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yaphol siriwattana\Desktop\ELCID Q1'20\"/>
    </mc:Choice>
  </mc:AlternateContent>
  <xr:revisionPtr revIDLastSave="0" documentId="13_ncr:1_{043F8D5B-6521-45D6-A923-1D9C44EE555F}" xr6:coauthVersionLast="36" xr6:coauthVersionMax="41" xr10:uidLastSave="{00000000-0000-0000-0000-000000000000}"/>
  <bookViews>
    <workbookView xWindow="0" yWindow="0" windowWidth="23040" windowHeight="9060" xr2:uid="{00000000-000D-0000-FFFF-FFFF00000000}"/>
  </bookViews>
  <sheets>
    <sheet name="T3-5BS " sheetId="1" r:id="rId1"/>
    <sheet name="PL 6-7 TH" sheetId="2" r:id="rId2"/>
    <sheet name="8 Change Conso" sheetId="3" r:id="rId3"/>
    <sheet name="9 Change Company" sheetId="4" r:id="rId4"/>
    <sheet name="CF 10-12TH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dkd" localSheetId="2" hidden="1">{#N/A,#N/A,FALSE,"COVER.XLS";#N/A,#N/A,FALSE,"RACT1.XLS";#N/A,#N/A,FALSE,"RACT2.XLS";#N/A,#N/A,FALSE,"ECCMP";#N/A,#N/A,FALSE,"WELDER.XLS"}</definedName>
    <definedName name="\dkd" localSheetId="4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orkje" localSheetId="2" hidden="1">{"'Eng (page2)'!$A$1:$D$52"}</definedName>
    <definedName name="________________________FG5" localSheetId="2" hidden="1">{"cashflow",#N/A,FALSE,"cash flow"}</definedName>
    <definedName name="________________________FG5" localSheetId="4" hidden="1">{"cashflow",#N/A,FALSE,"cash flow"}</definedName>
    <definedName name="________________________FG5" hidden="1">{"cashflow",#N/A,FALSE,"cash flow"}</definedName>
    <definedName name="_______________________FG5" localSheetId="2" hidden="1">{"cashflow",#N/A,FALSE,"cash flow"}</definedName>
    <definedName name="_______________________FG5" localSheetId="4" hidden="1">{"cashflow",#N/A,FALSE,"cash flow"}</definedName>
    <definedName name="_______________________FG5" hidden="1">{"cashflow",#N/A,FALSE,"cash flow"}</definedName>
    <definedName name="_______________________kkk1" localSheetId="2" hidden="1">#REF!</definedName>
    <definedName name="_______________________kkk1" localSheetId="4" hidden="1">#REF!</definedName>
    <definedName name="_______________________kkk1" hidden="1">#REF!</definedName>
    <definedName name="______________________FG5" localSheetId="2" hidden="1">{"cashflow",#N/A,FALSE,"cash flow"}</definedName>
    <definedName name="______________________FG5" localSheetId="4" hidden="1">{"cashflow",#N/A,FALSE,"cash flow"}</definedName>
    <definedName name="______________________FG5" hidden="1">{"cashflow",#N/A,FALSE,"cash flow"}</definedName>
    <definedName name="______________________kkk1" localSheetId="2" hidden="1">#REF!</definedName>
    <definedName name="______________________kkk1" localSheetId="4" hidden="1">#REF!</definedName>
    <definedName name="______________________kkk1" hidden="1">#REF!</definedName>
    <definedName name="_____________________FG5" localSheetId="2" hidden="1">{"cashflow",#N/A,FALSE,"cash flow"}</definedName>
    <definedName name="_____________________FG5" localSheetId="4" hidden="1">{"cashflow",#N/A,FALSE,"cash flow"}</definedName>
    <definedName name="_____________________FG5" hidden="1">{"cashflow",#N/A,FALSE,"cash flow"}</definedName>
    <definedName name="_____________________kkk1" localSheetId="2" hidden="1">#REF!</definedName>
    <definedName name="_____________________kkk1" localSheetId="4" hidden="1">#REF!</definedName>
    <definedName name="_____________________kkk1" hidden="1">#REF!</definedName>
    <definedName name="____________________FG5" localSheetId="2" hidden="1">{"cashflow",#N/A,FALSE,"cash flow"}</definedName>
    <definedName name="____________________FG5" localSheetId="4" hidden="1">{"cashflow",#N/A,FALSE,"cash flow"}</definedName>
    <definedName name="____________________FG5" hidden="1">{"cashflow",#N/A,FALSE,"cash flow"}</definedName>
    <definedName name="____________________kkk1" localSheetId="2" hidden="1">#REF!</definedName>
    <definedName name="____________________kkk1" localSheetId="4" hidden="1">#REF!</definedName>
    <definedName name="____________________kkk1" hidden="1">#REF!</definedName>
    <definedName name="___________________FG5" localSheetId="2" hidden="1">{"cashflow",#N/A,FALSE,"cash flow"}</definedName>
    <definedName name="___________________FG5" localSheetId="4" hidden="1">{"cashflow",#N/A,FALSE,"cash flow"}</definedName>
    <definedName name="___________________FG5" hidden="1">{"cashflow",#N/A,FALSE,"cash flow"}</definedName>
    <definedName name="___________________kkk1" localSheetId="2" hidden="1">#REF!</definedName>
    <definedName name="___________________kkk1" localSheetId="4" hidden="1">#REF!</definedName>
    <definedName name="___________________kkk1" hidden="1">#REF!</definedName>
    <definedName name="__________________FG5" localSheetId="2" hidden="1">{"cashflow",#N/A,FALSE,"cash flow"}</definedName>
    <definedName name="__________________FG5" localSheetId="4" hidden="1">{"cashflow",#N/A,FALSE,"cash flow"}</definedName>
    <definedName name="__________________FG5" hidden="1">{"cashflow",#N/A,FALSE,"cash flow"}</definedName>
    <definedName name="__________________K306" localSheetId="2" hidden="1">{"'Eng (page2)'!$A$1:$D$52"}</definedName>
    <definedName name="__________________kkk1" localSheetId="2" hidden="1">#REF!</definedName>
    <definedName name="__________________kkk1" localSheetId="4" hidden="1">#REF!</definedName>
    <definedName name="__________________kkk1" hidden="1">#REF!</definedName>
    <definedName name="__________________Tic30" localSheetId="2" hidden="1">{"'Eng (page2)'!$A$1:$D$52"}</definedName>
    <definedName name="__________________X2" localSheetId="2" hidden="1">{"'Eng (page2)'!$A$1:$D$52"}</definedName>
    <definedName name="_________________FG5" localSheetId="2" hidden="1">{"cashflow",#N/A,FALSE,"cash flow"}</definedName>
    <definedName name="_________________FG5" localSheetId="4" hidden="1">{"cashflow",#N/A,FALSE,"cash flow"}</definedName>
    <definedName name="_________________FG5" hidden="1">{"cashflow",#N/A,FALSE,"cash flow"}</definedName>
    <definedName name="_________________kkk1" localSheetId="2" hidden="1">#REF!</definedName>
    <definedName name="_________________kkk1" localSheetId="4" hidden="1">#REF!</definedName>
    <definedName name="_________________kkk1" hidden="1">#REF!</definedName>
    <definedName name="________________FG5" localSheetId="2" hidden="1">{"cashflow",#N/A,FALSE,"cash flow"}</definedName>
    <definedName name="________________FG5" localSheetId="4" hidden="1">{"cashflow",#N/A,FALSE,"cash flow"}</definedName>
    <definedName name="________________FG5" hidden="1">{"cashflow",#N/A,FALSE,"cash flow"}</definedName>
    <definedName name="________________kkk1" localSheetId="2" hidden="1">#REF!</definedName>
    <definedName name="________________kkk1" localSheetId="4" hidden="1">#REF!</definedName>
    <definedName name="________________kkk1" hidden="1">#REF!</definedName>
    <definedName name="_______________er43" localSheetId="2" hidden="1">{"'Eng (page2)'!$A$1:$D$52"}</definedName>
    <definedName name="_______________FG5" localSheetId="2" hidden="1">{"cashflow",#N/A,FALSE,"cash flow"}</definedName>
    <definedName name="_______________FG5" localSheetId="4" hidden="1">{"cashflow",#N/A,FALSE,"cash flow"}</definedName>
    <definedName name="_______________FG5" hidden="1">{"cashflow",#N/A,FALSE,"cash flow"}</definedName>
    <definedName name="_______________G1" localSheetId="2" hidden="1">{"'Eng (page2)'!$A$1:$D$52"}</definedName>
    <definedName name="_______________kkk1" localSheetId="2" hidden="1">#REF!</definedName>
    <definedName name="_______________kkk1" localSheetId="4" hidden="1">#REF!</definedName>
    <definedName name="_______________kkk1" hidden="1">#REF!</definedName>
    <definedName name="_______________pro2" localSheetId="2" hidden="1">{#N/A,#N/A,FALSE,"ll-inves";#N/A,#N/A,FALSE,"bgt-cf 97";#N/A,#N/A,FALSE,"bgt-pl 97"}</definedName>
    <definedName name="_______________pro2" localSheetId="4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localSheetId="2" hidden="1">{#N/A,#N/A,FALSE,"ll-inves";#N/A,#N/A,FALSE,"bgt-cf 97";#N/A,#N/A,FALSE,"bgt-pl 97"}</definedName>
    <definedName name="_______________sig2" localSheetId="4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u645" localSheetId="2" hidden="1">{"'Eng (page2)'!$A$1:$D$52"}</definedName>
    <definedName name="_______________y4" localSheetId="2" hidden="1">{"'Eng (page2)'!$A$1:$D$52"}</definedName>
    <definedName name="______________FG5" localSheetId="2" hidden="1">{"cashflow",#N/A,FALSE,"cash flow"}</definedName>
    <definedName name="______________FG5" localSheetId="4" hidden="1">{"cashflow",#N/A,FALSE,"cash flow"}</definedName>
    <definedName name="______________FG5" hidden="1">{"cashflow",#N/A,FALSE,"cash flow"}</definedName>
    <definedName name="______________kkk1" localSheetId="2" hidden="1">#REF!</definedName>
    <definedName name="______________kkk1" localSheetId="4" hidden="1">#REF!</definedName>
    <definedName name="______________kkk1" hidden="1">#REF!</definedName>
    <definedName name="______________pro2" localSheetId="2" hidden="1">{#N/A,#N/A,FALSE,"ll-inves";#N/A,#N/A,FALSE,"bgt-cf 97";#N/A,#N/A,FALSE,"bgt-pl 97"}</definedName>
    <definedName name="______________pro2" localSheetId="4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localSheetId="2" hidden="1">{#N/A,#N/A,FALSE,"ll-inves";#N/A,#N/A,FALSE,"bgt-cf 97";#N/A,#N/A,FALSE,"bgt-pl 97"}</definedName>
    <definedName name="______________sig2" localSheetId="4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amm1" localSheetId="2" hidden="1">{#N/A,#N/A,FALSE,"ll-inves";#N/A,#N/A,FALSE,"bgt-cf 97";#N/A,#N/A,FALSE,"bgt-pl 97"}</definedName>
    <definedName name="_____________amm1" localSheetId="4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FG5" localSheetId="2" hidden="1">{"cashflow",#N/A,FALSE,"cash flow"}</definedName>
    <definedName name="_____________FG5" localSheetId="4" hidden="1">{"cashflow",#N/A,FALSE,"cash flow"}</definedName>
    <definedName name="_____________FG5" hidden="1">{"cashflow",#N/A,FALSE,"cash flow"}</definedName>
    <definedName name="_____________kkk1" localSheetId="2" hidden="1">#REF!</definedName>
    <definedName name="_____________kkk1" localSheetId="4" hidden="1">#REF!</definedName>
    <definedName name="_____________kkk1" hidden="1">#REF!</definedName>
    <definedName name="_____________pp30" localSheetId="2" hidden="1">'[1]科目（FS-311）'!#REF!</definedName>
    <definedName name="_____________pro1" localSheetId="2" hidden="1">{#N/A,#N/A,FALSE,"ll-inves";#N/A,#N/A,FALSE,"bgt-cf 97";#N/A,#N/A,FALSE,"bgt-pl 97"}</definedName>
    <definedName name="_____________pro1" localSheetId="4" hidden="1">{#N/A,#N/A,FALSE,"ll-inves";#N/A,#N/A,FALSE,"bgt-cf 97";#N/A,#N/A,FALSE,"bgt-pl 97"}</definedName>
    <definedName name="_____________pro1" hidden="1">{#N/A,#N/A,FALSE,"ll-inves";#N/A,#N/A,FALSE,"bgt-cf 97";#N/A,#N/A,FALSE,"bgt-pl 97"}</definedName>
    <definedName name="_____________pro2" localSheetId="2" hidden="1">{#N/A,#N/A,FALSE,"ll-inves";#N/A,#N/A,FALSE,"bgt-cf 97";#N/A,#N/A,FALSE,"bgt-pl 97"}</definedName>
    <definedName name="_____________pro2" localSheetId="4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localSheetId="2" hidden="1">{#N/A,#N/A,FALSE,"ll-inves";#N/A,#N/A,FALSE,"bgt-cf 97";#N/A,#N/A,FALSE,"bgt-pl 97"}</definedName>
    <definedName name="_____________sig1" localSheetId="4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localSheetId="2" hidden="1">{#N/A,#N/A,FALSE,"ll-inves";#N/A,#N/A,FALSE,"bgt-cf 97";#N/A,#N/A,FALSE,"bgt-pl 97"}</definedName>
    <definedName name="_____________sig2" localSheetId="4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localSheetId="2" hidden="1">{#N/A,#N/A,FALSE,"Summary";#N/A,#N/A,FALSE,"Model";#N/A,#N/A,FALSE,"Sentivity";#N/A,#N/A,FALSE,"Capital"}</definedName>
    <definedName name="_____________vcd1" localSheetId="4" hidden="1">{#N/A,#N/A,FALSE,"Summary";#N/A,#N/A,FALSE,"Model";#N/A,#N/A,FALSE,"Sentivity";#N/A,#N/A,FALSE,"Capital"}</definedName>
    <definedName name="_____________vcd1" hidden="1">{#N/A,#N/A,FALSE,"Summary";#N/A,#N/A,FALSE,"Model";#N/A,#N/A,FALSE,"Sentivity";#N/A,#N/A,FALSE,"Capital"}</definedName>
    <definedName name="____________FG5" localSheetId="2" hidden="1">{"cashflow",#N/A,FALSE,"cash flow"}</definedName>
    <definedName name="____________FG5" localSheetId="4" hidden="1">{"cashflow",#N/A,FALSE,"cash flow"}</definedName>
    <definedName name="____________FG5" hidden="1">{"cashflow",#N/A,FALSE,"cash flow"}</definedName>
    <definedName name="____________kkk1" localSheetId="2" hidden="1">#REF!</definedName>
    <definedName name="____________kkk1" localSheetId="4" hidden="1">#REF!</definedName>
    <definedName name="____________kkk1" hidden="1">#REF!</definedName>
    <definedName name="____________pro2" localSheetId="2" hidden="1">{#N/A,#N/A,FALSE,"ll-inves";#N/A,#N/A,FALSE,"bgt-cf 97";#N/A,#N/A,FALSE,"bgt-pl 97"}</definedName>
    <definedName name="____________pro2" localSheetId="4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2" hidden="1">{#N/A,#N/A,FALSE,"ll-inves";#N/A,#N/A,FALSE,"bgt-cf 97";#N/A,#N/A,FALSE,"bgt-pl 97"}</definedName>
    <definedName name="____________sig2" localSheetId="4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amm1" localSheetId="2" hidden="1">{#N/A,#N/A,FALSE,"ll-inves";#N/A,#N/A,FALSE,"bgt-cf 97";#N/A,#N/A,FALSE,"bgt-pl 97"}</definedName>
    <definedName name="___________amm1" localSheetId="4" hidden="1">{#N/A,#N/A,FALSE,"ll-inves";#N/A,#N/A,FALSE,"bgt-cf 97";#N/A,#N/A,FALSE,"bgt-pl 97"}</definedName>
    <definedName name="___________amm1" hidden="1">{#N/A,#N/A,FALSE,"ll-inves";#N/A,#N/A,FALSE,"bgt-cf 97";#N/A,#N/A,FALSE,"bgt-pl 97"}</definedName>
    <definedName name="___________FG5" localSheetId="2" hidden="1">{"cashflow",#N/A,FALSE,"cash flow"}</definedName>
    <definedName name="___________FG5" localSheetId="4" hidden="1">{"cashflow",#N/A,FALSE,"cash flow"}</definedName>
    <definedName name="___________FG5" hidden="1">{"cashflow",#N/A,FALSE,"cash flow"}</definedName>
    <definedName name="___________kkk1" localSheetId="2" hidden="1">#REF!</definedName>
    <definedName name="___________kkk1" localSheetId="4" hidden="1">#REF!</definedName>
    <definedName name="___________kkk1" hidden="1">#REF!</definedName>
    <definedName name="___________pro1" localSheetId="2" hidden="1">{#N/A,#N/A,FALSE,"ll-inves";#N/A,#N/A,FALSE,"bgt-cf 97";#N/A,#N/A,FALSE,"bgt-pl 97"}</definedName>
    <definedName name="___________pro1" localSheetId="4" hidden="1">{#N/A,#N/A,FALSE,"ll-inves";#N/A,#N/A,FALSE,"bgt-cf 97";#N/A,#N/A,FALSE,"bgt-pl 97"}</definedName>
    <definedName name="___________pro1" hidden="1">{#N/A,#N/A,FALSE,"ll-inves";#N/A,#N/A,FALSE,"bgt-cf 97";#N/A,#N/A,FALSE,"bgt-pl 97"}</definedName>
    <definedName name="___________pro2" localSheetId="2" hidden="1">{#N/A,#N/A,FALSE,"ll-inves";#N/A,#N/A,FALSE,"bgt-cf 97";#N/A,#N/A,FALSE,"bgt-pl 97"}</definedName>
    <definedName name="___________pro2" localSheetId="4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localSheetId="2" hidden="1">{#N/A,#N/A,FALSE,"ll-inves";#N/A,#N/A,FALSE,"bgt-cf 97";#N/A,#N/A,FALSE,"bgt-pl 97"}</definedName>
    <definedName name="___________sig1" localSheetId="4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localSheetId="2" hidden="1">{#N/A,#N/A,FALSE,"ll-inves";#N/A,#N/A,FALSE,"bgt-cf 97";#N/A,#N/A,FALSE,"bgt-pl 97"}</definedName>
    <definedName name="___________sig2" localSheetId="4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localSheetId="2" hidden="1">{#N/A,#N/A,FALSE,"Summary";#N/A,#N/A,FALSE,"Model";#N/A,#N/A,FALSE,"Sentivity";#N/A,#N/A,FALSE,"Capital"}</definedName>
    <definedName name="___________vcd1" localSheetId="4" hidden="1">{#N/A,#N/A,FALSE,"Summary";#N/A,#N/A,FALSE,"Model";#N/A,#N/A,FALSE,"Sentivity";#N/A,#N/A,FALSE,"Capital"}</definedName>
    <definedName name="___________vcd1" hidden="1">{#N/A,#N/A,FALSE,"Summary";#N/A,#N/A,FALSE,"Model";#N/A,#N/A,FALSE,"Sentivity";#N/A,#N/A,FALSE,"Capital"}</definedName>
    <definedName name="__________amm1" localSheetId="2" hidden="1">{#N/A,#N/A,FALSE,"ll-inves";#N/A,#N/A,FALSE,"bgt-cf 97";#N/A,#N/A,FALSE,"bgt-pl 97"}</definedName>
    <definedName name="__________amm1" localSheetId="4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FG5" localSheetId="2" hidden="1">{"cashflow",#N/A,FALSE,"cash flow"}</definedName>
    <definedName name="__________FG5" localSheetId="4" hidden="1">{"cashflow",#N/A,FALSE,"cash flow"}</definedName>
    <definedName name="__________FG5" hidden="1">{"cashflow",#N/A,FALSE,"cash flow"}</definedName>
    <definedName name="__________kkk1" localSheetId="2" hidden="1">#REF!</definedName>
    <definedName name="__________kkk1" localSheetId="4" hidden="1">#REF!</definedName>
    <definedName name="__________kkk1" hidden="1">#REF!</definedName>
    <definedName name="__________pro1" localSheetId="2" hidden="1">{#N/A,#N/A,FALSE,"ll-inves";#N/A,#N/A,FALSE,"bgt-cf 97";#N/A,#N/A,FALSE,"bgt-pl 97"}</definedName>
    <definedName name="__________pro1" localSheetId="4" hidden="1">{#N/A,#N/A,FALSE,"ll-inves";#N/A,#N/A,FALSE,"bgt-cf 97";#N/A,#N/A,FALSE,"bgt-pl 97"}</definedName>
    <definedName name="__________pro1" hidden="1">{#N/A,#N/A,FALSE,"ll-inves";#N/A,#N/A,FALSE,"bgt-cf 97";#N/A,#N/A,FALSE,"bgt-pl 97"}</definedName>
    <definedName name="__________pro2" localSheetId="2" hidden="1">{#N/A,#N/A,FALSE,"ll-inves";#N/A,#N/A,FALSE,"bgt-cf 97";#N/A,#N/A,FALSE,"bgt-pl 97"}</definedName>
    <definedName name="__________pro2" localSheetId="4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localSheetId="2" hidden="1">{#N/A,#N/A,FALSE,"ll-inves";#N/A,#N/A,FALSE,"bgt-cf 97";#N/A,#N/A,FALSE,"bgt-pl 97"}</definedName>
    <definedName name="__________sig1" localSheetId="4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localSheetId="2" hidden="1">{#N/A,#N/A,FALSE,"ll-inves";#N/A,#N/A,FALSE,"bgt-cf 97";#N/A,#N/A,FALSE,"bgt-pl 97"}</definedName>
    <definedName name="__________sig2" localSheetId="4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vcd1" localSheetId="2" hidden="1">{#N/A,#N/A,FALSE,"Summary";#N/A,#N/A,FALSE,"Model";#N/A,#N/A,FALSE,"Sentivity";#N/A,#N/A,FALSE,"Capital"}</definedName>
    <definedName name="__________vcd1" localSheetId="4" hidden="1">{#N/A,#N/A,FALSE,"Summary";#N/A,#N/A,FALSE,"Model";#N/A,#N/A,FALSE,"Sentivity";#N/A,#N/A,FALSE,"Capital"}</definedName>
    <definedName name="__________vcd1" hidden="1">{#N/A,#N/A,FALSE,"Summary";#N/A,#N/A,FALSE,"Model";#N/A,#N/A,FALSE,"Sentivity";#N/A,#N/A,FALSE,"Capital"}</definedName>
    <definedName name="_________amm1" localSheetId="2" hidden="1">{#N/A,#N/A,FALSE,"ll-inves";#N/A,#N/A,FALSE,"bgt-cf 97";#N/A,#N/A,FALSE,"bgt-pl 97"}</definedName>
    <definedName name="_________amm1" localSheetId="4" hidden="1">{#N/A,#N/A,FALSE,"ll-inves";#N/A,#N/A,FALSE,"bgt-cf 97";#N/A,#N/A,FALSE,"bgt-pl 97"}</definedName>
    <definedName name="_________amm1" hidden="1">{#N/A,#N/A,FALSE,"ll-inves";#N/A,#N/A,FALSE,"bgt-cf 97";#N/A,#N/A,FALSE,"bgt-pl 97"}</definedName>
    <definedName name="_________DCF1" localSheetId="2" hidden="1">{#N/A,#N/A,FALSE,"DCF Summary";#N/A,#N/A,FALSE,"Casema";#N/A,#N/A,FALSE,"Casema NoTel";#N/A,#N/A,FALSE,"UK";#N/A,#N/A,FALSE,"RCF";#N/A,#N/A,FALSE,"Intercable CZ";#N/A,#N/A,FALSE,"Interkabel P"}</definedName>
    <definedName name="_________DCF1" localSheetId="4" hidden="1">{#N/A,#N/A,FALSE,"DCF Summary";#N/A,#N/A,FALSE,"Casema";#N/A,#N/A,FALSE,"Casema NoTel";#N/A,#N/A,FALSE,"UK";#N/A,#N/A,FALSE,"RCF";#N/A,#N/A,FALSE,"Intercable CZ";#N/A,#N/A,FALSE,"Interkabel P"}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FG5" localSheetId="2" hidden="1">{"cashflow",#N/A,FALSE,"cash flow"}</definedName>
    <definedName name="_________FG5" localSheetId="4" hidden="1">{"cashflow",#N/A,FALSE,"cash flow"}</definedName>
    <definedName name="_________FG5" hidden="1">{"cashflow",#N/A,FALSE,"cash flow"}</definedName>
    <definedName name="_________kkk1" localSheetId="2" hidden="1">#REF!</definedName>
    <definedName name="_________kkk1" localSheetId="4" hidden="1">#REF!</definedName>
    <definedName name="_________kkk1" hidden="1">#REF!</definedName>
    <definedName name="_________me10" localSheetId="2" hidden="1">{#N/A,#N/A,FALSE,"1996 P&amp;L TOWTAC(pk)";#N/A,#N/A,FALSE,"ONGOING P&amp;L TOWTAC(pk)";#N/A,#N/A,FALSE,"ATL6TOWTAC COST CARD"}</definedName>
    <definedName name="_________me10" localSheetId="4" hidden="1">{#N/A,#N/A,FALSE,"1996 P&amp;L TOWTAC(pk)";#N/A,#N/A,FALSE,"ONGOING P&amp;L TOWTAC(pk)";#N/A,#N/A,FALSE,"ATL6TOWTAC COST CARD"}</definedName>
    <definedName name="_________me10" hidden="1">{#N/A,#N/A,FALSE,"1996 P&amp;L TOWTAC(pk)";#N/A,#N/A,FALSE,"ONGOING P&amp;L TOWTAC(pk)";#N/A,#N/A,FALSE,"ATL6TOWTAC COST CARD"}</definedName>
    <definedName name="_________pro1" localSheetId="2" hidden="1">{#N/A,#N/A,FALSE,"ll-inves";#N/A,#N/A,FALSE,"bgt-cf 97";#N/A,#N/A,FALSE,"bgt-pl 97"}</definedName>
    <definedName name="_________pro1" localSheetId="4" hidden="1">{#N/A,#N/A,FALSE,"ll-inves";#N/A,#N/A,FALSE,"bgt-cf 97";#N/A,#N/A,FALSE,"bgt-pl 97"}</definedName>
    <definedName name="_________pro1" hidden="1">{#N/A,#N/A,FALSE,"ll-inves";#N/A,#N/A,FALSE,"bgt-cf 97";#N/A,#N/A,FALSE,"bgt-pl 97"}</definedName>
    <definedName name="_________pro2" localSheetId="2" hidden="1">{#N/A,#N/A,FALSE,"ll-inves";#N/A,#N/A,FALSE,"bgt-cf 97";#N/A,#N/A,FALSE,"bgt-pl 97"}</definedName>
    <definedName name="_________pro2" localSheetId="4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localSheetId="2" hidden="1">{#N/A,#N/A,FALSE,"ll-inves";#N/A,#N/A,FALSE,"bgt-cf 97";#N/A,#N/A,FALSE,"bgt-pl 97"}</definedName>
    <definedName name="_________sig1" localSheetId="4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localSheetId="2" hidden="1">{#N/A,#N/A,FALSE,"ll-inves";#N/A,#N/A,FALSE,"bgt-cf 97";#N/A,#N/A,FALSE,"bgt-pl 97"}</definedName>
    <definedName name="_________sig2" localSheetId="4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vcd1" localSheetId="2" hidden="1">{#N/A,#N/A,FALSE,"Summary";#N/A,#N/A,FALSE,"Model";#N/A,#N/A,FALSE,"Sentivity";#N/A,#N/A,FALSE,"Capital"}</definedName>
    <definedName name="_________vcd1" localSheetId="4" hidden="1">{#N/A,#N/A,FALSE,"Summary";#N/A,#N/A,FALSE,"Model";#N/A,#N/A,FALSE,"Sentivity";#N/A,#N/A,FALSE,"Capital"}</definedName>
    <definedName name="_________vcd1" hidden="1">{#N/A,#N/A,FALSE,"Summary";#N/A,#N/A,FALSE,"Model";#N/A,#N/A,FALSE,"Sentivity";#N/A,#N/A,FALSE,"Capital"}</definedName>
    <definedName name="________act060706" localSheetId="2" hidden="1">{#N/A,#N/A,FALSE,"ll-inves";#N/A,#N/A,FALSE,"bgt-cf 97";#N/A,#N/A,FALSE,"bgt-pl 97"}</definedName>
    <definedName name="________act060706" localSheetId="4" hidden="1">{#N/A,#N/A,FALSE,"ll-inves";#N/A,#N/A,FALSE,"bgt-cf 97";#N/A,#N/A,FALSE,"bgt-pl 97"}</definedName>
    <definedName name="________act060706" hidden="1">{#N/A,#N/A,FALSE,"ll-inves";#N/A,#N/A,FALSE,"bgt-cf 97";#N/A,#N/A,FALSE,"bgt-pl 97"}</definedName>
    <definedName name="________amm1" localSheetId="2" hidden="1">{#N/A,#N/A,FALSE,"ll-inves";#N/A,#N/A,FALSE,"bgt-cf 97";#N/A,#N/A,FALSE,"bgt-pl 97"}</definedName>
    <definedName name="________amm1" localSheetId="4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FG5" localSheetId="2" hidden="1">{"cashflow",#N/A,FALSE,"cash flow"}</definedName>
    <definedName name="________FG5" localSheetId="4" hidden="1">{"cashflow",#N/A,FALSE,"cash flow"}</definedName>
    <definedName name="________FG5" hidden="1">{"cashflow",#N/A,FALSE,"cash flow"}</definedName>
    <definedName name="________kkk1" localSheetId="2" hidden="1">#REF!</definedName>
    <definedName name="________kkk1" localSheetId="4" hidden="1">#REF!</definedName>
    <definedName name="________kkk1" hidden="1">#REF!</definedName>
    <definedName name="________pro1" localSheetId="2" hidden="1">{#N/A,#N/A,FALSE,"ll-inves";#N/A,#N/A,FALSE,"bgt-cf 97";#N/A,#N/A,FALSE,"bgt-pl 97"}</definedName>
    <definedName name="________pro1" localSheetId="4" hidden="1">{#N/A,#N/A,FALSE,"ll-inves";#N/A,#N/A,FALSE,"bgt-cf 97";#N/A,#N/A,FALSE,"bgt-pl 97"}</definedName>
    <definedName name="________pro1" hidden="1">{#N/A,#N/A,FALSE,"ll-inves";#N/A,#N/A,FALSE,"bgt-cf 97";#N/A,#N/A,FALSE,"bgt-pl 97"}</definedName>
    <definedName name="________pro2" localSheetId="2" hidden="1">{#N/A,#N/A,FALSE,"ll-inves";#N/A,#N/A,FALSE,"bgt-cf 97";#N/A,#N/A,FALSE,"bgt-pl 97"}</definedName>
    <definedName name="________pro2" localSheetId="4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localSheetId="2" hidden="1">{#N/A,#N/A,FALSE,"ll-inves";#N/A,#N/A,FALSE,"bgt-cf 97";#N/A,#N/A,FALSE,"bgt-pl 97"}</definedName>
    <definedName name="________sig1" localSheetId="4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localSheetId="2" hidden="1">{#N/A,#N/A,FALSE,"ll-inves";#N/A,#N/A,FALSE,"bgt-cf 97";#N/A,#N/A,FALSE,"bgt-pl 97"}</definedName>
    <definedName name="________sig2" localSheetId="4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vcd1" localSheetId="2" hidden="1">{#N/A,#N/A,FALSE,"Summary";#N/A,#N/A,FALSE,"Model";#N/A,#N/A,FALSE,"Sentivity";#N/A,#N/A,FALSE,"Capital"}</definedName>
    <definedName name="________vcd1" localSheetId="4" hidden="1">{#N/A,#N/A,FALSE,"Summary";#N/A,#N/A,FALSE,"Model";#N/A,#N/A,FALSE,"Sentivity";#N/A,#N/A,FALSE,"Capital"}</definedName>
    <definedName name="________vcd1" hidden="1">{#N/A,#N/A,FALSE,"Summary";#N/A,#N/A,FALSE,"Model";#N/A,#N/A,FALSE,"Sentivity";#N/A,#N/A,FALSE,"Capital"}</definedName>
    <definedName name="_______amm1" localSheetId="2" hidden="1">{#N/A,#N/A,FALSE,"ll-inves";#N/A,#N/A,FALSE,"bgt-cf 97";#N/A,#N/A,FALSE,"bgt-pl 97"}</definedName>
    <definedName name="_______amm1" localSheetId="4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DCF1" localSheetId="2" hidden="1">{#N/A,#N/A,FALSE,"DCF Summary";#N/A,#N/A,FALSE,"Casema";#N/A,#N/A,FALSE,"Casema NoTel";#N/A,#N/A,FALSE,"UK";#N/A,#N/A,FALSE,"RCF";#N/A,#N/A,FALSE,"Intercable CZ";#N/A,#N/A,FALSE,"Interkabel P"}</definedName>
    <definedName name="_______DCF1" localSheetId="4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EX1" localSheetId="2" hidden="1">{#N/A,#N/A,FALSE,"INSTALL";#N/A,#N/A,FALSE,"SALE"}</definedName>
    <definedName name="_______EX1" localSheetId="4" hidden="1">{#N/A,#N/A,FALSE,"INSTALL";#N/A,#N/A,FALSE,"SALE"}</definedName>
    <definedName name="_______EX1" hidden="1">{#N/A,#N/A,FALSE,"INSTALL";#N/A,#N/A,FALSE,"SALE"}</definedName>
    <definedName name="_______FG5" localSheetId="2" hidden="1">{"cashflow",#N/A,FALSE,"cash flow"}</definedName>
    <definedName name="_______FG5" localSheetId="4" hidden="1">{"cashflow",#N/A,FALSE,"cash flow"}</definedName>
    <definedName name="_______FG5" hidden="1">{"cashflow",#N/A,FALSE,"cash flow"}</definedName>
    <definedName name="_______kkk1" localSheetId="2" hidden="1">#REF!</definedName>
    <definedName name="_______kkk1" localSheetId="4" hidden="1">#REF!</definedName>
    <definedName name="_______kkk1" hidden="1">#REF!</definedName>
    <definedName name="_______me10" localSheetId="2" hidden="1">{#N/A,#N/A,FALSE,"1996 P&amp;L TOWTAC(pk)";#N/A,#N/A,FALSE,"ONGOING P&amp;L TOWTAC(pk)";#N/A,#N/A,FALSE,"ATL6TOWTAC COST CARD"}</definedName>
    <definedName name="_______me10" localSheetId="4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pro1" localSheetId="2" hidden="1">{#N/A,#N/A,FALSE,"ll-inves";#N/A,#N/A,FALSE,"bgt-cf 97";#N/A,#N/A,FALSE,"bgt-pl 97"}</definedName>
    <definedName name="_______pro1" localSheetId="4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2" localSheetId="2" hidden="1">{#N/A,#N/A,FALSE,"ll-inves";#N/A,#N/A,FALSE,"bgt-cf 97";#N/A,#N/A,FALSE,"bgt-pl 97"}</definedName>
    <definedName name="_______pro2" localSheetId="4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1" localSheetId="2" hidden="1">{#N/A,#N/A,FALSE,"ll-inves";#N/A,#N/A,FALSE,"bgt-cf 97";#N/A,#N/A,FALSE,"bgt-pl 97"}</definedName>
    <definedName name="_______sig1" localSheetId="4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2" hidden="1">{#N/A,#N/A,FALSE,"ll-inves";#N/A,#N/A,FALSE,"bgt-cf 97";#N/A,#N/A,FALSE,"bgt-pl 97"}</definedName>
    <definedName name="_______sig2" localSheetId="4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vcd1" localSheetId="2" hidden="1">{#N/A,#N/A,FALSE,"Summary";#N/A,#N/A,FALSE,"Model";#N/A,#N/A,FALSE,"Sentivity";#N/A,#N/A,FALSE,"Capital"}</definedName>
    <definedName name="_______vcd1" localSheetId="4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act060706" localSheetId="2" hidden="1">{#N/A,#N/A,FALSE,"ll-inves";#N/A,#N/A,FALSE,"bgt-cf 97";#N/A,#N/A,FALSE,"bgt-pl 97"}</definedName>
    <definedName name="______act060706" localSheetId="4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mm1" localSheetId="2" hidden="1">{#N/A,#N/A,FALSE,"ll-inves";#N/A,#N/A,FALSE,"bgt-cf 97";#N/A,#N/A,FALSE,"bgt-pl 97"}</definedName>
    <definedName name="______amm1" localSheetId="4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DCF1" localSheetId="2" hidden="1">{#N/A,#N/A,FALSE,"DCF Summary";#N/A,#N/A,FALSE,"Casema";#N/A,#N/A,FALSE,"Casema NoTel";#N/A,#N/A,FALSE,"UK";#N/A,#N/A,FALSE,"RCF";#N/A,#N/A,FALSE,"Intercable CZ";#N/A,#N/A,FALSE,"Interkabel P"}</definedName>
    <definedName name="______DCF1" localSheetId="4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FG5" localSheetId="2" hidden="1">{"cashflow",#N/A,FALSE,"cash flow"}</definedName>
    <definedName name="______FG5" localSheetId="4" hidden="1">{"cashflow",#N/A,FALSE,"cash flow"}</definedName>
    <definedName name="______FG5" hidden="1">{"cashflow",#N/A,FALSE,"cash flow"}</definedName>
    <definedName name="______kkk1" localSheetId="2" hidden="1">#REF!</definedName>
    <definedName name="______kkk1" localSheetId="4" hidden="1">#REF!</definedName>
    <definedName name="______kkk1" hidden="1">#REF!</definedName>
    <definedName name="______me10" localSheetId="2" hidden="1">{#N/A,#N/A,FALSE,"1996 P&amp;L TOWTAC(pk)";#N/A,#N/A,FALSE,"ONGOING P&amp;L TOWTAC(pk)";#N/A,#N/A,FALSE,"ATL6TOWTAC COST CARD"}</definedName>
    <definedName name="______me10" localSheetId="4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pro1" localSheetId="2" hidden="1">{#N/A,#N/A,FALSE,"ll-inves";#N/A,#N/A,FALSE,"bgt-cf 97";#N/A,#N/A,FALSE,"bgt-pl 97"}</definedName>
    <definedName name="______pro1" localSheetId="4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2" localSheetId="2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1" localSheetId="2" hidden="1">{#N/A,#N/A,FALSE,"ll-inves";#N/A,#N/A,FALSE,"bgt-cf 97";#N/A,#N/A,FALSE,"bgt-pl 97"}</definedName>
    <definedName name="______sig1" localSheetId="4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2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vcd1" localSheetId="2" hidden="1">{#N/A,#N/A,FALSE,"Summary";#N/A,#N/A,FALSE,"Model";#N/A,#N/A,FALSE,"Sentivity";#N/A,#N/A,FALSE,"Capital"}</definedName>
    <definedName name="______vcd1" localSheetId="4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act060706" localSheetId="2" hidden="1">{#N/A,#N/A,FALSE,"ll-inves";#N/A,#N/A,FALSE,"bgt-cf 97";#N/A,#N/A,FALSE,"bgt-pl 97"}</definedName>
    <definedName name="_____act060706" localSheetId="4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mm1" localSheetId="2" hidden="1">{#N/A,#N/A,FALSE,"ll-inves";#N/A,#N/A,FALSE,"bgt-cf 97";#N/A,#N/A,FALSE,"bgt-pl 97"}</definedName>
    <definedName name="_____amm1" localSheetId="4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DCF1" localSheetId="2" hidden="1">{#N/A,#N/A,FALSE,"DCF Summary";#N/A,#N/A,FALSE,"Casema";#N/A,#N/A,FALSE,"Casema NoTel";#N/A,#N/A,FALSE,"UK";#N/A,#N/A,FALSE,"RCF";#N/A,#N/A,FALSE,"Intercable CZ";#N/A,#N/A,FALSE,"Interkabel P"}</definedName>
    <definedName name="_____DCF1" localSheetId="4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EX1" localSheetId="2" hidden="1">{#N/A,#N/A,FALSE,"INSTALL";#N/A,#N/A,FALSE,"SALE"}</definedName>
    <definedName name="_____EX1" localSheetId="4" hidden="1">{#N/A,#N/A,FALSE,"INSTALL";#N/A,#N/A,FALSE,"SALE"}</definedName>
    <definedName name="_____EX1" hidden="1">{#N/A,#N/A,FALSE,"INSTALL";#N/A,#N/A,FALSE,"SALE"}</definedName>
    <definedName name="_____FG5" localSheetId="2" hidden="1">{"cashflow",#N/A,FALSE,"cash flow"}</definedName>
    <definedName name="_____FG5" localSheetId="4" hidden="1">{"cashflow",#N/A,FALSE,"cash flow"}</definedName>
    <definedName name="_____FG5" hidden="1">{"cashflow",#N/A,FALSE,"cash flow"}</definedName>
    <definedName name="_____kkk1" localSheetId="2" hidden="1">#REF!</definedName>
    <definedName name="_____kkk1" localSheetId="4" hidden="1">#REF!</definedName>
    <definedName name="_____kkk1" hidden="1">#REF!</definedName>
    <definedName name="_____me10" localSheetId="2" hidden="1">{#N/A,#N/A,FALSE,"1996 P&amp;L TOWTAC(pk)";#N/A,#N/A,FALSE,"ONGOING P&amp;L TOWTAC(pk)";#N/A,#N/A,FALSE,"ATL6TOWTAC COST CARD"}</definedName>
    <definedName name="_____me10" localSheetId="4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pro1" localSheetId="2" hidden="1">{#N/A,#N/A,FALSE,"ll-inves";#N/A,#N/A,FALSE,"bgt-cf 97";#N/A,#N/A,FALSE,"bgt-pl 97"}</definedName>
    <definedName name="_____pro1" localSheetId="4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2" localSheetId="2" hidden="1">{#N/A,#N/A,FALSE,"ll-inves";#N/A,#N/A,FALSE,"bgt-cf 97";#N/A,#N/A,FALSE,"bgt-pl 97"}</definedName>
    <definedName name="_____pro2" localSheetId="4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ig1" localSheetId="2" hidden="1">{#N/A,#N/A,FALSE,"ll-inves";#N/A,#N/A,FALSE,"bgt-cf 97";#N/A,#N/A,FALSE,"bgt-pl 97"}</definedName>
    <definedName name="_____sig1" localSheetId="4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2" hidden="1">{#N/A,#N/A,FALSE,"ll-inves";#N/A,#N/A,FALSE,"bgt-cf 97";#N/A,#N/A,FALSE,"bgt-pl 97"}</definedName>
    <definedName name="_____sig2" localSheetId="4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vcd1" localSheetId="2" hidden="1">{#N/A,#N/A,FALSE,"Summary";#N/A,#N/A,FALSE,"Model";#N/A,#N/A,FALSE,"Sentivity";#N/A,#N/A,FALSE,"Capital"}</definedName>
    <definedName name="_____vcd1" localSheetId="4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act060706" localSheetId="2" hidden="1">{#N/A,#N/A,FALSE,"ll-inves";#N/A,#N/A,FALSE,"bgt-cf 97";#N/A,#N/A,FALSE,"bgt-pl 97"}</definedName>
    <definedName name="____act060706" localSheetId="4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mm1" localSheetId="2" hidden="1">{#N/A,#N/A,FALSE,"ll-inves";#N/A,#N/A,FALSE,"bgt-cf 97";#N/A,#N/A,FALSE,"bgt-pl 97"}</definedName>
    <definedName name="____amm1" localSheetId="4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DCF1" localSheetId="2" hidden="1">{#N/A,#N/A,FALSE,"DCF Summary";#N/A,#N/A,FALSE,"Casema";#N/A,#N/A,FALSE,"Casema NoTel";#N/A,#N/A,FALSE,"UK";#N/A,#N/A,FALSE,"RCF";#N/A,#N/A,FALSE,"Intercable CZ";#N/A,#N/A,FALSE,"Interkabel P"}</definedName>
    <definedName name="____DCF1" localSheetId="4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FG5" localSheetId="2" hidden="1">{"cashflow",#N/A,FALSE,"cash flow"}</definedName>
    <definedName name="____FG5" localSheetId="4" hidden="1">{"cashflow",#N/A,FALSE,"cash flow"}</definedName>
    <definedName name="____FG5" hidden="1">{"cashflow",#N/A,FALSE,"cash flow"}</definedName>
    <definedName name="____kkk1" localSheetId="2" hidden="1">#REF!</definedName>
    <definedName name="____kkk1" localSheetId="4" hidden="1">#REF!</definedName>
    <definedName name="____kkk1" hidden="1">#REF!</definedName>
    <definedName name="____me10" localSheetId="2" hidden="1">{#N/A,#N/A,FALSE,"1996 P&amp;L TOWTAC(pk)";#N/A,#N/A,FALSE,"ONGOING P&amp;L TOWTAC(pk)";#N/A,#N/A,FALSE,"ATL6TOWTAC COST CARD"}</definedName>
    <definedName name="____me10" localSheetId="4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pp30" localSheetId="2" hidden="1">'[1]科目（FS-311）'!#REF!</definedName>
    <definedName name="____pro1" localSheetId="2" hidden="1">{#N/A,#N/A,FALSE,"ll-inves";#N/A,#N/A,FALSE,"bgt-cf 97";#N/A,#N/A,FALSE,"bgt-pl 97"}</definedName>
    <definedName name="____pro1" localSheetId="4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2" localSheetId="2" hidden="1">{#N/A,#N/A,FALSE,"ll-inves";#N/A,#N/A,FALSE,"bgt-cf 97";#N/A,#N/A,FALSE,"bgt-pl 97"}</definedName>
    <definedName name="____pro2" localSheetId="4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sig1" localSheetId="2" hidden="1">{#N/A,#N/A,FALSE,"ll-inves";#N/A,#N/A,FALSE,"bgt-cf 97";#N/A,#N/A,FALSE,"bgt-pl 97"}</definedName>
    <definedName name="____sig1" localSheetId="4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2" hidden="1">{#N/A,#N/A,FALSE,"ll-inves";#N/A,#N/A,FALSE,"bgt-cf 97";#N/A,#N/A,FALSE,"bgt-pl 97"}</definedName>
    <definedName name="____sig2" localSheetId="4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i65" localSheetId="2" hidden="1">'[2]PS-1995'!#REF!</definedName>
    <definedName name="____vcd1" localSheetId="2" hidden="1">{#N/A,#N/A,FALSE,"Summary";#N/A,#N/A,FALSE,"Model";#N/A,#N/A,FALSE,"Sentivity";#N/A,#N/A,FALSE,"Capital"}</definedName>
    <definedName name="____vcd1" localSheetId="4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W37" localSheetId="2" hidden="1">{#N/A,#N/A,FALSE,"Eff-SSC2"}</definedName>
    <definedName name="____W38" localSheetId="2" hidden="1">{#N/A,#N/A,FALSE,"Eff-SSC2"}</definedName>
    <definedName name="____w39" localSheetId="2" hidden="1">{#N/A,#N/A,FALSE,"Eff-SSC2"}</definedName>
    <definedName name="____X2" localSheetId="2" hidden="1">{"'Eng (page2)'!$A$1:$D$52"}</definedName>
    <definedName name="____xlfn.BAHTTEXT" hidden="1">#NAME?</definedName>
    <definedName name="___act060706" localSheetId="2" hidden="1">{#N/A,#N/A,FALSE,"ll-inves";#N/A,#N/A,FALSE,"bgt-cf 97";#N/A,#N/A,FALSE,"bgt-pl 97"}</definedName>
    <definedName name="___act060706" localSheetId="4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mm1" localSheetId="2" hidden="1">{#N/A,#N/A,FALSE,"ll-inves";#N/A,#N/A,FALSE,"bgt-cf 97";#N/A,#N/A,FALSE,"bgt-pl 97"}</definedName>
    <definedName name="___amm1" localSheetId="4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DCF1" localSheetId="2" hidden="1">{#N/A,#N/A,FALSE,"DCF Summary";#N/A,#N/A,FALSE,"Casema";#N/A,#N/A,FALSE,"Casema NoTel";#N/A,#N/A,FALSE,"UK";#N/A,#N/A,FALSE,"RCF";#N/A,#N/A,FALSE,"Intercable CZ";#N/A,#N/A,FALSE,"Interkabel P"}</definedName>
    <definedName name="___DCF1" localSheetId="4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er43" localSheetId="2" hidden="1">{"'Eng (page2)'!$A$1:$D$52"}</definedName>
    <definedName name="___EX1" localSheetId="2" hidden="1">{#N/A,#N/A,FALSE,"INSTALL";#N/A,#N/A,FALSE,"SALE"}</definedName>
    <definedName name="___EX1" localSheetId="4" hidden="1">{#N/A,#N/A,FALSE,"INSTALL";#N/A,#N/A,FALSE,"SALE"}</definedName>
    <definedName name="___EX1" hidden="1">{#N/A,#N/A,FALSE,"INSTALL";#N/A,#N/A,FALSE,"SALE"}</definedName>
    <definedName name="___FG5" localSheetId="2" hidden="1">{"cashflow",#N/A,FALSE,"cash flow"}</definedName>
    <definedName name="___FG5" localSheetId="4" hidden="1">{"cashflow",#N/A,FALSE,"cash flow"}</definedName>
    <definedName name="___FG5" hidden="1">{"cashflow",#N/A,FALSE,"cash flow"}</definedName>
    <definedName name="___G1" localSheetId="2" hidden="1">{"'Eng (page2)'!$A$1:$D$52"}</definedName>
    <definedName name="___K306" localSheetId="2" hidden="1">{"'Eng (page2)'!$A$1:$D$52"}</definedName>
    <definedName name="___kkk1" localSheetId="2" hidden="1">#REF!</definedName>
    <definedName name="___kkk1" localSheetId="4" hidden="1">#REF!</definedName>
    <definedName name="___kkk1" hidden="1">#REF!</definedName>
    <definedName name="___me10" localSheetId="2" hidden="1">{#N/A,#N/A,FALSE,"1996 P&amp;L TOWTAC(pk)";#N/A,#N/A,FALSE,"ONGOING P&amp;L TOWTAC(pk)";#N/A,#N/A,FALSE,"ATL6TOWTAC COST CARD"}</definedName>
    <definedName name="___me10" localSheetId="4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pp30" localSheetId="2" hidden="1">'[1]科目（FS-311）'!#REF!</definedName>
    <definedName name="___pro1" localSheetId="2" hidden="1">{#N/A,#N/A,FALSE,"ll-inves";#N/A,#N/A,FALSE,"bgt-cf 97";#N/A,#N/A,FALSE,"bgt-pl 97"}</definedName>
    <definedName name="___pro1" localSheetId="4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2" localSheetId="2" hidden="1">{#N/A,#N/A,FALSE,"ll-inves";#N/A,#N/A,FALSE,"bgt-cf 97";#N/A,#N/A,FALSE,"bgt-pl 97"}</definedName>
    <definedName name="___pro2" localSheetId="4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sig1" localSheetId="2" hidden="1">{#N/A,#N/A,FALSE,"ll-inves";#N/A,#N/A,FALSE,"bgt-cf 97";#N/A,#N/A,FALSE,"bgt-pl 97"}</definedName>
    <definedName name="___sig1" localSheetId="4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2" hidden="1">{#N/A,#N/A,FALSE,"ll-inves";#N/A,#N/A,FALSE,"bgt-cf 97";#N/A,#N/A,FALSE,"bgt-pl 97"}</definedName>
    <definedName name="___sig2" localSheetId="4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i65" localSheetId="2" hidden="1">'[2]PS-1995'!#REF!</definedName>
    <definedName name="___Tic30" localSheetId="2" hidden="1">{"'Eng (page2)'!$A$1:$D$52"}</definedName>
    <definedName name="___u645" localSheetId="2" hidden="1">{"'Eng (page2)'!$A$1:$D$52"}</definedName>
    <definedName name="___vcd1" localSheetId="2" hidden="1">{#N/A,#N/A,FALSE,"Summary";#N/A,#N/A,FALSE,"Model";#N/A,#N/A,FALSE,"Sentivity";#N/A,#N/A,FALSE,"Capital"}</definedName>
    <definedName name="___vcd1" localSheetId="4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W37" localSheetId="2" hidden="1">{#N/A,#N/A,FALSE,"Eff-SSC2"}</definedName>
    <definedName name="___W38" localSheetId="2" hidden="1">{#N/A,#N/A,FALSE,"Eff-SSC2"}</definedName>
    <definedName name="___w39" localSheetId="2" hidden="1">{#N/A,#N/A,FALSE,"Eff-SSC2"}</definedName>
    <definedName name="___X2" localSheetId="2" hidden="1">{"'Eng (page2)'!$A$1:$D$52"}</definedName>
    <definedName name="___xlfn.BAHTTEXT" hidden="1">#NAME?</definedName>
    <definedName name="___y4" localSheetId="2" hidden="1">{"'Eng (page2)'!$A$1:$D$52"}</definedName>
    <definedName name="___ZH111" localSheetId="2" hidden="1">{"'Model'!$A$1:$N$53"}</definedName>
    <definedName name="__123Graph_A" localSheetId="2" hidden="1">[3]Core!#REF!</definedName>
    <definedName name="__123Graph_A" localSheetId="4" hidden="1">[3]Core!#REF!</definedName>
    <definedName name="__123Graph_A" hidden="1">[3]Core!#REF!</definedName>
    <definedName name="__123Graph_A\B118" localSheetId="2" hidden="1">'[1]科目（FS-311）'!#REF!</definedName>
    <definedName name="__123Graph_AROI" localSheetId="2" hidden="1">'[1]科目（FS-311）'!#REF!</definedName>
    <definedName name="__123Graph_B" localSheetId="2" hidden="1">[3]Core!#REF!</definedName>
    <definedName name="__123Graph_B" localSheetId="4" hidden="1">[3]Core!#REF!</definedName>
    <definedName name="__123Graph_B" hidden="1">[3]Core!#REF!</definedName>
    <definedName name="__123Graph_B\B11" localSheetId="2" hidden="1">'[1]科目（FS-311）'!#REF!</definedName>
    <definedName name="__123Graph_B\B118" localSheetId="2" hidden="1">'[1]科目（FS-311）'!#REF!</definedName>
    <definedName name="__123Graph_C" localSheetId="2" hidden="1">[3]Core!#REF!</definedName>
    <definedName name="__123Graph_C" localSheetId="4" hidden="1">[3]Core!#REF!</definedName>
    <definedName name="__123Graph_C" hidden="1">[3]Core!#REF!</definedName>
    <definedName name="__123Graph_C\B118" localSheetId="2" hidden="1">'[1]科目（FS-311）'!#REF!</definedName>
    <definedName name="__123Graph_D" localSheetId="2" hidden="1">[3]Core!#REF!</definedName>
    <definedName name="__123Graph_D" localSheetId="4" hidden="1">[3]Core!#REF!</definedName>
    <definedName name="__123Graph_D" hidden="1">[3]Core!#REF!</definedName>
    <definedName name="__123Graph_E" localSheetId="2" hidden="1">[3]Core!#REF!</definedName>
    <definedName name="__123Graph_E" localSheetId="4" hidden="1">[3]Core!#REF!</definedName>
    <definedName name="__123Graph_E" hidden="1">[3]Core!#REF!</definedName>
    <definedName name="__123Graph_F" localSheetId="2" hidden="1">[3]Core!#REF!</definedName>
    <definedName name="__123Graph_F" localSheetId="4" hidden="1">[3]Core!#REF!</definedName>
    <definedName name="__123Graph_F" hidden="1">[3]Core!#REF!</definedName>
    <definedName name="__123Graph_LBL_A" localSheetId="2" hidden="1">'[1]科目（FS-311）'!#REF!</definedName>
    <definedName name="__123Graph_LBL_C" localSheetId="2" hidden="1">'[1]科目（FS-311）'!#REF!</definedName>
    <definedName name="__123Graph_X" localSheetId="2" hidden="1">[3]Core!#REF!</definedName>
    <definedName name="__123Graph_X" localSheetId="4" hidden="1">[3]Core!#REF!</definedName>
    <definedName name="__123Graph_X" hidden="1">[3]Core!#REF!</definedName>
    <definedName name="__123Graph_X\B11" localSheetId="2" hidden="1">'[1]科目（FS-311）'!#REF!</definedName>
    <definedName name="__123Graph_XROI" localSheetId="2" hidden="1">'[1]科目（FS-311）'!#REF!</definedName>
    <definedName name="__3__123Graph_AF_S" localSheetId="2" hidden="1">'[1]科目（FS-311）'!#REF!</definedName>
    <definedName name="__4__123Graph_BF_S" localSheetId="2" hidden="1">'[1]科目（FS-311）'!#REF!</definedName>
    <definedName name="__5__123Graph_XF_S" localSheetId="2" hidden="1">'[1]科目（FS-311）'!#REF!</definedName>
    <definedName name="__act060706" localSheetId="2" hidden="1">{#N/A,#N/A,FALSE,"ll-inves";#N/A,#N/A,FALSE,"bgt-cf 97";#N/A,#N/A,FALSE,"bgt-pl 97"}</definedName>
    <definedName name="__act060706" localSheetId="4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mm1" localSheetId="2" hidden="1">{#N/A,#N/A,FALSE,"ll-inves";#N/A,#N/A,FALSE,"bgt-cf 97";#N/A,#N/A,FALSE,"bgt-pl 97"}</definedName>
    <definedName name="__amm1" localSheetId="4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localSheetId="2" hidden="1">{#N/A,#N/A,FALSE,"COVER1.XLS ";#N/A,#N/A,FALSE,"RACT1.XLS";#N/A,#N/A,FALSE,"RACT2.XLS";#N/A,#N/A,FALSE,"ECCMP";#N/A,#N/A,FALSE,"WELDER.XLS"}</definedName>
    <definedName name="__aom3" localSheetId="4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b2" localSheetId="2" hidden="1">{"'Summary'!$A$5:$H$42"}</definedName>
    <definedName name="__b2" localSheetId="4" hidden="1">{"'Summary'!$A$5:$H$42"}</definedName>
    <definedName name="__b2" hidden="1">{"'Summary'!$A$5:$H$42"}</definedName>
    <definedName name="__b6" localSheetId="2" hidden="1">{"'Summary'!$A$5:$H$42"}</definedName>
    <definedName name="__b6" localSheetId="4" hidden="1">{"'Summary'!$A$5:$H$42"}</definedName>
    <definedName name="__b6" hidden="1">{"'Summary'!$A$5:$H$42"}</definedName>
    <definedName name="__d1" localSheetId="2" hidden="1">{"'Model'!$A$1:$N$53"}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er43" localSheetId="2" hidden="1">{"'Eng (page2)'!$A$1:$D$52"}</definedName>
    <definedName name="__EX1" localSheetId="2" hidden="1">{#N/A,#N/A,FALSE,"INSTALL";#N/A,#N/A,FALSE,"SALE"}</definedName>
    <definedName name="__EX1" localSheetId="4" hidden="1">{#N/A,#N/A,FALSE,"INSTALL";#N/A,#N/A,FALSE,"SALE"}</definedName>
    <definedName name="__EX1" hidden="1">{#N/A,#N/A,FALSE,"INSTALL";#N/A,#N/A,FALSE,"SALE"}</definedName>
    <definedName name="__FG5" localSheetId="2" hidden="1">{"cashflow",#N/A,FALSE,"cash flow"}</definedName>
    <definedName name="__FG5" localSheetId="4" hidden="1">{"cashflow",#N/A,FALSE,"cash flow"}</definedName>
    <definedName name="__FG5" hidden="1">{"cashflow",#N/A,FALSE,"cash flow"}</definedName>
    <definedName name="__G1" localSheetId="2" hidden="1">{"'Eng (page2)'!$A$1:$D$52"}</definedName>
    <definedName name="__IntlFixup" hidden="1">TRUE</definedName>
    <definedName name="__K306" localSheetId="2" hidden="1">{"'Eng (page2)'!$A$1:$D$52"}</definedName>
    <definedName name="__kkk1" localSheetId="2" hidden="1">#REF!</definedName>
    <definedName name="__kkk1" localSheetId="4" hidden="1">#REF!</definedName>
    <definedName name="__kkk1" hidden="1">#REF!</definedName>
    <definedName name="__kvs1" localSheetId="2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e10" localSheetId="2" hidden="1">{#N/A,#N/A,FALSE,"1996 P&amp;L TOWTAC(pk)";#N/A,#N/A,FALSE,"ONGOING P&amp;L TOWTAC(pk)";#N/A,#N/A,FALSE,"ATL6TOWTAC COST CARD"}</definedName>
    <definedName name="__me10" localSheetId="4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O300" localSheetId="2" hidden="1">{"'Eng (page2)'!$A$1:$D$52"}</definedName>
    <definedName name="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p30" localSheetId="2" hidden="1">'[1]科目（FS-311）'!#REF!</definedName>
    <definedName name="__pro1" localSheetId="2" hidden="1">{#N/A,#N/A,FALSE,"ll-inves";#N/A,#N/A,FALSE,"bgt-cf 97";#N/A,#N/A,FALSE,"bgt-pl 97"}</definedName>
    <definedName name="__pro1" localSheetId="4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hidden="1">{#N/A,#N/A,FALSE,"ll-inves";#N/A,#N/A,FALSE,"bgt-cf 97";#N/A,#N/A,FALSE,"bgt-pl 97"}</definedName>
    <definedName name="__r122220" localSheetId="2" hidden="1">{#N/A,#N/A,FALSE,"COVER1.XLS ";#N/A,#N/A,FALSE,"RACT1.XLS";#N/A,#N/A,FALSE,"RACT2.XLS";#N/A,#N/A,FALSE,"ECCMP";#N/A,#N/A,FALSE,"WELDER.XLS"}</definedName>
    <definedName name="__r122220" localSheetId="4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sap1" localSheetId="2" hidden="1">{#N/A,#N/A,FALSE,"COVER1.XLS ";#N/A,#N/A,FALSE,"RACT1.XLS";#N/A,#N/A,FALSE,"RACT2.XLS";#N/A,#N/A,FALSE,"ECCMP";#N/A,#N/A,FALSE,"WELDER.XLS"}</definedName>
    <definedName name="__sap1" localSheetId="4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ig1" localSheetId="2" hidden="1">{#N/A,#N/A,FALSE,"ll-inves";#N/A,#N/A,FALSE,"bgt-cf 97";#N/A,#N/A,FALSE,"bgt-pl 97"}</definedName>
    <definedName name="__sig1" localSheetId="4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hidden="1">{#N/A,#N/A,FALSE,"ll-inves";#N/A,#N/A,FALSE,"bgt-cf 97";#N/A,#N/A,FALSE,"bgt-pl 97"}</definedName>
    <definedName name="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ic30" localSheetId="2" hidden="1">{"'Eng (page2)'!$A$1:$D$52"}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localSheetId="2" hidden="1">{"'Eng (page2)'!$A$1:$D$52"}</definedName>
    <definedName name="__vcd1" localSheetId="2" hidden="1">{#N/A,#N/A,FALSE,"Summary";#N/A,#N/A,FALSE,"Model";#N/A,#N/A,FALSE,"Sentivity";#N/A,#N/A,FALSE,"Capital"}</definedName>
    <definedName name="__vcd1" localSheetId="4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W37" localSheetId="2" hidden="1">{#N/A,#N/A,FALSE,"Eff-SSC2"}</definedName>
    <definedName name="__W38" localSheetId="2" hidden="1">{#N/A,#N/A,FALSE,"Eff-SSC2"}</definedName>
    <definedName name="__w39" localSheetId="2" hidden="1">{#N/A,#N/A,FALSE,"Eff-SSC2"}</definedName>
    <definedName name="__X2" localSheetId="2" hidden="1">{"'Eng (page2)'!$A$1:$D$52"}</definedName>
    <definedName name="__xlfn.BAHTTEXT" hidden="1">#NAME?</definedName>
    <definedName name="__y4" localSheetId="2" hidden="1">{"'Eng (page2)'!$A$1:$D$52"}</definedName>
    <definedName name="__y78" localSheetId="2" hidden="1">#REF!</definedName>
    <definedName name="__ZH111" localSheetId="2" hidden="1">{"'Model'!$A$1:$N$53"}</definedName>
    <definedName name="_1102" hidden="1">'[4]stat local'!$D$769:$D$3475</definedName>
    <definedName name="_123Graph_E" localSheetId="2" hidden="1">[5]Core!#REF!</definedName>
    <definedName name="_123Graph_E" localSheetId="4" hidden="1">[5]Core!#REF!</definedName>
    <definedName name="_123Graph_E" hidden="1">[5]Core!#REF!</definedName>
    <definedName name="_123Graph_F" localSheetId="2" hidden="1">[3]Core!#REF!</definedName>
    <definedName name="_123Graph_F" localSheetId="4" hidden="1">[3]Core!#REF!</definedName>
    <definedName name="_123Graph_F" hidden="1">[3]Core!#REF!</definedName>
    <definedName name="_16_0_0_F" localSheetId="2" hidden="1">'[1]科目（FS-311）'!#REF!</definedName>
    <definedName name="_17_0_0_F" localSheetId="2" hidden="1">'[1]科目（FS-311）'!#REF!</definedName>
    <definedName name="_3_??" localSheetId="2" hidden="1">'[1]科目（FS-311）'!#REF!</definedName>
    <definedName name="_3__123Graph_AF_S" localSheetId="2" hidden="1">'[1]科目（FS-311）'!#REF!</definedName>
    <definedName name="_4__123Graph_BF_S" localSheetId="2" hidden="1">'[1]科目（FS-311）'!#REF!</definedName>
    <definedName name="_5__123Graph_XF_S" localSheetId="2" hidden="1">'[1]科目（FS-311）'!#REF!</definedName>
    <definedName name="_a2" localSheetId="2" hidden="1">{"hilight1",#N/A,FALSE,"HILIGHT1"}</definedName>
    <definedName name="_a3" localSheetId="2" hidden="1">{"hilight2",#N/A,FALSE,"HILIGHT2"}</definedName>
    <definedName name="_a4" localSheetId="2" hidden="1">{"hilight3",#N/A,FALSE,"HILIGHT3"}</definedName>
    <definedName name="_a5" localSheetId="2" hidden="1">{"income",#N/A,FALSE,"INCOME"}</definedName>
    <definedName name="_a6" localSheetId="2" hidden="1">{"index",#N/A,FALSE,"INDEX"}</definedName>
    <definedName name="_a7" localSheetId="2" hidden="1">{"PRINT_EST",#N/A,FALSE,"ESTMON"}</definedName>
    <definedName name="_a8" localSheetId="2" hidden="1">{"revsale",#N/A,FALSE,"REV-ยุพดี"}</definedName>
    <definedName name="_a9" localSheetId="2" hidden="1">{"revable",#N/A,FALSE,"REVABLE"}</definedName>
    <definedName name="_act060706" localSheetId="2" hidden="1">{#N/A,#N/A,FALSE,"ll-inves";#N/A,#N/A,FALSE,"bgt-cf 97";#N/A,#N/A,FALSE,"bgt-pl 97"}</definedName>
    <definedName name="_act060706" localSheetId="4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mm1" localSheetId="2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0347E38BAB0D4A28B031D3487ACEABA3.edm" hidden="1">'[6]AIS Financials'!$1:$1048576</definedName>
    <definedName name="_bdm.03F6AE82AFEE4816B09B2A1A5569BE4C.edm" localSheetId="2" hidden="1">#REF!</definedName>
    <definedName name="_bdm.03F6AE82AFEE4816B09B2A1A5569BE4C.edm" localSheetId="4" hidden="1">#REF!</definedName>
    <definedName name="_bdm.03F6AE82AFEE4816B09B2A1A5569BE4C.edm" hidden="1">#REF!</definedName>
    <definedName name="_bdm.04C9BD0CD1364425899FA23BE45E1E83.edm" localSheetId="2" hidden="1">#REF!</definedName>
    <definedName name="_bdm.04C9BD0CD1364425899FA23BE45E1E83.edm" localSheetId="4" hidden="1">#REF!</definedName>
    <definedName name="_bdm.04C9BD0CD1364425899FA23BE45E1E83.edm" hidden="1">#REF!</definedName>
    <definedName name="_bdm.0A79943306EB425EB6A5BE62624A323E.edm" localSheetId="2" hidden="1">#REF!</definedName>
    <definedName name="_bdm.0A79943306EB425EB6A5BE62624A323E.edm" localSheetId="4" hidden="1">#REF!</definedName>
    <definedName name="_bdm.0A79943306EB425EB6A5BE62624A323E.edm" hidden="1">#REF!</definedName>
    <definedName name="_bdm.0B3101C396D743828DBE70A80CBA07B9.edm" hidden="1">[7]SOTP!$1:$1048576</definedName>
    <definedName name="_bdm.17566FCE77F7462ABA6D85C5F3ADE1D1.edm" localSheetId="2" hidden="1">#REF!</definedName>
    <definedName name="_bdm.17566FCE77F7462ABA6D85C5F3ADE1D1.edm" localSheetId="4" hidden="1">#REF!</definedName>
    <definedName name="_bdm.17566FCE77F7462ABA6D85C5F3ADE1D1.edm" hidden="1">#REF!</definedName>
    <definedName name="_bdm.1C690D89DA384FE886698305F230AD09.edm" hidden="1">'[6]Share prices'!$1:$1048576</definedName>
    <definedName name="_bdm.2035187690C443A78EE5403015E8888E.edm" localSheetId="2" hidden="1">#REF!</definedName>
    <definedName name="_bdm.2035187690C443A78EE5403015E8888E.edm" localSheetId="4" hidden="1">#REF!</definedName>
    <definedName name="_bdm.2035187690C443A78EE5403015E8888E.edm" hidden="1">#REF!</definedName>
    <definedName name="_bdm.288FBEF4DEF746B98C1ECFF68CCA0FEB.edm" hidden="1">'[8]Relative Index'!$1:$1048576</definedName>
    <definedName name="_bdm.438B3821D1C5408F84D53D4D7BD1220E.edm" localSheetId="2" hidden="1">#REF!</definedName>
    <definedName name="_bdm.438B3821D1C5408F84D53D4D7BD1220E.edm" localSheetId="4" hidden="1">#REF!</definedName>
    <definedName name="_bdm.438B3821D1C5408F84D53D4D7BD1220E.edm" hidden="1">#REF!</definedName>
    <definedName name="_bdm.5616CA644FD346AA98BD6E50BA82F096.edm" localSheetId="2" hidden="1">#REF!</definedName>
    <definedName name="_bdm.5616CA644FD346AA98BD6E50BA82F096.edm" localSheetId="4" hidden="1">#REF!</definedName>
    <definedName name="_bdm.5616CA644FD346AA98BD6E50BA82F096.edm" hidden="1">#REF!</definedName>
    <definedName name="_bdm.5D1C7BE7D79C4ADB97DF2ED4C9435952.edm" localSheetId="2" hidden="1">#REF!</definedName>
    <definedName name="_bdm.5D1C7BE7D79C4ADB97DF2ED4C9435952.edm" localSheetId="4" hidden="1">#REF!</definedName>
    <definedName name="_bdm.5D1C7BE7D79C4ADB97DF2ED4C9435952.edm" hidden="1">#REF!</definedName>
    <definedName name="_bdm.5FB0678575EC415E86A808BAD164D6E5.edm" hidden="1">'[6]Research Proj'!$1:$1048576</definedName>
    <definedName name="_bdm.631FB245CFD64CB7826C4CCDB12E84FA.edm" hidden="1">'[6]AIS Summary'!$1:$1048576</definedName>
    <definedName name="_bdm.68F62428A8DB43C19C90BCD86DDE06C1.edm" localSheetId="2" hidden="1">#REF!</definedName>
    <definedName name="_bdm.68F62428A8DB43C19C90BCD86DDE06C1.edm" localSheetId="4" hidden="1">#REF!</definedName>
    <definedName name="_bdm.68F62428A8DB43C19C90BCD86DDE06C1.edm" hidden="1">#REF!</definedName>
    <definedName name="_bdm.809787F7560442118B1C3B87A5F75CDD.edm" hidden="1">'[9]Since Feb 16'!$1:$1048576</definedName>
    <definedName name="_bdm.83CEBD203A8B46CE9292023F9A7084AC.edm" localSheetId="2" hidden="1">#REF!</definedName>
    <definedName name="_bdm.83CEBD203A8B46CE9292023F9A7084AC.edm" localSheetId="4" hidden="1">#REF!</definedName>
    <definedName name="_bdm.83CEBD203A8B46CE9292023F9A7084AC.edm" hidden="1">#REF!</definedName>
    <definedName name="_bdm.86A8D7DB1E8E438C945B56EA7A5E7ABA.edm" localSheetId="2" hidden="1">#REF!</definedName>
    <definedName name="_bdm.86A8D7DB1E8E438C945B56EA7A5E7ABA.edm" localSheetId="4" hidden="1">#REF!</definedName>
    <definedName name="_bdm.86A8D7DB1E8E438C945B56EA7A5E7ABA.edm" hidden="1">#REF!</definedName>
    <definedName name="_bdm.8B6F081377684BAC9CC2B9896C404328.edm" hidden="1">'[7]Proportionate Profile'!$1:$1048576</definedName>
    <definedName name="_bdm.90D310EFC2A54DBAA06F02237E640B7A.edm" hidden="1">[6]AIS!$1:$1048576</definedName>
    <definedName name="_bdm.9F97B3564F104F09AFD9F93E622A848C.edm" hidden="1">[6]Comps!$1:$1048576</definedName>
    <definedName name="_bdm.A6E411DADB7E45668F7EF9F34AC46B75.edm" localSheetId="2" hidden="1">#REF!</definedName>
    <definedName name="_bdm.A6E411DADB7E45668F7EF9F34AC46B75.edm" localSheetId="4" hidden="1">#REF!</definedName>
    <definedName name="_bdm.A6E411DADB7E45668F7EF9F34AC46B75.edm" hidden="1">#REF!</definedName>
    <definedName name="_bdm.B0E25C9FA4F04DBAA51F1948D4398D85.edm" localSheetId="2" hidden="1">#REF!</definedName>
    <definedName name="_bdm.B0E25C9FA4F04DBAA51F1948D4398D85.edm" localSheetId="4" hidden="1">#REF!</definedName>
    <definedName name="_bdm.B0E25C9FA4F04DBAA51F1948D4398D85.edm" hidden="1">#REF!</definedName>
    <definedName name="_bdm.BDCFA3D27D584AE2A144D445576D090A.edm" localSheetId="2" hidden="1">#REF!</definedName>
    <definedName name="_bdm.BDCFA3D27D584AE2A144D445576D090A.edm" localSheetId="4" hidden="1">#REF!</definedName>
    <definedName name="_bdm.BDCFA3D27D584AE2A144D445576D090A.edm" hidden="1">#REF!</definedName>
    <definedName name="_bdm.BDD2214B6E2840C5A91B9714845972DD.edm" localSheetId="2" hidden="1">#REF!</definedName>
    <definedName name="_bdm.BDD2214B6E2840C5A91B9714845972DD.edm" localSheetId="4" hidden="1">#REF!</definedName>
    <definedName name="_bdm.BDD2214B6E2840C5A91B9714845972DD.edm" hidden="1">#REF!</definedName>
    <definedName name="_bdm.BE0D7036B15349618E95BB71B72A2921.edm" localSheetId="2" hidden="1">#REF!</definedName>
    <definedName name="_bdm.BE0D7036B15349618E95BB71B72A2921.edm" localSheetId="4" hidden="1">#REF!</definedName>
    <definedName name="_bdm.BE0D7036B15349618E95BB71B72A2921.edm" hidden="1">#REF!</definedName>
    <definedName name="_bdm.E361B46CB40C456FA75B077C70DBACCE.edm" hidden="1">'[10]Equity Comps'!$1:$1048576</definedName>
    <definedName name="_bdm.F1483FC8F3464B1BB407D05A794B2936.edm" localSheetId="2" hidden="1">#REF!</definedName>
    <definedName name="_bdm.F1483FC8F3464B1BB407D05A794B2936.edm" localSheetId="4" hidden="1">#REF!</definedName>
    <definedName name="_bdm.F1483FC8F3464B1BB407D05A794B2936.edm" hidden="1">#REF!</definedName>
    <definedName name="_bdm.F54D5E7681F7477F802CDD33D2AF6CF9.edm" hidden="1">[8]PE!$1:$1048576</definedName>
    <definedName name="_bdm.F892837521954B818BA695B9BACEE41F.edm" localSheetId="2" hidden="1">#REF!</definedName>
    <definedName name="_bdm.F892837521954B818BA695B9BACEE41F.edm" localSheetId="4" hidden="1">#REF!</definedName>
    <definedName name="_bdm.F892837521954B818BA695B9BACEE41F.edm" hidden="1">#REF!</definedName>
    <definedName name="_bdm.F9DF3216629B49DD80ECBAFEB7E6A661.edm" hidden="1">[7]Bharti_SingTel_Comb!$1:$1048576</definedName>
    <definedName name="_d1" localSheetId="2" hidden="1">{"'Model'!$A$1:$N$53"}</definedName>
    <definedName name="_DCF1" localSheetId="2" hidden="1">{#N/A,#N/A,FALSE,"DCF Summary";#N/A,#N/A,FALSE,"Casema";#N/A,#N/A,FALSE,"Casema NoTel";#N/A,#N/A,FALSE,"UK";#N/A,#N/A,FALSE,"RCF";#N/A,#N/A,FALSE,"Intercable CZ";#N/A,#N/A,FALSE,"Interkabel P"}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er43" localSheetId="2" hidden="1">{"'Eng (page2)'!$A$1:$D$52"}</definedName>
    <definedName name="_EX1" localSheetId="2" hidden="1">{#N/A,#N/A,FALSE,"INSTALL";#N/A,#N/A,FALSE,"SALE"}</definedName>
    <definedName name="_EX1" localSheetId="4" hidden="1">{#N/A,#N/A,FALSE,"INSTALL";#N/A,#N/A,FALSE,"SALE"}</definedName>
    <definedName name="_EX1" hidden="1">{#N/A,#N/A,FALSE,"INSTALL";#N/A,#N/A,FALSE,"SALE"}</definedName>
    <definedName name="_FG5" localSheetId="2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localSheetId="2" hidden="1">#REF!</definedName>
    <definedName name="_Fill" localSheetId="4" hidden="1">#REF!</definedName>
    <definedName name="_Fill" hidden="1">#REF!</definedName>
    <definedName name="_xlnm._FilterDatabase" localSheetId="2" hidden="1">#REF!</definedName>
    <definedName name="_xlnm._FilterDatabase" localSheetId="4" hidden="1">#REF!</definedName>
    <definedName name="_xlnm._FilterDatabase" hidden="1">#REF!</definedName>
    <definedName name="_G1" localSheetId="2" hidden="1">{"'Eng (page2)'!$A$1:$D$52"}</definedName>
    <definedName name="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localSheetId="2" hidden="1">{"'Eng (page2)'!$A$1:$D$52"}</definedName>
    <definedName name="_Key1" localSheetId="2" hidden="1">#REF!</definedName>
    <definedName name="_Key1" localSheetId="4" hidden="1">#REF!</definedName>
    <definedName name="_Key1" hidden="1">#REF!</definedName>
    <definedName name="_Key2" localSheetId="2" hidden="1">#REF!</definedName>
    <definedName name="_Key2" localSheetId="4" hidden="1">#REF!</definedName>
    <definedName name="_Key2" hidden="1">#REF!</definedName>
    <definedName name="_Key3" localSheetId="2" hidden="1">#REF!</definedName>
    <definedName name="_Key3" localSheetId="4" hidden="1">#REF!</definedName>
    <definedName name="_Key3" hidden="1">#REF!</definedName>
    <definedName name="_kkk1" localSheetId="2" hidden="1">#REF!</definedName>
    <definedName name="_kkk1" localSheetId="4" hidden="1">#REF!</definedName>
    <definedName name="_kkk1" hidden="1">#REF!</definedName>
    <definedName name="_LF12" localSheetId="2" hidden="1">'[1]科目（FS-311）'!#REF!</definedName>
    <definedName name="_M300" localSheetId="2" hidden="1">{"'Model'!$A$1:$N$53"}</definedName>
    <definedName name="_ME" localSheetId="2" hidden="1">{#N/A,#N/A,TRUE,"SUM";#N/A,#N/A,TRUE,"EE";#N/A,#N/A,TRUE,"AC";#N/A,#N/A,TRUE,"SN"}</definedName>
    <definedName name="_me10" localSheetId="2" hidden="1">{#N/A,#N/A,FALSE,"1996 P&amp;L TOWTAC(pk)";#N/A,#N/A,FALSE,"ONGOING P&amp;L TOWTAC(pk)";#N/A,#N/A,FALSE,"ATL6TOWTAC COST CARD"}</definedName>
    <definedName name="_me10" localSheetId="4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nat2" localSheetId="2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O300" localSheetId="2" hidden="1">{"'Eng (page2)'!$A$1:$D$52"}</definedName>
    <definedName name="_Order1" hidden="1">255</definedName>
    <definedName name="_Order2" hidden="1">255</definedName>
    <definedName name="_Parse_In" localSheetId="2" hidden="1">'[1]科目（FS-311）'!#REF!</definedName>
    <definedName name="_Parse_Out" localSheetId="2" hidden="1">'[1]科目（FS-311）'!#REF!</definedName>
    <definedName name="_pp30" localSheetId="2" hidden="1">'[1]科目（FS-311）'!#REF!</definedName>
    <definedName name="_pro1" localSheetId="2" hidden="1">{#N/A,#N/A,FALSE,"ll-inves";#N/A,#N/A,FALSE,"bgt-cf 97";#N/A,#N/A,FALSE,"bgt-pl 97"}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egression_Int" hidden="1">1</definedName>
    <definedName name="_Regression_X" localSheetId="2" hidden="1">#REF!</definedName>
    <definedName name="_Regression_X" localSheetId="4" hidden="1">#REF!</definedName>
    <definedName name="_Regression_X" hidden="1">#REF!</definedName>
    <definedName name="_sig1" localSheetId="2" hidden="1">{#N/A,#N/A,FALSE,"ll-inves";#N/A,#N/A,FALSE,"bgt-cf 97";#N/A,#N/A,FALSE,"bgt-pl 97"}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2" hidden="1">#REF!</definedName>
    <definedName name="_Sort" localSheetId="4" hidden="1">#REF!</definedName>
    <definedName name="_Sort" hidden="1">#REF!</definedName>
    <definedName name="_Table1_In1" localSheetId="2" hidden="1">#REF!</definedName>
    <definedName name="_Table1_In1" localSheetId="4" hidden="1">#REF!</definedName>
    <definedName name="_Table1_In1" hidden="1">#REF!</definedName>
    <definedName name="_Table1_Out" localSheetId="2" hidden="1">#REF!</definedName>
    <definedName name="_Table1_Out" localSheetId="4" hidden="1">#REF!</definedName>
    <definedName name="_Table1_Out" hidden="1">#REF!</definedName>
    <definedName name="_Table2_In1" localSheetId="2" hidden="1">#REF!</definedName>
    <definedName name="_Table2_In1" localSheetId="4" hidden="1">#REF!</definedName>
    <definedName name="_Table2_In1" hidden="1">#REF!</definedName>
    <definedName name="_Table2_In2" localSheetId="2" hidden="1">#REF!</definedName>
    <definedName name="_Table2_In2" localSheetId="4" hidden="1">#REF!</definedName>
    <definedName name="_Table2_In2" hidden="1">#REF!</definedName>
    <definedName name="_Table2_Out" localSheetId="2" hidden="1">#REF!</definedName>
    <definedName name="_Table2_Out" localSheetId="4" hidden="1">#REF!</definedName>
    <definedName name="_Table2_Out" hidden="1">#REF!</definedName>
    <definedName name="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i65" localSheetId="2" hidden="1">'[2]PS-1995'!#REF!</definedName>
    <definedName name="_Tic30" localSheetId="2" hidden="1">{"'Eng (page2)'!$A$1:$D$52"}</definedName>
    <definedName name="_u645" localSheetId="2" hidden="1">{"'Eng (page2)'!$A$1:$D$52"}</definedName>
    <definedName name="_V300" localSheetId="2" hidden="1">{"'Eng (page2)'!$A$1:$D$52"}</definedName>
    <definedName name="_V320" localSheetId="2" hidden="1">{"'Eng (page2)'!$A$1:$D$52"}</definedName>
    <definedName name="_vcd1" localSheetId="2" hidden="1">{#N/A,#N/A,FALSE,"Summary";#N/A,#N/A,FALSE,"Model";#N/A,#N/A,FALSE,"Sentivity";#N/A,#N/A,FALSE,"Capital"}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W37" localSheetId="2" hidden="1">{#N/A,#N/A,FALSE,"Eff-SSC2"}</definedName>
    <definedName name="_W38" localSheetId="2" hidden="1">{#N/A,#N/A,FALSE,"Eff-SSC2"}</definedName>
    <definedName name="_w39" localSheetId="2" hidden="1">{#N/A,#N/A,FALSE,"Eff-SSC2"}</definedName>
    <definedName name="_X2" localSheetId="2" hidden="1">{"'Eng (page2)'!$A$1:$D$52"}</definedName>
    <definedName name="_y4" localSheetId="2" hidden="1">{"'Eng (page2)'!$A$1:$D$52"}</definedName>
    <definedName name="_y78" localSheetId="2" hidden="1">#REF!</definedName>
    <definedName name="_ZH111" localSheetId="2" hidden="1">{"'Model'!$A$1:$N$53"}</definedName>
    <definedName name="a" localSheetId="2" hidden="1">#REF!</definedName>
    <definedName name="a" localSheetId="4" hidden="1">#REF!</definedName>
    <definedName name="a" hidden="1">#REF!</definedName>
    <definedName name="a4." localSheetId="2" hidden="1">{"hilight3",#N/A,FALSE,"HILIGHT3"}</definedName>
    <definedName name="AA" localSheetId="2" hidden="1">#REF!</definedName>
    <definedName name="aaa" localSheetId="2" hidden="1">{"'SUMMATION'!$B$2:$I$2"}</definedName>
    <definedName name="aaa" localSheetId="4" hidden="1">#REF!</definedName>
    <definedName name="aaa" hidden="1">#REF!</definedName>
    <definedName name="aaaa" localSheetId="2" hidden="1">{"'SUMMATION'!$B$2:$I$2"}</definedName>
    <definedName name="aaaaa" localSheetId="2" hidden="1">{"conso",#N/A,FALSE,"cash flow"}</definedName>
    <definedName name="aaaaaa" localSheetId="2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aaaaa" localSheetId="2" hidden="1">{"'Eng (page2)'!$A$1:$D$52"}</definedName>
    <definedName name="aaaaaaaaaaaaaaaaaaaaaaaaaaaaaaaaaaa" localSheetId="2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d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2" hidden="1">{#N/A,#N/A,FALSE,"INSTALL";#N/A,#N/A,FALSE,"SALE"}</definedName>
    <definedName name="abc" localSheetId="4" hidden="1">{#N/A,#N/A,FALSE,"INSTALL";#N/A,#N/A,FALSE,"SALE"}</definedName>
    <definedName name="abc" hidden="1">{#N/A,#N/A,FALSE,"INSTALL";#N/A,#N/A,FALSE,"SALE"}</definedName>
    <definedName name="abcd" localSheetId="2" hidden="1">{#N/A,#N/A,FALSE,"INSTALL";#N/A,#N/A,FALSE,"SALE"}</definedName>
    <definedName name="abcd" localSheetId="4" hidden="1">{#N/A,#N/A,FALSE,"INSTALL";#N/A,#N/A,FALSE,"SALE"}</definedName>
    <definedName name="abcd" hidden="1">{#N/A,#N/A,FALSE,"INSTALL";#N/A,#N/A,FALSE,"SALE"}</definedName>
    <definedName name="ac_line1.0_" localSheetId="2" hidden="1">{#N/A,#N/A,FALSE,"Eff-SSC2"}</definedName>
    <definedName name="AccessDatabase" hidden="1">"A:\Forecast Nov 98.mdb"</definedName>
    <definedName name="accr.170706" localSheetId="2" hidden="1">{#N/A,#N/A,FALSE,"ll-inves";#N/A,#N/A,FALSE,"bgt-cf 97";#N/A,#N/A,FALSE,"bgt-pl 97"}</definedName>
    <definedName name="accr.170706" localSheetId="4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das" localSheetId="2" hidden="1">{"'Model'!$A$1:$N$53"}</definedName>
    <definedName name="Adfasds" localSheetId="2" hidden="1">#REF!</definedName>
    <definedName name="adkjkfjk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min" localSheetId="2" hidden="1">{"'Eng (page2)'!$A$1:$D$52"}</definedName>
    <definedName name="Adminis" localSheetId="2" hidden="1">{"'Eng (page2)'!$A$1:$D$52"}</definedName>
    <definedName name="ake" localSheetId="2" hidden="1">'[1]科目（FS-311）'!#REF!</definedName>
    <definedName name="ALI" localSheetId="2" hidden="1">{"'Feb 99'!$A$1:$G$30"}</definedName>
    <definedName name="ALI" localSheetId="4" hidden="1">{"'Feb 99'!$A$1:$G$30"}</definedName>
    <definedName name="ALI" hidden="1">{"'Feb 99'!$A$1:$G$30"}</definedName>
    <definedName name="amm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mmmmmmm" localSheetId="2" hidden="1">{"'Eng (page2)'!$A$1:$D$52"}</definedName>
    <definedName name="aoe" localSheetId="2" hidden="1">{"'Model'!$A$1:$N$53"}</definedName>
    <definedName name="aoee" localSheetId="2" hidden="1">{"'Model'!$A$1:$N$53"}</definedName>
    <definedName name="AQ" localSheetId="2" hidden="1">{#N/A,#N/A,FALSE,"BUDGET"}</definedName>
    <definedName name="aqaa" localSheetId="2" hidden="1">#REF!</definedName>
    <definedName name="aqaa" localSheetId="4" hidden="1">#REF!</definedName>
    <definedName name="aqaa" hidden="1">#REF!</definedName>
    <definedName name="aqaq" localSheetId="2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e" localSheetId="2" hidden="1">{"'Eng (page2)'!$A$1:$D$52"}</definedName>
    <definedName name="AS2DocOpenMode" hidden="1">"AS2DocumentEdit"</definedName>
    <definedName name="AS2ReportLS" hidden="1">1</definedName>
    <definedName name="AS2StaticLS" localSheetId="2" hidden="1">'[1]科目（FS-311）'!#REF!</definedName>
    <definedName name="AS2SyncStepLS" hidden="1">0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" localSheetId="2" hidden="1">{#N/A,#N/A,FALSE,"DCF Summary";#N/A,#N/A,FALSE,"Casema";#N/A,#N/A,FALSE,"Casema NoTel";#N/A,#N/A,FALSE,"UK";#N/A,#N/A,FALSE,"RCF";#N/A,#N/A,FALSE,"Intercable CZ";#N/A,#N/A,FALSE,"Interkabel P"}</definedName>
    <definedName name="asd" localSheetId="4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s" localSheetId="2" hidden="1">{"'Eng (page2)'!$A$1:$D$52"}</definedName>
    <definedName name="asdz" localSheetId="2" hidden="1">{"'Eng (page2)'!$A$1:$D$52"}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ttachment4.3" localSheetId="2" hidden="1">{#N/A,#N/A,FALSE,"ll-inves";#N/A,#N/A,FALSE,"bgt-cf 97";#N/A,#N/A,FALSE,"bgt-pl 97"}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tyr" localSheetId="2" hidden="1">{"'Eng (page2)'!$A$1:$D$52"}</definedName>
    <definedName name="au" localSheetId="2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n" localSheetId="2" hidden="1">{"'Eng (page2)'!$A$1:$D$52"}</definedName>
    <definedName name="AuraStyleDefaultsReset" hidden="1">#N/A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2" hidden="1">{"'Eng (page2)'!$A$1:$D$52"}</definedName>
    <definedName name="ax" localSheetId="2" hidden="1">{"'Eng (page2)'!$A$1:$D$52"}</definedName>
    <definedName name="axaax" localSheetId="2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4" hidden="1">{"conso",#N/A,FALSE,"cash flow"}</definedName>
    <definedName name="axaxax" hidden="1">{"conso",#N/A,FALSE,"cash flow"}</definedName>
    <definedName name="baba" localSheetId="2" hidden="1">{"'Model'!$A$1:$N$53"}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" localSheetId="2" hidden="1">{#N/A,#N/A,FALSE,"ll-inves";#N/A,#N/A,FALSE,"bgt-cf 97";#N/A,#N/A,FALSE,"bgt-pl 97"}</definedName>
    <definedName name="bbbb" localSheetId="2" hidden="1">{"cashflow",#N/A,FALSE,"cash flow"}</definedName>
    <definedName name="bbbb" localSheetId="4" hidden="1">{"cashflow",#N/A,FALSE,"cash flow"}</definedName>
    <definedName name="bbbb" hidden="1">{"cashflow",#N/A,FALSE,"cash flow"}</definedName>
    <definedName name="bbbbbb" localSheetId="2" hidden="1">{"'Eng (page2)'!$A$1:$D$52"}</definedName>
    <definedName name="bbbbbbbb" localSheetId="2" hidden="1">{"'Eng (page2)'!$A$1:$D$52"}</definedName>
    <definedName name="beau" localSheetId="2" hidden="1">{"'Summary'!$A$5:$H$42"}</definedName>
    <definedName name="beau" localSheetId="4" hidden="1">{"'Summary'!$A$5:$H$42"}</definedName>
    <definedName name="beau" hidden="1">{"'Summary'!$A$5:$H$42"}</definedName>
    <definedName name="beau_a" localSheetId="2" hidden="1">{"'Model'!$A$1:$N$53"}</definedName>
    <definedName name="beau1" localSheetId="2" hidden="1">{"'Summary'!$A$5:$H$42"}</definedName>
    <definedName name="beau1" localSheetId="4" hidden="1">{"'Summary'!$A$5:$H$42"}</definedName>
    <definedName name="beau1" hidden="1">{"'Summary'!$A$5:$H$42"}</definedName>
    <definedName name="beau2" localSheetId="2" hidden="1">{"'Summary'!$A$5:$H$42"}</definedName>
    <definedName name="beau2" localSheetId="4" hidden="1">{"'Summary'!$A$5:$H$42"}</definedName>
    <definedName name="beau2" hidden="1">{"'Summary'!$A$5:$H$42"}</definedName>
    <definedName name="beau3" localSheetId="2" hidden="1">{"'Summary'!$A$5:$H$42"}</definedName>
    <definedName name="beau3" localSheetId="4" hidden="1">{"'Summary'!$A$5:$H$42"}</definedName>
    <definedName name="beau3" hidden="1">{"'Summary'!$A$5:$H$42"}</definedName>
    <definedName name="beau4" localSheetId="2" hidden="1">{"'Summary'!$A$5:$H$42"}</definedName>
    <definedName name="beau4" localSheetId="4" hidden="1">{"'Summary'!$A$5:$H$42"}</definedName>
    <definedName name="beau4" hidden="1">{"'Summary'!$A$5:$H$42"}</definedName>
    <definedName name="BERW" localSheetId="2" hidden="1">{"'Eng (page2)'!$A$1:$D$52"}</definedName>
    <definedName name="beua" localSheetId="2" hidden="1">{"'Model'!$A$1:$N$53"}</definedName>
    <definedName name="BG_Del" hidden="1">15</definedName>
    <definedName name="BG_Ins" hidden="1">4</definedName>
    <definedName name="BG_Mod" hidden="1">6</definedName>
    <definedName name="bhukm" localSheetId="2" hidden="1">#REF!</definedName>
    <definedName name="big" localSheetId="2" hidden="1">{"'Eng (page2)'!$A$1:$D$52"}</definedName>
    <definedName name="BIGC" localSheetId="2" hidden="1">{#N/A,#N/A,TRUE,"Str.";#N/A,#N/A,TRUE,"Steel &amp; Roof";#N/A,#N/A,TRUE,"Arc.";#N/A,#N/A,TRUE,"Preliminary";#N/A,#N/A,TRUE,"Sum_Prelim"}</definedName>
    <definedName name="bk" localSheetId="2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lank" localSheetId="2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2" hidden="1">{#N/A,#N/A,FALSE,"ll-inves";#N/A,#N/A,FALSE,"bgt-cf 97";#N/A,#N/A,FALSE,"bgt-pl 97"}</definedName>
    <definedName name="blank_1" localSheetId="4" hidden="1">{#N/A,#N/A,FALSE,"ll-inves";#N/A,#N/A,FALSE,"bgt-cf 97";#N/A,#N/A,FALSE,"bgt-pl 97"}</definedName>
    <definedName name="blank_1" hidden="1">{#N/A,#N/A,FALSE,"ll-inves";#N/A,#N/A,FALSE,"bgt-cf 97";#N/A,#N/A,FALSE,"bgt-pl 97"}</definedName>
    <definedName name="BLPH1" localSheetId="2" hidden="1">#REF!</definedName>
    <definedName name="BLPH1" hidden="1">[11]Sheet1!$A$3</definedName>
    <definedName name="BLPH2" hidden="1">[11]Sheet1!$D$3</definedName>
    <definedName name="BLPH3" hidden="1">[11]Sheet2!$A$3</definedName>
    <definedName name="BLPH4" hidden="1">[11]Sheet2!$D$3</definedName>
    <definedName name="BLPH5" hidden="1">[11]Sheet3!$A$3</definedName>
    <definedName name="BLPH6" hidden="1">[11]Sheet3!$F$3</definedName>
    <definedName name="BLPH7" hidden="1">[12]Sheet1!$A$3</definedName>
    <definedName name="BLPH8" hidden="1">[12]Sheet1!$D$3</definedName>
    <definedName name="book" localSheetId="2" hidden="1">#REF!</definedName>
    <definedName name="book1" localSheetId="2" hidden="1">{"'Eng (page2)'!$A$1:$D$52"}</definedName>
    <definedName name="book3" localSheetId="2" hidden="1">{#N/A,#N/A,FALSE,"INSTALL";#N/A,#N/A,FALSE,"SALE"}</definedName>
    <definedName name="book3" localSheetId="4" hidden="1">{#N/A,#N/A,FALSE,"INSTALL";#N/A,#N/A,FALSE,"SALE"}</definedName>
    <definedName name="book3" hidden="1">{#N/A,#N/A,FALSE,"INSTALL";#N/A,#N/A,FALSE,"SALE"}</definedName>
    <definedName name="BRFG" localSheetId="2" hidden="1">{"'Eng (page2)'!$A$1:$D$52"}</definedName>
    <definedName name="BROW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T" localSheetId="2" hidden="1">{"'Eng (page2)'!$A$1:$D$52"}</definedName>
    <definedName name="BSDF" localSheetId="2" hidden="1">{"'Eng (page2)'!$A$1:$D$52"}</definedName>
    <definedName name="btb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_note" localSheetId="2" hidden="1">{"'Eng (page2)'!$A$1:$D$52"}</definedName>
    <definedName name="cact" localSheetId="2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2" hidden="1">{#N/A,#N/A,FALSE,"ll-inves";#N/A,#N/A,FALSE,"bgt-cf 97";#N/A,#N/A,FALSE,"bgt-pl 97"}</definedName>
    <definedName name="cact_1" localSheetId="4" hidden="1">{#N/A,#N/A,FALSE,"ll-inves";#N/A,#N/A,FALSE,"bgt-cf 97";#N/A,#N/A,FALSE,"bgt-pl 97"}</definedName>
    <definedName name="cact_1" hidden="1">{#N/A,#N/A,FALSE,"ll-inves";#N/A,#N/A,FALSE,"bgt-cf 97";#N/A,#N/A,FALSE,"bgt-pl 97"}</definedName>
    <definedName name="CAE" localSheetId="2" hidden="1">{"'Eng (page2)'!$A$1:$D$52"}</definedName>
    <definedName name="Cal" localSheetId="2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APEX" localSheetId="2" hidden="1">{#N/A,#N/A,FALSE,"Summary";#N/A,#N/A,FALSE,"Model";#N/A,#N/A,FALSE,"Sentivity";#N/A,#N/A,FALSE,"Capital"}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_1" localSheetId="2" hidden="1">{#N/A,#N/A,FALSE,"ll-inves";#N/A,#N/A,FALSE,"bgt-cf 97";#N/A,#N/A,FALSE,"bgt-pl 97"}</definedName>
    <definedName name="cash_1" localSheetId="4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2" hidden="1">{#N/A,#N/A,FALSE,"ll-inves";#N/A,#N/A,FALSE,"bgt-cf 97";#N/A,#N/A,FALSE,"bgt-pl 97"}</definedName>
    <definedName name="cash2_1" localSheetId="4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2" hidden="1">{#N/A,#N/A,FALSE,"ll-inves";#N/A,#N/A,FALSE,"bgt-cf 97";#N/A,#N/A,FALSE,"bgt-pl 97"}</definedName>
    <definedName name="cashf1_1" localSheetId="4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2" hidden="1">{#N/A,#N/A,FALSE,"ll-inves";#N/A,#N/A,FALSE,"bgt-cf 97";#N/A,#N/A,FALSE,"bgt-pl 97"}</definedName>
    <definedName name="cashf2_1" localSheetId="4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2" hidden="1">{#N/A,#N/A,FALSE,"ll-inves";#N/A,#N/A,FALSE,"bgt-cf 97";#N/A,#N/A,FALSE,"bgt-pl 97"}</definedName>
    <definedName name="cashf3_1" localSheetId="4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localSheetId="2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localSheetId="2" hidden="1">#REF!</definedName>
    <definedName name="cashflow12" localSheetId="4" hidden="1">#REF!</definedName>
    <definedName name="cashflow12" hidden="1">#REF!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2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2" hidden="1">{#N/A,#N/A,FALSE,"ll-inves";#N/A,#N/A,FALSE,"bgt-cf 97";#N/A,#N/A,FALSE,"bgt-pl 97"}</definedName>
    <definedName name="cashP_1" localSheetId="4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2" hidden="1">{#N/A,#N/A,FALSE,"ll-inves";#N/A,#N/A,FALSE,"bgt-cf 97";#N/A,#N/A,FALSE,"bgt-pl 97"}</definedName>
    <definedName name="cashsat_1" localSheetId="4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1" hidden="1">'[13]Valuation 2'!$B$4:$D$8</definedName>
    <definedName name="cb_Chart_10" hidden="1">[14]Regression!$A$7:$C$48</definedName>
    <definedName name="cb_Chart_2" localSheetId="2" hidden="1">#REF!</definedName>
    <definedName name="cb_Chart_2" localSheetId="4" hidden="1">#REF!</definedName>
    <definedName name="cb_Chart_2" hidden="1">#REF!</definedName>
    <definedName name="cb_Chart_3" localSheetId="2" hidden="1">#REF!</definedName>
    <definedName name="cb_Chart_3" localSheetId="4" hidden="1">#REF!</definedName>
    <definedName name="cb_Chart_3" hidden="1">#REF!</definedName>
    <definedName name="cb_Chart_6" localSheetId="2" hidden="1">#REF!</definedName>
    <definedName name="cb_Chart_6" localSheetId="4" hidden="1">#REF!</definedName>
    <definedName name="cb_Chart_6" hidden="1">#REF!</definedName>
    <definedName name="cb_Chart_7" localSheetId="2" hidden="1">#REF!</definedName>
    <definedName name="cb_Chart_7" localSheetId="4" hidden="1">#REF!</definedName>
    <definedName name="cb_Chart_7" hidden="1">#REF!</definedName>
    <definedName name="cccc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f" localSheetId="2" hidden="1">{"'Eng (page2)'!$A$1:$D$52"}</definedName>
    <definedName name="cdu" localSheetId="2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T" localSheetId="2" hidden="1">{"'Eng (page2)'!$A$1:$D$52"}</definedName>
    <definedName name="cfgh" localSheetId="2" hidden="1">#REF!</definedName>
    <definedName name="cfsat" localSheetId="2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2" hidden="1">{#N/A,#N/A,FALSE,"Summary";#N/A,#N/A,FALSE,"Model";#N/A,#N/A,FALSE,"Sentivity";#N/A,#N/A,FALSE,"Capital"}</definedName>
    <definedName name="cfsat_1" localSheetId="4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tn" localSheetId="2" hidden="1">{"cf",#N/A,FALSE,"Annual";"is",#N/A,FALSE,"Annual";"geo",#N/A,FALSE,"Annual";"jwt",#N/A,FALSE,"Annual";"om",#N/A,FALSE,"Annual";"other",#N/A,FALSE,"Annual";"omcontd",#N/A,FALSE,"Annual"}</definedName>
    <definedName name="chai" localSheetId="2" hidden="1">{"conso",#N/A,FALSE,"cash flow"}</definedName>
    <definedName name="chai" localSheetId="4" hidden="1">{"conso",#N/A,FALSE,"cash flow"}</definedName>
    <definedName name="chai" hidden="1">{"conso",#N/A,FALSE,"cash flow"}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ubtitle" localSheetId="2" hidden="1">#REF!</definedName>
    <definedName name="ChartSubtitle" localSheetId="4" hidden="1">#REF!</definedName>
    <definedName name="ChartSubtitle" hidden="1">#REF!</definedName>
    <definedName name="ChartTitle" localSheetId="2" hidden="1">#REF!</definedName>
    <definedName name="ChartTitle" localSheetId="4" hidden="1">#REF!</definedName>
    <definedName name="ChartTitle" hidden="1">#REF!</definedName>
    <definedName name="CHAT" localSheetId="2" hidden="1">{"'WWW'!$A$1:$J$18"}</definedName>
    <definedName name="Chemist" localSheetId="2" hidden="1">{#N/A,#N/A,FALSE,"Eff-SSC2"}</definedName>
    <definedName name="chilled" localSheetId="2" hidden="1">{"'Eng (page2)'!$A$1:$D$52"}</definedName>
    <definedName name="chutikarn" localSheetId="2" hidden="1">{#N/A,#N/A,FALSE,"Eff-SSC2"}</definedName>
    <definedName name="Clariant" localSheetId="2" hidden="1">{#N/A,#N/A,TRUE,"Str.";#N/A,#N/A,TRUE,"Steel &amp; Roof";#N/A,#N/A,TRUE,"Arc.";#N/A,#N/A,TRUE,"Preliminary";#N/A,#N/A,TRUE,"Sum_Prelim"}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co1" localSheetId="2" hidden="1">{"Page1",#N/A,FALSE,"CompCo";"Page2",#N/A,FALSE,"CompCo"}</definedName>
    <definedName name="Compco1" localSheetId="4" hidden="1">{"Page1",#N/A,FALSE,"CompCo";"Page2",#N/A,FALSE,"CompCo"}</definedName>
    <definedName name="Compco1" hidden="1">{"Page1",#N/A,FALSE,"CompCo";"Page2",#N/A,FALSE,"CompCo"}</definedName>
    <definedName name="Compco2" localSheetId="2" hidden="1">{"Page1",#N/A,FALSE,"CompCo";"Page2",#N/A,FALSE,"CompCo"}</definedName>
    <definedName name="Compco2" localSheetId="4" hidden="1">{"Page1",#N/A,FALSE,"CompCo";"Page2",#N/A,FALSE,"CompCo"}</definedName>
    <definedName name="Compco2" hidden="1">{"Page1",#N/A,FALSE,"CompCo";"Page2",#N/A,FALSE,"CompCo"}</definedName>
    <definedName name="Con" localSheetId="2" hidden="1">{"'Eng (page2)'!$A$1:$D$52"}</definedName>
    <definedName name="Confidentiality" localSheetId="2" hidden="1">#REF!</definedName>
    <definedName name="Confidentiality" localSheetId="4" hidden="1">#REF!</definedName>
    <definedName name="Confidentiality" hidden="1">#REF!</definedName>
    <definedName name="corp2" localSheetId="2" hidden="1">{#N/A,#N/A,FALSE,"INSTALL";#N/A,#N/A,FALSE,"SALE"}</definedName>
    <definedName name="corp2" localSheetId="4" hidden="1">{#N/A,#N/A,FALSE,"INSTALL";#N/A,#N/A,FALSE,"SALE"}</definedName>
    <definedName name="corp2" hidden="1">{#N/A,#N/A,FALSE,"INSTALL";#N/A,#N/A,FALSE,"SALE"}</definedName>
    <definedName name="costact" localSheetId="2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2" hidden="1">{#N/A,#N/A,FALSE,"ll-inves";#N/A,#N/A,FALSE,"bgt-cf 97";#N/A,#N/A,FALSE,"bgt-pl 97"}</definedName>
    <definedName name="costact_1" localSheetId="4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PPC2001" localSheetId="2" hidden="1">{"'Model'!$A$1:$N$53"}</definedName>
    <definedName name="crc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d" localSheetId="2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2" hidden="1">{#N/A,#N/A,FALSE,"ll-inves";#N/A,#N/A,FALSE,"bgt-cf 97";#N/A,#N/A,FALSE,"bgt-pl 97"}</definedName>
    <definedName name="csd_1" localSheetId="4" hidden="1">{#N/A,#N/A,FALSE,"ll-inves";#N/A,#N/A,FALSE,"bgt-cf 97";#N/A,#N/A,FALSE,"bgt-pl 97"}</definedName>
    <definedName name="csd_1" hidden="1">{#N/A,#N/A,FALSE,"ll-inves";#N/A,#N/A,FALSE,"bgt-cf 97";#N/A,#N/A,FALSE,"bgt-pl 97"}</definedName>
    <definedName name="csdcd" localSheetId="2" hidden="1">{"'Model'!$A$1:$N$53"}</definedName>
    <definedName name="CURVE" localSheetId="2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vcxvsvad" localSheetId="2" hidden="1">{"'Model'!$A$1:$N$53"}</definedName>
    <definedName name="daa" localSheetId="2" hidden="1">{"'Model'!$A$1:$N$53"}</definedName>
    <definedName name="DATA_01" localSheetId="2" hidden="1">'[1]科目（FS-311）'!#REF!</definedName>
    <definedName name="DATA_02" localSheetId="2" hidden="1">'[1]科目（FS-311）'!#REF!</definedName>
    <definedName name="DATA_03" localSheetId="2" hidden="1">'[1]科目（FS-311）'!#REF!</definedName>
    <definedName name="DATA_04" localSheetId="2" hidden="1">'[1]科目（FS-311）'!#REF!</definedName>
    <definedName name="DATA_05" localSheetId="2" hidden="1">'[1]科目（FS-311）'!#REF!</definedName>
    <definedName name="DATA_06" localSheetId="2" hidden="1">'[1]科目（FS-311）'!#REF!</definedName>
    <definedName name="DATA_07" localSheetId="2" hidden="1">'[1]科目（FS-311）'!#REF!</definedName>
    <definedName name="DATA_08" localSheetId="2" hidden="1">'[1]科目（FS-311）'!#REF!</definedName>
    <definedName name="data3" localSheetId="2" hidden="1">'[1]科目（FS-311）'!#REF!</definedName>
    <definedName name="DataBase1" hidden="1">'[15]1月維修費用'!$A$10:$H$158</definedName>
    <definedName name="DateRangePrice" localSheetId="4" hidden="1">OFFSET('CF 10-12TH'!DateRangePriceMain,5,0,COUNTA('CF 10-12TH'!DateRangePriceMain)-COUNTA(#REF!),1)</definedName>
    <definedName name="DateRangePrice" hidden="1">OFFSET([16]!DateRangePriceMain,5,0,COUNTA([16]!DateRangePriceMain)-COUNTA(#REF!),1)</definedName>
    <definedName name="DateRangePriceMain" localSheetId="2" hidden="1">#REF!</definedName>
    <definedName name="DateRangePriceMain" localSheetId="4" hidden="1">#REF!</definedName>
    <definedName name="DateRangePriceMain" hidden="1">#REF!</definedName>
    <definedName name="DateStart" localSheetId="2" hidden="1">#REF!</definedName>
    <definedName name="DateStart" localSheetId="4" hidden="1">#REF!</definedName>
    <definedName name="DateStart" hidden="1">#REF!</definedName>
    <definedName name="dcds" localSheetId="2" hidden="1">{"'Model'!$A$1:$N$53"}</definedName>
    <definedName name="DCF" localSheetId="2" hidden="1">{#N/A,#N/A,FALSE,"DCF Summary";#N/A,#N/A,FALSE,"Casema";#N/A,#N/A,FALSE,"Casema NoTel";#N/A,#N/A,FALSE,"UK";#N/A,#N/A,FALSE,"RCF";#N/A,#N/A,FALSE,"Intercable CZ";#N/A,#N/A,FALSE,"Interkabel P"}</definedName>
    <definedName name="DCF" localSheetId="4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ddddd" localSheetId="2" hidden="1">{"'Eng (page2)'!$A$1:$D$52"}</definedName>
    <definedName name="dddddddddddddddddddddddd" localSheetId="2" hidden="1">{"'Eng (page2)'!$A$1:$D$52"}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localSheetId="2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T" localSheetId="2" hidden="1">{#N/A,#N/A,FALSE,"MAIN";#N/A,#N/A,FALSE,"ACTvsBUD"}</definedName>
    <definedName name="dfep" localSheetId="2" hidden="1">{"'Eng (page2)'!$A$1:$D$52"}</definedName>
    <definedName name="dfew" localSheetId="2" hidden="1">{"'Eng (page2)'!$A$1:$D$52"}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W" localSheetId="2" hidden="1">{"'Eng (page2)'!$A$1:$D$52"}</definedName>
    <definedName name="DFWE" localSheetId="2" hidden="1">{"'Eng (page2)'!$A$1:$D$52"}</definedName>
    <definedName name="dg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2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2" hidden="1">'[1]科目（FS-311）'!#REF!</definedName>
    <definedName name="display_area_2" localSheetId="2" hidden="1">'[1]科目（FS-311）'!#REF!</definedName>
    <definedName name="djeodekdoe" localSheetId="2" hidden="1">{"'SUMMATION'!$B$2:$I$2"}</definedName>
    <definedName name="djoe" localSheetId="2" hidden="1">#REF!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RFE4" localSheetId="2" hidden="1">{"'Eng (page2)'!$A$1:$D$52"}</definedName>
    <definedName name="Dro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ad" localSheetId="2" hidden="1">{"'Model'!$A$1:$N$53"}</definedName>
    <definedName name="dscds" localSheetId="2" hidden="1">{"'Model'!$A$1:$N$53"}</definedName>
    <definedName name="dsds" localSheetId="2" hidden="1">{#N/A,#N/A,FALSE,"ll-inves";#N/A,#N/A,FALSE,"bgt-cf 97";#N/A,#N/A,FALSE,"bgt-pl 97"}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ds_1" localSheetId="2" hidden="1">{#N/A,#N/A,FALSE,"ll-inves";#N/A,#N/A,FALSE,"bgt-cf 97";#N/A,#N/A,FALSE,"bgt-pl 97"}</definedName>
    <definedName name="dsds_1" localSheetId="4" hidden="1">{#N/A,#N/A,FALSE,"ll-inves";#N/A,#N/A,FALSE,"bgt-cf 97";#N/A,#N/A,FALSE,"bgt-pl 97"}</definedName>
    <definedName name="dsds_1" hidden="1">{#N/A,#N/A,FALSE,"ll-inves";#N/A,#N/A,FALSE,"bgt-cf 97";#N/A,#N/A,FALSE,"bgt-pl 97"}</definedName>
    <definedName name="DSE" localSheetId="2" hidden="1">{"'Eng (page2)'!$A$1:$D$52"}</definedName>
    <definedName name="dssddssd" localSheetId="2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2" hidden="1">{#N/A,#N/A,FALSE,"ll-inves";#N/A,#N/A,FALSE,"bgt-cf 97";#N/A,#N/A,FALSE,"bgt-pl 97"}</definedName>
    <definedName name="dssddssd_1" localSheetId="4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wqwa" localSheetId="2" hidden="1">#REF!</definedName>
    <definedName name="DWA" localSheetId="2" hidden="1">{"'Eng (page2)'!$A$1:$D$52"}</definedName>
    <definedName name="dxfds" localSheetId="2" hidden="1">#REF!</definedName>
    <definedName name="e3eelephant" localSheetId="2" hidden="1">{"'Model'!$A$1:$N$53"}</definedName>
    <definedName name="e4e3" localSheetId="2" hidden="1">{"'Eng (page2)'!$A$1:$D$52"}</definedName>
    <definedName name="e65t" localSheetId="2" hidden="1">{"'Eng (page2)'!$A$1:$D$52"}</definedName>
    <definedName name="ea" localSheetId="2" hidden="1">#REF!</definedName>
    <definedName name="EasyInt" localSheetId="2" hidden="1">{#N/A,#N/A,FALSE,"INSTALL";#N/A,#N/A,FALSE,"SALE"}</definedName>
    <definedName name="EasyInt" localSheetId="4" hidden="1">{#N/A,#N/A,FALSE,"INSTALL";#N/A,#N/A,FALSE,"SALE"}</definedName>
    <definedName name="EasyInt" hidden="1">{#N/A,#N/A,FALSE,"INSTALL";#N/A,#N/A,FALSE,"SALE"}</definedName>
    <definedName name="ed" localSheetId="2" hidden="1">{"'Eng (page2)'!$A$1:$D$52"}</definedName>
    <definedName name="edszxcvbn" hidden="1">1252</definedName>
    <definedName name="EE" localSheetId="2" hidden="1">{#N/A,#N/A,FALSE,"ll-inves";#N/A,#N/A,FALSE,"bgt-cf 97";#N/A,#N/A,FALSE,"bgt-pl 97"}</definedName>
    <definedName name="eeafecs" localSheetId="2" hidden="1">{"'Eng (page2)'!$A$1:$D$52"}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localSheetId="2" hidden="1">{#N/A,#N/A,FALSE,"MAIN";#N/A,#N/A,FALSE,"ACTvsBUD"}</definedName>
    <definedName name="EndDate" localSheetId="2" hidden="1">#REF!</definedName>
    <definedName name="EndDate" localSheetId="4" hidden="1">#REF!</definedName>
    <definedName name="EndDate" hidden="1">#REF!</definedName>
    <definedName name="eqq" localSheetId="2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dsxcvbhyu" localSheetId="2" hidden="1">{#N/A,"1",FALSE,"Model";#N/A,"2",FALSE,"Model";#N/A,"3",FALSE,"Model";#N/A,"4",FALSE,"Model";#N/A,"5",FALSE,"Model";#N/A,"6",FALSE,"Model";#N/A,"7",FALSE,"Model";#N/A,"8",FALSE,"Model";#N/A,"9",FALSE,"Model"}</definedName>
    <definedName name="erdszxcvb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" localSheetId="2" hidden="1">{"'Eng (page2)'!$A$1:$D$52"}</definedName>
    <definedName name="erfdsxcvbn" hidden="1">"06/Apr/99"</definedName>
    <definedName name="erfdsxcvbnm" localSheetId="2" hidden="1">{"'Feb 99'!$A$1:$G$30"}</definedName>
    <definedName name="erfdszxcvbnm" hidden="1">"C:\Ali\Excel\BAAN\STOCK\MyHTML.htm"</definedName>
    <definedName name="erfsxcvbn" hidden="1">"Feb 99"</definedName>
    <definedName name="ERGT" localSheetId="2" hidden="1">{"'Eng (page2)'!$A$1:$D$52"}</definedName>
    <definedName name="erjp" localSheetId="2" hidden="1">{"'Eng (page2)'!$A$1:$D$52"}</definedName>
    <definedName name="erqw" localSheetId="2" hidden="1">{"'Eng (page2)'!$A$1:$D$52"}</definedName>
    <definedName name="ert" localSheetId="2" hidden="1">#REF!</definedName>
    <definedName name="ert" localSheetId="4" hidden="1">#REF!</definedName>
    <definedName name="ert" hidden="1">#REF!</definedName>
    <definedName name="ertfdsxcvbn" localSheetId="2" hidden="1">{#N/A,#N/A,FALSE,"INSTALL";#N/A,#N/A,FALSE,"SALE"}</definedName>
    <definedName name="ertfdxcv" localSheetId="2" hidden="1">[17]ROOMS!#REF!</definedName>
    <definedName name="ertygfdcvbnmkjhg" localSheetId="2" hidden="1">{"'Feb 99'!$A$1:$G$30"}</definedName>
    <definedName name="ertyu" localSheetId="2" hidden="1">{"'Eng (page2)'!$A$1:$D$52"}</definedName>
    <definedName name="ERW" localSheetId="2" hidden="1">{"'Eng (page2)'!$A$1:$D$52"}</definedName>
    <definedName name="erwq" localSheetId="2" hidden="1">{"'Eng (page2)'!$A$1:$D$52"}</definedName>
    <definedName name="esdg" localSheetId="2" hidden="1">{"'Eng (page2)'!$A$1:$D$52"}</definedName>
    <definedName name="etw" localSheetId="2" hidden="1">{"'Eng (page2)'!$A$1:$D$52"}</definedName>
    <definedName name="EWE" localSheetId="2" hidden="1">{#N/A,#N/A,FALSE,"ll-inves";#N/A,#N/A,FALSE,"bgt-cf 97";#N/A,#N/A,FALSE,"bgt-pl 97"}</definedName>
    <definedName name="EWE" localSheetId="4" hidden="1">{#N/A,#N/A,FALSE,"ll-inves";#N/A,#N/A,FALSE,"bgt-cf 97";#N/A,#N/A,FALSE,"bgt-pl 97"}</definedName>
    <definedName name="EWE" hidden="1">{#N/A,#N/A,FALSE,"ll-inves";#N/A,#N/A,FALSE,"bgt-cf 97";#N/A,#N/A,FALSE,"bgt-pl 97"}</definedName>
    <definedName name="ewee" localSheetId="2" hidden="1">{"'Eng (page2)'!$A$1:$D$52"}</definedName>
    <definedName name="ewew" localSheetId="2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r" localSheetId="2" hidden="1">{"'Eng (page2)'!$A$1:$D$52"}</definedName>
    <definedName name="ewrq" localSheetId="2" hidden="1">{"'Eng (page2)'!$A$1:$D$52"}</definedName>
    <definedName name="EWSD" localSheetId="2" hidden="1">{"'Eng (page2)'!$A$1:$D$52"}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2" hidden="1">{"'Eng (page2)'!$A$1:$D$52"}</definedName>
    <definedName name="F1nin" localSheetId="2" hidden="1">{"'Model'!$A$1:$N$53"}</definedName>
    <definedName name="FAT" localSheetId="2" hidden="1">{"'Eng (page2)'!$A$1:$D$52"}</definedName>
    <definedName name="fbf" localSheetId="2" hidden="1">{"'Model'!$A$1:$N$53"}</definedName>
    <definedName name="FCode" localSheetId="2" hidden="1">'[1]科目（FS-311）'!#REF!</definedName>
    <definedName name="FCT" localSheetId="2" hidden="1">{"'Eng (page2)'!$A$1:$D$52"}</definedName>
    <definedName name="fdfdf" localSheetId="2" hidden="1">#REF!</definedName>
    <definedName name="fdrf" localSheetId="2" hidden="1">{"Sensitivity1",#N/A,FALSE,"Sensitivity";"Sensitivity2",#N/A,FALSE,"Sensitivity"}</definedName>
    <definedName name="FF" localSheetId="2" hidden="1">{#N/A,#N/A,FALSE,"ll-inves";#N/A,#N/A,FALSE,"bgt-cf 97";#N/A,#N/A,FALSE,"bgt-pl 97"}</definedName>
    <definedName name="fgdp" localSheetId="2" hidden="1">{"'Eng (page2)'!$A$1:$D$52"}</definedName>
    <definedName name="FGE\" localSheetId="2" hidden="1">{"'Eng (page2)'!$A$1:$D$52"}</definedName>
    <definedName name="fgff" localSheetId="2" hidden="1">{#N/A,#N/A,TRUE,"SUM";#N/A,#N/A,TRUE,"EE";#N/A,#N/A,TRUE,"AC";#N/A,#N/A,TRUE,"SN"}</definedName>
    <definedName name="fgfgff" localSheetId="2" hidden="1">{"'Model'!$A$1:$N$53"}</definedName>
    <definedName name="findme" localSheetId="2" hidden="1">{#N/A,#N/A,FALSE,"Assumptions";#N/A,#N/A,FALSE,"1997 P&amp;L(pk) Estrada";#N/A,#N/A,FALSE,"ONGOING P&amp;L(pk) Estrada"}</definedName>
    <definedName name="findme" localSheetId="4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2" hidden="1">{#N/A,#N/A,FALSE,"1996 P&amp;L TOWTAC(pk)";#N/A,#N/A,FALSE,"ONGOING P&amp;L TOWTAC(pk)";#N/A,#N/A,FALSE,"ATL6TOWTAC COST CARD"}</definedName>
    <definedName name="findme10" localSheetId="4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2" hidden="1">{#N/A,#N/A,FALSE,"npv sort";#N/A,#N/A,FALSE,"npv";#N/A,#N/A,FALSE,"npv 4 years  sort";#N/A,#N/A,FALSE,"npv 4 years";#N/A,#N/A,FALSE,"npv 5 years ";#N/A,#N/A,FALSE,"npv 5 years sort"}</definedName>
    <definedName name="findme11" localSheetId="4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2" hidden="1">{#N/A,#N/A,FALSE,"Ranch WT ATP Fact Sheet";#N/A,#N/A,FALSE,"1996 P&amp;L Ranch W.T.(pk)";#N/A,#N/A,FALSE,"ONGOING P&amp;L Ranch W.T.(pk)"}</definedName>
    <definedName name="findme12" localSheetId="4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2" hidden="1">{#N/A,#N/A,FALSE,"Assumptions";#N/A,#N/A,FALSE,"ATP SCORAC (lb)";#N/A,#N/A,FALSE,"1996 P&amp;L SCO (lb)";#N/A,#N/A,FALSE,"ONG P&amp;L SCO (LB)"}</definedName>
    <definedName name="findme13" localSheetId="4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2" hidden="1">{#N/A,#N/A,FALSE,"1997 P&amp;L(pk) (Atlanta)";#N/A,#N/A,FALSE,"ONGOING P&amp;L(PK)(Atlanta)"}</definedName>
    <definedName name="findme14" localSheetId="4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2" hidden="1">{#N/A,#N/A,FALSE,"Assumptions";#N/A,#N/A,FALSE,"1997 P&amp;L(pk) Estrada";#N/A,#N/A,FALSE,"ONGOING P&amp;L(pk) Estrada"}</definedName>
    <definedName name="findme2" localSheetId="4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2" hidden="1">{#N/A,#N/A,FALSE,"ONGOING P&amp;L TOWTAC(lb)";#N/A,#N/A,FALSE,"ONGOING P&amp;L TOWTAC(pk)";#N/A,#N/A,FALSE,"1996 P&amp;L TOWTAC(lb)";#N/A,#N/A,FALSE,"1996 P&amp;L TOWTAC(pk)"}</definedName>
    <definedName name="findme3" localSheetId="4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2" hidden="1">{#N/A,#N/A,FALSE,"Assumptions";#N/A,#N/A,FALSE,"1996 P&amp;L SCO (lb)";#N/A,#N/A,FALSE,"ONG P&amp;L SCO (LB)"}</definedName>
    <definedName name="findme4" localSheetId="4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2" hidden="1">{#N/A,#N/A,FALSE,"1996 P&amp;L Pretzels (pk)";#N/A,#N/A,FALSE,"YEAR 1 P&amp;L Pretzels (pk)";#N/A,#N/A,FALSE,"ONGOING P&amp;L (pk) SNK CAN";#N/A,#N/A,FALSE,"Assumptions";#N/A,#N/A,FALSE,"assessment"}</definedName>
    <definedName name="findme5" localSheetId="4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2" hidden="1">{#N/A,#N/A,FALSE,"1997 P&amp;L(pk) (Atlanta)";#N/A,#N/A,FALSE,"ONGOING P&amp;L(PK)(Atlanta)"}</definedName>
    <definedName name="findme6" localSheetId="4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2" hidden="1">{#N/A,#N/A,FALSE,"Assumptions";#N/A,#N/A,FALSE,"1997 P&amp;L POTATO AC";#N/A,#N/A,FALSE,"ONGOING P&amp;L POTATO AC";#N/A,#N/A,FALSE,"ONGOING P&amp;L POTATO AC (70%)"}</definedName>
    <definedName name="findme7" localSheetId="4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2" hidden="1">{#N/A,#N/A,FALSE,"ONGOING P&amp;L POTATO AC";#N/A,#N/A,FALSE,"1997 P&amp;L POTATO AC"}</definedName>
    <definedName name="findme8" localSheetId="4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2" hidden="1">{#N/A,#N/A,FALSE,"Assumptions";#N/A,#N/A,FALSE,"1997 P&amp;L(pk) Estrada";#N/A,#N/A,FALSE,"ONGOING P&amp;L(pk) Estrada"}</definedName>
    <definedName name="findme9" localSheetId="4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rstPlotDate" localSheetId="2" hidden="1">#REF!</definedName>
    <definedName name="FirstPlotDate" localSheetId="4" hidden="1">#REF!</definedName>
    <definedName name="FirstPlotDate" hidden="1">#REF!</definedName>
    <definedName name="fkdjflkd" localSheetId="2" hidden="1">#REF!</definedName>
    <definedName name="FL_Data" localSheetId="2" hidden="1">{#N/A,#N/A,FALSE,"INSTALL";#N/A,#N/A,FALSE,"SALE"}</definedName>
    <definedName name="FL_Data" localSheetId="4" hidden="1">{#N/A,#N/A,FALSE,"INSTALL";#N/A,#N/A,FALSE,"SALE"}</definedName>
    <definedName name="FL_Data" hidden="1">{#N/A,#N/A,FALSE,"INSTALL";#N/A,#N/A,FALSE,"SALE"}</definedName>
    <definedName name="fojwp" localSheetId="2" hidden="1">{"'Eng (page2)'!$A$1:$D$52"}</definedName>
    <definedName name="Footnote5" localSheetId="2" hidden="1">#REF!</definedName>
    <definedName name="Footnote5" localSheetId="4" hidden="1">#REF!</definedName>
    <definedName name="Footnote5" hidden="1">#REF!</definedName>
    <definedName name="Footnote6" localSheetId="2" hidden="1">#REF!</definedName>
    <definedName name="Footnote6" localSheetId="4" hidden="1">#REF!</definedName>
    <definedName name="Footnote6" hidden="1">#REF!</definedName>
    <definedName name="Footnote7" localSheetId="2" hidden="1">#REF!</definedName>
    <definedName name="Footnote7" localSheetId="4" hidden="1">#REF!</definedName>
    <definedName name="Footnote7" hidden="1">#REF!</definedName>
    <definedName name="Footnote8" localSheetId="2" hidden="1">#REF!</definedName>
    <definedName name="Footnote8" localSheetId="4" hidden="1">#REF!</definedName>
    <definedName name="Footnote8" hidden="1">#REF!</definedName>
    <definedName name="Frequency" localSheetId="2" hidden="1">#REF!</definedName>
    <definedName name="Frequency" localSheetId="4" hidden="1">#REF!</definedName>
    <definedName name="Frequency" hidden="1">#REF!</definedName>
    <definedName name="FWP" localSheetId="2" hidden="1">{"'Eng (page2)'!$A$1:$D$52"}</definedName>
    <definedName name="fzdtfr" localSheetId="2" hidden="1">{"'Eng (page2)'!$A$1:$D$52"}</definedName>
    <definedName name="g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AP" localSheetId="2" hidden="1">{#N/A,#N/A,FALSE,"Assessment";#N/A,#N/A,FALSE,"Staffing";#N/A,#N/A,FALSE,"Hires";#N/A,#N/A,FALSE,"Assumptions"}</definedName>
    <definedName name="galsas" localSheetId="2" hidden="1">{"'Feb 99'!$A$1:$G$30"}</definedName>
    <definedName name="galsas" localSheetId="4" hidden="1">{"'Feb 99'!$A$1:$G$30"}</definedName>
    <definedName name="galsas" hidden="1">{"'Feb 99'!$A$1:$G$30"}</definedName>
    <definedName name="gfd" localSheetId="2" hidden="1">{"Golf Assumptions",#N/A,FALSE,"Asu";"Golf PF1",#N/A,FALSE,"Golf";"Golf PF2",#N/A,FALSE,"Golf";"Golf Dep1",#N/A,FALSE,"Golf";"Golf Dep2",#N/A,FALSE,"Golf"}</definedName>
    <definedName name="gfg" localSheetId="2" hidden="1">{"'Eng (page2)'!$A$1:$D$52"}</definedName>
    <definedName name="GG" localSheetId="2" hidden="1">{#N/A,#N/A,FALSE,"ll-inves";#N/A,#N/A,FALSE,"bgt-cf 97";#N/A,#N/A,FALSE,"bgt-pl 97"}</definedName>
    <definedName name="ggggg" localSheetId="2" hidden="1">{"'Model'!$A$1:$N$53"}</definedName>
    <definedName name="gh" localSheetId="2" hidden="1">{"'Eng (page2)'!$A$1:$D$52"}</definedName>
    <definedName name="ghaa" localSheetId="2" hidden="1">{"'Eng (page2)'!$A$1:$D$52"}</definedName>
    <definedName name="ghuu" localSheetId="2" hidden="1">{"'Eng (page2)'!$A$1:$D$52"}</definedName>
    <definedName name="gkf" localSheetId="2" hidden="1">{#N/A,#N/A,FALSE,"COVER1.XLS ";#N/A,#N/A,FALSE,"RACT1.XLS";#N/A,#N/A,FALSE,"RACT2.XLS";#N/A,#N/A,FALSE,"ECCMP";#N/A,#N/A,FALSE,"WELDER.XLS"}</definedName>
    <definedName name="gkf" localSheetId="4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w" localSheetId="2" hidden="1">{"'Eng (page2)'!$A$1:$D$52"}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1" localSheetId="2" hidden="1">[17]ROOMS!#REF!</definedName>
    <definedName name="graph1" localSheetId="4" hidden="1">[17]ROOMS!#REF!</definedName>
    <definedName name="graph1" hidden="1">[17]ROOMS!#REF!</definedName>
    <definedName name="GraphPage" localSheetId="2" hidden="1">#REF!</definedName>
    <definedName name="GraphPage" localSheetId="4" hidden="1">#REF!</definedName>
    <definedName name="GraphPage" hidden="1">#REF!</definedName>
    <definedName name="Gridlines" localSheetId="2" hidden="1">#REF!</definedName>
    <definedName name="Gridlines" localSheetId="4" hidden="1">#REF!</definedName>
    <definedName name="Gridlines" hidden="1">#REF!</definedName>
    <definedName name="GWRT" localSheetId="2" hidden="1">{"'Eng (page2)'!$A$1:$D$52"}</definedName>
    <definedName name="gygyg" localSheetId="2" hidden="1">{"'Summary'!$A$5:$H$42"}</definedName>
    <definedName name="h" localSheetId="2" hidden="1">{"'Feb 99'!$A$1:$G$30"}</definedName>
    <definedName name="hayamin" localSheetId="2" hidden="1">#REF!</definedName>
    <definedName name="he" localSheetId="2" hidden="1">{"'Eng (page2)'!$A$1:$D$52"}</definedName>
    <definedName name="hello" localSheetId="2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2" hidden="1">{"Book Income",#N/A,FALSE,"B&amp;T";"Taxable Income",#N/A,FALSE,"B&amp;T"}</definedName>
    <definedName name="hhhhhh" localSheetId="2" hidden="1">[3]Core!#REF!</definedName>
    <definedName name="hhhhhhh" localSheetId="2" hidden="1">[3]Core!#REF!</definedName>
    <definedName name="HHHHHHHHHHH22" localSheetId="2" hidden="1">{#N/A,#N/A,FALSE,"ll-inves";#N/A,#N/A,FALSE,"bgt-cf 97";#N/A,#N/A,FALSE,"bgt-pl 97"}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HK" localSheetId="2" hidden="1">{"'Eng (page2)'!$A$1:$D$52"}</definedName>
    <definedName name="HiddenRows" localSheetId="2" hidden="1">'[1]科目（FS-311）'!#REF!</definedName>
    <definedName name="HIIU" localSheetId="2" hidden="1">{"'Eng (page2)'!$A$1:$D$52"}</definedName>
    <definedName name="hijo" localSheetId="2" hidden="1">{"'Eng (page2)'!$A$1:$D$52"}</definedName>
    <definedName name="HIO" localSheetId="2" hidden="1">{"'Eng (page2)'!$A$1:$D$52"}</definedName>
    <definedName name="hire" localSheetId="2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2" hidden="1">#REF!</definedName>
    <definedName name="hitech" localSheetId="4" hidden="1">#REF!</definedName>
    <definedName name="hitech" hidden="1">#REF!</definedName>
    <definedName name="hjk" localSheetId="2" hidden="1">#REF!</definedName>
    <definedName name="hjk" localSheetId="4" hidden="1">#REF!</definedName>
    <definedName name="hjk" hidden="1">#REF!</definedName>
    <definedName name="hn.Delete015" hidden="1">'[18]CREDIT STATS'!$B$9:$K$14,'[18]CREDIT STATS'!$O$11:$X$18,'[18]CREDIT STATS'!$B$28:$K$37,'[18]CREDIT STATS'!$O$28:$X$32,'[18]CREDIT STATS'!$O$46:$X$46</definedName>
    <definedName name="HP" localSheetId="2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H" localSheetId="2" hidden="1">#REF!</definedName>
    <definedName name="HRHRH" localSheetId="2" hidden="1">#REF!</definedName>
    <definedName name="HRTW" localSheetId="2" hidden="1">{"'Eng (page2)'!$A$1:$D$52"}</definedName>
    <definedName name="hshe" localSheetId="2" hidden="1">{"'Eng (page2)'!$A$1:$D$52"}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localSheetId="2" hidden="1">#REF!</definedName>
    <definedName name="HTML" localSheetId="2" hidden="1">{"'Eng (page2)'!$A$1:$D$52"}</definedName>
    <definedName name="HTML_CodePage" hidden="1">874</definedName>
    <definedName name="HTML_Control" localSheetId="2" hidden="1">{"'Feb 99'!$A$1:$G$30"}</definedName>
    <definedName name="HTML_Control" localSheetId="4" hidden="1">{"'Summary'!$A$5:$H$42"}</definedName>
    <definedName name="HTML_Control" hidden="1">{"'Summary'!$A$5:$H$42"}</definedName>
    <definedName name="HTML_Control_2_1" localSheetId="2" hidden="1">{"'Summary'!$A$5:$H$42"}</definedName>
    <definedName name="HTML_Control_2_1" localSheetId="4" hidden="1">{"'Summary'!$A$5:$H$42"}</definedName>
    <definedName name="HTML_Control_2_1" hidden="1">{"'Summary'!$A$5:$H$42"}</definedName>
    <definedName name="HTML_Control_2_2" localSheetId="2" hidden="1">{"'Summary'!$A$5:$H$42"}</definedName>
    <definedName name="HTML_Control_2_2" localSheetId="4" hidden="1">{"'Summary'!$A$5:$H$42"}</definedName>
    <definedName name="HTML_Control_2_2" hidden="1">{"'Summary'!$A$5:$H$42"}</definedName>
    <definedName name="HTML_Control2" localSheetId="2" hidden="1">{"'Eng (page2)'!$A$1:$D$52"}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"suwichai saetang"</definedName>
    <definedName name="HTML_OBDlg2" hidden="1">TRUE</definedName>
    <definedName name="HTML_OBDlg4" hidden="1">TRUE</definedName>
    <definedName name="HTML_OS" hidden="1">0</definedName>
    <definedName name="HTML_PathFile" hidden="1">"C:\Swensen\Monthly.htm"</definedName>
    <definedName name="HTML_Title" hidden="1">"Book2"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HTTRH" localSheetId="2" hidden="1">#REF!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huh" localSheetId="2" hidden="1">{"'Summary'!$A$5:$H$42"}</definedName>
    <definedName name="hujo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w" localSheetId="2" hidden="1">{"'Eng (page2)'!$A$1:$D$52"}</definedName>
    <definedName name="HWERTW" localSheetId="2" hidden="1">{"'Eng (page2)'!$A$1:$D$52"}</definedName>
    <definedName name="HWET" localSheetId="2" hidden="1">{"'Eng (page2)'!$A$1:$D$52"}</definedName>
    <definedName name="hy" localSheetId="2" hidden="1">{"'Eng (page2)'!$A$1:$D$52"}</definedName>
    <definedName name="hyhd" localSheetId="2" hidden="1">{"'Eng (page2)'!$A$1:$D$52"}</definedName>
    <definedName name="i9i9i" localSheetId="2" hidden="1">{"'Summary'!$A$5:$H$42"}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{"'Model'!$A$1:$N$53"}</definedName>
    <definedName name="IndType" localSheetId="2" hidden="1">#REF!</definedName>
    <definedName name="IndType" localSheetId="4" hidden="1">#REF!</definedName>
    <definedName name="IndType" hidden="1">#REF!</definedName>
    <definedName name="IntroPrintArea" localSheetId="2" hidden="1">'[1]科目（FS-311）'!#REF!</definedName>
    <definedName name="IOP" localSheetId="2" hidden="1">{"'Eng (page2)'!$A$1:$D$52"}</definedName>
    <definedName name="iopo" localSheetId="2" hidden="1">{"'Model'!$A$1:$N$53"}</definedName>
    <definedName name="IQ_CH" hidden="1">110000</definedName>
    <definedName name="IQ_DAILY" hidden="1">500000</definedName>
    <definedName name="IQ_DNTM" hidden="1">700000</definedName>
    <definedName name="IQ_FH" hidden="1">100000</definedName>
    <definedName name="IQ_LTMMONTH" hidden="1">120000</definedName>
    <definedName name="IQ_MONTH" hidden="1">15000</definedName>
    <definedName name="IQ_MTD" hidden="1">800000</definedName>
    <definedName name="IQ_NAMES_REVISION_DATE_" hidden="1">42139.5968287037</definedName>
    <definedName name="IQ_QTD" hidden="1">750000</definedName>
    <definedName name="IQ_WEEK" hidden="1">50000</definedName>
    <definedName name="IQ_YTDMONTH" hidden="1">130000</definedName>
    <definedName name="ItemStart" localSheetId="2" hidden="1">#REF!</definedName>
    <definedName name="ItemStart" localSheetId="4" hidden="1">#REF!</definedName>
    <definedName name="ItemStart" hidden="1">#REF!</definedName>
    <definedName name="IUE" localSheetId="2" hidden="1">{"'Eng (page2)'!$A$1:$D$52"}</definedName>
    <definedName name="IUO" localSheetId="2" hidden="1">{"'Eng (page2)'!$A$1:$D$52"}</definedName>
    <definedName name="IUY" localSheetId="2" hidden="1">{"'Eng (page2)'!$A$1:$D$52"}</definedName>
    <definedName name="jack" localSheetId="2" hidden="1">{"'Feb 99'!$A$1:$G$30"}</definedName>
    <definedName name="jack" localSheetId="4" hidden="1">{"'Feb 99'!$A$1:$G$30"}</definedName>
    <definedName name="jack" hidden="1">{"'Feb 99'!$A$1:$G$30"}</definedName>
    <definedName name="JD" localSheetId="2" hidden="1">{"'Eng (page2)'!$A$1:$D$52"}</definedName>
    <definedName name="jdfpe" localSheetId="2" hidden="1">{"'Eng (page2)'!$A$1:$D$52"}</definedName>
    <definedName name="jdoefokf" localSheetId="2" hidden="1">{"'SUMMATION'!$B$2:$I$2"}</definedName>
    <definedName name="jea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rr" localSheetId="2" hidden="1">{"'Eng (page2)'!$A$1:$D$52"}</definedName>
    <definedName name="jfiee" localSheetId="2" hidden="1">{"'Eng (page2)'!$A$1:$D$52"}</definedName>
    <definedName name="jfirf" localSheetId="2" hidden="1">{#N/A,#N/A,FALSE,"INSTALL";#N/A,#N/A,FALSE,"SALE"}</definedName>
    <definedName name="jfjeo" localSheetId="2" hidden="1">{"'Eng (page2)'!$A$1:$D$52"}</definedName>
    <definedName name="jfkd" localSheetId="2" hidden="1">{"'Eng (page2)'!$A$1:$D$52"}</definedName>
    <definedName name="jfpwe" localSheetId="2" hidden="1">{"'Eng (page2)'!$A$1:$D$52"}</definedName>
    <definedName name="jijiji" localSheetId="2" hidden="1">{"'Model'!$A$1:$N$53"}</definedName>
    <definedName name="jin" localSheetId="2" hidden="1">{"'Eng (page2)'!$A$1:$D$52"}</definedName>
    <definedName name="JIO" localSheetId="2" hidden="1">{"'Eng (page2)'!$A$1:$D$52"}</definedName>
    <definedName name="jkl" localSheetId="2" hidden="1">#REF!</definedName>
    <definedName name="jkl" localSheetId="4" hidden="1">#REF!</definedName>
    <definedName name="jkl" hidden="1">#REF!</definedName>
    <definedName name="jkmhcd" localSheetId="2" hidden="1">{"'Eng (page2)'!$A$1:$D$52"}</definedName>
    <definedName name="JL" localSheetId="2" hidden="1">{"'Eng (page2)'!$A$1:$D$52"}</definedName>
    <definedName name="jner" localSheetId="2" hidden="1">{"'Eng (page2)'!$A$1:$D$52"}</definedName>
    <definedName name="jo" localSheetId="2" hidden="1">{"'Eng (page2)'!$A$1:$D$52"}</definedName>
    <definedName name="JOP" localSheetId="2" hidden="1">{"'Eng (page2)'!$A$1:$D$52"}</definedName>
    <definedName name="jper" localSheetId="2" hidden="1">{"'Eng (page2)'!$A$1:$D$52"}</definedName>
    <definedName name="JPP" localSheetId="2" hidden="1">{"'Eng (page2)'!$A$1:$D$52"}</definedName>
    <definedName name="jrewp" localSheetId="2" hidden="1">{"'Eng (page2)'!$A$1:$D$52"}</definedName>
    <definedName name="jrp" localSheetId="2" hidden="1">{"'Eng (page2)'!$A$1:$D$52"}</definedName>
    <definedName name="July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K400_1" localSheetId="2" hidden="1">'[1]科目（FS-311）'!#REF!</definedName>
    <definedName name="K400CF" localSheetId="2" hidden="1">'[1]科目（FS-311）'!#REF!</definedName>
    <definedName name="kanokwan" localSheetId="2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s" localSheetId="2" hidden="1">{"'Eng (page2)'!$A$1:$D$52"}</definedName>
    <definedName name="KBVF" localSheetId="2" hidden="1">{"'Eng (page2)'!$A$1:$D$52"}</definedName>
    <definedName name="KCFE" localSheetId="2" hidden="1">{"'Eng (page2)'!$A$1:$D$52"}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2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ie" localSheetId="2" hidden="1">{"'Eng (page2)'!$A$1:$D$52"}</definedName>
    <definedName name="kjk" localSheetId="2" hidden="1">{"'Eng (page2)'!$A$1:$D$52"}</definedName>
    <definedName name="kjnk" localSheetId="2" hidden="1">{"FB Assumptions",#N/A,FALSE,"Asu";"FB Cashflow 1",#N/A,FALSE,"F&amp;B";"FB Cashflow 2",#N/A,FALSE,"F&amp;B"}</definedName>
    <definedName name="kjyt" localSheetId="2" hidden="1">{"'Eng (page2)'!$A$1:$D$52"}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{#N/A,#N/A,FALSE,"INSTALL";#N/A,#N/A,FALSE,"SALE"}</definedName>
    <definedName name="kkk" localSheetId="4" hidden="1">{#N/A,#N/A,FALSE,"INSTALL";#N/A,#N/A,FALSE,"SALE"}</definedName>
    <definedName name="kkk" hidden="1">{#N/A,#N/A,FALSE,"INSTALL";#N/A,#N/A,FALSE,"SALE"}</definedName>
    <definedName name="kkkk" localSheetId="2" hidden="1">{"cashflow",#N/A,FALSE,"cash flow"}</definedName>
    <definedName name="kkkk" localSheetId="4" hidden="1">{"cashflow",#N/A,FALSE,"cash flow"}</definedName>
    <definedName name="kkkk" hidden="1">{"cashflow",#N/A,FALSE,"cash flow"}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lk" localSheetId="2" hidden="1">{"'Eng (page2)'!$A$1:$D$52"}</definedName>
    <definedName name="KLO" localSheetId="2" hidden="1">{"'Eng (page2)'!$A$1:$D$52"}</definedName>
    <definedName name="KO" localSheetId="2" hidden="1">{#N/A,#N/A,FALSE,"ll-inves";#N/A,#N/A,FALSE,"bgt-cf 97";#N/A,#N/A,FALSE,"bgt-pl 97"}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KOEW" localSheetId="2" hidden="1">{"'Eng (page2)'!$A$1:$D$52"}</definedName>
    <definedName name="koko" localSheetId="2" hidden="1">#REF!</definedName>
    <definedName name="KOL" localSheetId="2" hidden="1">{"'Eng (page2)'!$A$1:$D$52"}</definedName>
    <definedName name="kow" localSheetId="2" hidden="1">{"'Eng (page2)'!$A$1:$D$52"}</definedName>
    <definedName name="kp" localSheetId="2" hidden="1">{"'Eng (page2)'!$A$1:$D$52"}</definedName>
    <definedName name="krittitka" localSheetId="2" hidden="1">{"'Eng (page2)'!$A$1:$D$52"}</definedName>
    <definedName name="kskk" localSheetId="2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e" localSheetId="2" hidden="1">{"'Model'!$A$1:$N$53"}</definedName>
    <definedName name="kvs" localSheetId="2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a" localSheetId="2" hidden="1">{"'Model'!$A$1:$N$53"}</definedName>
    <definedName name="ledr" localSheetId="2" hidden="1">{"'Eng (page2)'!$A$1:$D$52"}</definedName>
    <definedName name="lf" localSheetId="2" hidden="1">'[1]科目（FS-311）'!#REF!</definedName>
    <definedName name="lhin" localSheetId="2" hidden="1">{"'Eng (page2)'!$A$1:$D$52"}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{#N/A,#N/A,FALSE,"INSTALL";#N/A,#N/A,FALSE,"SALE"}</definedName>
    <definedName name="ll" localSheetId="4" hidden="1">{#N/A,#N/A,FALSE,"INSTALL";#N/A,#N/A,FALSE,"SALE"}</definedName>
    <definedName name="ll" hidden="1">{#N/A,#N/A,FALSE,"INSTALL";#N/A,#N/A,FALSE,"SALE"}</definedName>
    <definedName name="LLK" localSheetId="2" hidden="1">{"'Eng (page2)'!$A$1:$D$52"}</definedName>
    <definedName name="llll" localSheetId="2" hidden="1">{#N/A,#N/A,FALSE,"INSTALL";#N/A,#N/A,FALSE,"SALE"}</definedName>
    <definedName name="llll" localSheetId="4" hidden="1">{#N/A,#N/A,FALSE,"INSTALL";#N/A,#N/A,FALSE,"SALE"}</definedName>
    <definedName name="llll" hidden="1">{#N/A,#N/A,FALSE,"INSTALL";#N/A,#N/A,FALSE,"SALE"}</definedName>
    <definedName name="lloo" localSheetId="2" hidden="1">#REF!</definedName>
    <definedName name="LLP" localSheetId="2" hidden="1">{"'Eng (page2)'!$A$1:$D$52"}</definedName>
    <definedName name="loi" localSheetId="2" hidden="1">{"'Eng (page2)'!$A$1:$D$52"}</definedName>
    <definedName name="LOL" localSheetId="2" hidden="1">{"'Eng (page2)'!$A$1:$D$52"}</definedName>
    <definedName name="lop" localSheetId="2" hidden="1">{"'Eng (page2)'!$A$1:$D$52"}</definedName>
    <definedName name="LOW" localSheetId="2" hidden="1">{"'Eng (page2)'!$A$1:$D$52"}</definedName>
    <definedName name="LV" localSheetId="2" hidden="1">{"'Eng (page2)'!$A$1:$D$52"}</definedName>
    <definedName name="mae" localSheetId="2" hidden="1">{"'Eng (page2)'!$A$1:$D$52"}</definedName>
    <definedName name="MCOP" localSheetId="2" hidden="1">{"'Eng (page2)'!$A$1:$D$52"}</definedName>
    <definedName name="me" localSheetId="2" hidden="1">{#N/A,#N/A,FALSE,"Assumptions";#N/A,#N/A,FALSE,"1997 P&amp;L(pk) Estrada";#N/A,#N/A,FALSE,"ONGOING P&amp;L(pk) Estrada"}</definedName>
    <definedName name="MFPW" localSheetId="2" hidden="1">{"'Eng (page2)'!$A$1:$D$52"}</definedName>
    <definedName name="MH" localSheetId="2" hidden="1">{#N/A,#N/A,FALSE,"Eff-SSC2"}</definedName>
    <definedName name="MKO" localSheetId="2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" localSheetId="2" hidden="1">{"'Summary'!$A$5:$H$42"}</definedName>
    <definedName name="mmmmmmmmmmmm" localSheetId="2" hidden="1">{"'Summary'!$A$5:$H$42"}</definedName>
    <definedName name="MOL" localSheetId="2" hidden="1">{"'Eng (page2)'!$A$1:$D$52"}</definedName>
    <definedName name="monmon" localSheetId="2" hidden="1">{"'Model'!$A$1:$N$53"}</definedName>
    <definedName name="mun" localSheetId="2" hidden="1">{"'Model'!$A$1:$N$53"}</definedName>
    <definedName name="MWEP" localSheetId="2" hidden="1">{"'Eng (page2)'!$A$1:$D$52"}</definedName>
    <definedName name="n6n6n6n6n" localSheetId="2" hidden="1">{"'Eng (page2)'!$A$1:$D$52"}</definedName>
    <definedName name="nan" localSheetId="2" hidden="1">{"'Model'!$A$1:$N$53"}</definedName>
    <definedName name="nat" localSheetId="2" hidden="1">{#N/A,#N/A,FALSE,"Assessment";#N/A,#N/A,FALSE,"Staffing";#N/A,#N/A,FALSE,"Hires";#N/A,#N/A,FALSE,"Assumptions"}</definedName>
    <definedName name="NATURE" localSheetId="2" hidden="1">{"'Eng (page2)'!$A$1:$D$52"}</definedName>
    <definedName name="neg" localSheetId="2" hidden="1">{"'Eng (page2)'!$A$1:$D$52"}</definedName>
    <definedName name="new" localSheetId="2" hidden="1">{#N/A,#N/A,FALSE,"Summary";#N/A,#N/A,FALSE,"Model";#N/A,#N/A,FALSE,"Sentivity";#N/A,#N/A,FALSE,"Capital"}</definedName>
    <definedName name="new_1" localSheetId="2" hidden="1">{#N/A,#N/A,FALSE,"Summary";#N/A,#N/A,FALSE,"Model";#N/A,#N/A,FALSE,"Sentivity";#N/A,#N/A,FALSE,"Capital"}</definedName>
    <definedName name="new_1" localSheetId="4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i" localSheetId="2" hidden="1">{"conso",#N/A,FALSE,"cash flow"}</definedName>
    <definedName name="ni" localSheetId="4" hidden="1">{"conso",#N/A,FALSE,"cash flow"}</definedName>
    <definedName name="ni" hidden="1">{"conso",#N/A,FALSE,"cash flow"}</definedName>
    <definedName name="nilubon" localSheetId="2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" localSheetId="2" hidden="1">{"'Model'!$A$1:$N$53"}</definedName>
    <definedName name="nittaya_su" localSheetId="2" hidden="1">{"'Summary'!$A$5:$H$42"}</definedName>
    <definedName name="nittaya_su" localSheetId="4" hidden="1">{"'Summary'!$A$5:$H$42"}</definedName>
    <definedName name="nittaya_su" hidden="1">{"'Summary'!$A$5:$H$42"}</definedName>
    <definedName name="njnjnj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nkcm" localSheetId="2" hidden="1">#REF!</definedName>
    <definedName name="nm" localSheetId="2" hidden="1">{"'Eng (page2)'!$A$1:$D$52"}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vember" localSheetId="2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" localSheetId="2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t" localSheetId="2" hidden="1">[19]A!#REF!</definedName>
    <definedName name="o" localSheetId="2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eoeoeoeo" localSheetId="2" hidden="1">{"'Model'!$A$1:$N$53"}</definedName>
    <definedName name="oer" localSheetId="2" hidden="1">{"'Eng (page2)'!$A$1:$D$52"}</definedName>
    <definedName name="OH" localSheetId="2" hidden="1">{"'Eng (page2)'!$A$1:$D$52"}</definedName>
    <definedName name="ohtori" localSheetId="2" hidden="1">'[1]科目（FS-311）'!#REF!</definedName>
    <definedName name="OIE" localSheetId="2" hidden="1">{"'Eng (page2)'!$A$1:$D$52"}</definedName>
    <definedName name="OIKM" localSheetId="2" hidden="1">{"'Eng (page2)'!$A$1:$D$52"}</definedName>
    <definedName name="ok" localSheetId="2" hidden="1">{#N/A,#N/A,FALSE,"Assumptions";#N/A,#N/A,FALSE,"1997 P&amp;L POTATO AC";#N/A,#N/A,FALSE,"ONGOING P&amp;L POTATO AC";#N/A,#N/A,FALSE,"ONGOING P&amp;L POTATO AC (70%)"}</definedName>
    <definedName name="ok" localSheetId="4" hidden="1">{#N/A,#N/A,FALSE,"Assumptions";#N/A,#N/A,FALSE,"1997 P&amp;L POTATO AC";#N/A,#N/A,FALSE,"ONGOING P&amp;L POTATO AC";#N/A,#N/A,FALSE,"ONGOING P&amp;L POTATO AC (70%)"}</definedName>
    <definedName name="ok" hidden="1">{#N/A,#N/A,FALSE,"Assumptions";#N/A,#N/A,FALSE,"1997 P&amp;L POTATO AC";#N/A,#N/A,FALSE,"ONGOING P&amp;L POTATO AC";#N/A,#N/A,FALSE,"ONGOING P&amp;L POTATO AC (70%)"}</definedName>
    <definedName name="oku" localSheetId="2" hidden="1">{"'Eng (page2)'!$A$1:$D$52"}</definedName>
    <definedName name="OL" localSheetId="2" hidden="1">{"'Eng (page2)'!$A$1:$D$52"}</definedName>
    <definedName name="olj" localSheetId="2" hidden="1">{"'Eng (page2)'!$A$1:$D$52"}</definedName>
    <definedName name="OLK" localSheetId="2" hidden="1">{"'Eng (page2)'!$A$1:$D$52"}</definedName>
    <definedName name="oll" localSheetId="2" hidden="1">{"'Eng (page2)'!$A$1:$D$52"}</definedName>
    <definedName name="olop" localSheetId="2" hidden="1">{"'Eng (page2)'!$A$1:$D$52"}</definedName>
    <definedName name="olrlk\" localSheetId="2" hidden="1">{"'Eng (page2)'!$A$1:$D$52"}</definedName>
    <definedName name="one" localSheetId="2" hidden="1">{"'Eng (page2)'!$A$1:$D$52"}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gw" localSheetId="2" hidden="1">{"'Eng (page2)'!$A$1:$D$52"}</definedName>
    <definedName name="OPLL" localSheetId="2" hidden="1">{"'Eng (page2)'!$A$1:$D$52"}</definedName>
    <definedName name="OrderTable" localSheetId="2" hidden="1">'[1]科目（FS-311）'!#REF!</definedName>
    <definedName name="ot" localSheetId="2" hidden="1">{"'WWW'!$A$1:$J$18"}</definedName>
    <definedName name="Output1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e" localSheetId="2" hidden="1">#REF!</definedName>
    <definedName name="PageNumber" localSheetId="2" hidden="1">#REF!</definedName>
    <definedName name="PageNumber" localSheetId="4" hidden="1">#REF!</definedName>
    <definedName name="PageNumber" hidden="1">#REF!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SWORD" localSheetId="2" hidden="1">{#N/A,#N/A,FALSE,"ll-inves";#N/A,#N/A,FALSE,"bgt-cf 97";#N/A,#N/A,FALSE,"bgt-pl 97"}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cs" localSheetId="2" hidden="1">{#N/A,#N/A,FALSE,"Eff-SSC2"}</definedName>
    <definedName name="pfwe" localSheetId="2" hidden="1">{"'Eng (page2)'!$A$1:$D$52"}</definedName>
    <definedName name="PJ" localSheetId="2" hidden="1">{"'Eng (page2)'!$A$1:$D$52"}</definedName>
    <definedName name="pkpkpk" localSheetId="2" hidden="1">{"'Model'!$A$1:$N$53"}</definedName>
    <definedName name="pl_bak" localSheetId="2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2" hidden="1">{#N/A,#N/A,FALSE,"ll-inves";#N/A,#N/A,FALSE,"bgt-cf 97";#N/A,#N/A,FALSE,"bgt-pl 97"}</definedName>
    <definedName name="pl_bak_1" localSheetId="4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2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e" localSheetId="2" hidden="1">{#N/A,#N/A,FALSE,"ll-inves";#N/A,#N/A,FALSE,"bgt-cf 97";#N/A,#N/A,FALSE,"bgt-pl 97"}</definedName>
    <definedName name="ple" localSheetId="4" hidden="1">{#N/A,#N/A,FALSE,"ll-inves";#N/A,#N/A,FALSE,"bgt-cf 97";#N/A,#N/A,FALSE,"bgt-pl 97"}</definedName>
    <definedName name="ple" hidden="1">{#N/A,#N/A,FALSE,"ll-inves";#N/A,#N/A,FALSE,"bgt-cf 97";#N/A,#N/A,FALSE,"bgt-pl 97"}</definedName>
    <definedName name="plggu" localSheetId="2" hidden="1">{#N/A,"1",FALSE,"Model";#N/A,"2",FALSE,"Model";#N/A,"3",FALSE,"Model";#N/A,"4",FALSE,"Model";#N/A,"5",FALSE,"Model";#N/A,"6",FALSE,"Model";#N/A,"7",FALSE,"Model";#N/A,"8",FALSE,"Model";#N/A,"9",FALSE,"Model"}</definedName>
    <definedName name="plnew" localSheetId="2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2" hidden="1">{#N/A,#N/A,FALSE,"ll-inves";#N/A,#N/A,FALSE,"bgt-cf 97";#N/A,#N/A,FALSE,"bgt-pl 97"}</definedName>
    <definedName name="plnew_1" localSheetId="4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2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o" localSheetId="2" hidden="1">{"'Eng (page2)'!$A$1:$D$52"}</definedName>
    <definedName name="PLP" localSheetId="2" hidden="1">{"'Eng (page2)'!$A$1:$D$52"}</definedName>
    <definedName name="plsat" localSheetId="2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2" hidden="1">{#N/A,#N/A,FALSE,"ll-inves";#N/A,#N/A,FALSE,"bgt-cf 97";#N/A,#N/A,FALSE,"bgt-pl 97"}</definedName>
    <definedName name="plsat_1" localSheetId="4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2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0" localSheetId="2" hidden="1">{"'Eng (page2)'!$A$1:$D$52"}</definedName>
    <definedName name="poer" localSheetId="2" hidden="1">{"'Eng (page2)'!$A$1:$D$52"}</definedName>
    <definedName name="poi" localSheetId="2" hidden="1">{#N/A,#N/A,FALSE,"Eff-SSC2"}</definedName>
    <definedName name="pom" localSheetId="2" hidden="1">#REF!</definedName>
    <definedName name="pom" localSheetId="4" hidden="1">#REF!</definedName>
    <definedName name="pom" hidden="1">#REF!</definedName>
    <definedName name="poopoopoo" localSheetId="2" hidden="1">{"'Model'!$A$1:$N$53"}</definedName>
    <definedName name="pop" localSheetId="2" hidden="1">{"cashflow",#N/A,FALSE,"cash flow"}</definedName>
    <definedName name="pop" localSheetId="4" hidden="1">{"cashflow",#N/A,FALSE,"cash flow"}</definedName>
    <definedName name="pop" hidden="1">{"cashflow",#N/A,FALSE,"cash flow"}</definedName>
    <definedName name="PopCache_FA_MASS_ADDITIONS_AMORTIZE_NBV_FLAG" hidden="1">[20]PopCache!$I$1:$I$2</definedName>
    <definedName name="PopCache_FA_MASS_ADDITIONS_ASSET_TYPE" hidden="1">[20]PopCache!$A$1:$A$4</definedName>
    <definedName name="PopCache_FA_MASS_ADDITIONS_DEPRECIATE_FLAG" hidden="1">[20]PopCache!$B$1:$B$2</definedName>
    <definedName name="PopCache_FA_MASS_ADDITIONS_IN_USE_FLAG" hidden="1">[20]PopCache!$D$1:$D$2</definedName>
    <definedName name="PopCache_FA_MASS_ADDITIONS_INVENTORIAL" hidden="1">[20]PopCache!$C$1:$C$2</definedName>
    <definedName name="PopCache_FA_MASS_ADDITIONS_NEW_USED" hidden="1">[20]PopCache!$F$1:$F$2</definedName>
    <definedName name="PopCache_FA_MASS_ADDITIONS_OWNED_LEASED" hidden="1">[20]PopCache!$E$1:$E$2</definedName>
    <definedName name="PopCache_FA_MASS_ADDITIONS_PROPERTY_1245_1250_CODE" hidden="1">[20]PopCache!$H$1:$H$2</definedName>
    <definedName name="PopCache_FA_MASS_ADDITIONS_PROPERTY_TYPE_CODE" hidden="1">[20]PopCache!$G$1:$G$2</definedName>
    <definedName name="PopCache_FA_MASS_ADDITIONS_SHORT_FISCAL_YEAR_FLAG" hidden="1">[20]PopCache!$J$1:$J$2</definedName>
    <definedName name="ppppppppppppp" localSheetId="2" hidden="1">{"'Model'!$A$1:$N$53"}</definedName>
    <definedName name="PriceRange" localSheetId="4" hidden="1">OFFSET('CF 10-12TH'!PriceRangeMain,5,0,COUNTA('CF 10-12TH'!PriceRangeMain)-COUNTA(#REF!),1)</definedName>
    <definedName name="PriceRange" hidden="1">OFFSET('[16]CF EN 10-12 - Sep restate'!PriceRangeMain,5,0,COUNTA('[16]CF EN 10-12 - Sep restate'!PriceRangeMain)-COUNTA(#REF!),1)</definedName>
    <definedName name="PriceRangeMain" localSheetId="2" hidden="1">#REF!</definedName>
    <definedName name="PriceRangeMain" localSheetId="4" hidden="1">#REF!</definedName>
    <definedName name="PriceRangeMain" hidden="1">#REF!</definedName>
    <definedName name="PrintAreaPrice" localSheetId="2" hidden="1">#REF!</definedName>
    <definedName name="PrintAreaPrice" localSheetId="4" hidden="1">#REF!</definedName>
    <definedName name="PrintAreaPrice" hidden="1">#REF!</definedName>
    <definedName name="PRJE1" localSheetId="2" hidden="1">{"'Eng (page2)'!$A$1:$D$52"}</definedName>
    <definedName name="pro2_1" localSheetId="2" hidden="1">{#N/A,#N/A,FALSE,"ll-inves";#N/A,#N/A,FALSE,"bgt-cf 97";#N/A,#N/A,FALSE,"bgt-pl 97"}</definedName>
    <definedName name="pro2_1" localSheetId="4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2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2" hidden="1">{#N/A,#N/A,FALSE,"Summary";#N/A,#N/A,FALSE,"Model";#N/A,#N/A,FALSE,"Sentivity";#N/A,#N/A,FALSE,"Capital"}</definedName>
    <definedName name="proa_1" localSheetId="4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2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2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2" hidden="1">{#N/A,#N/A,FALSE,"ll-inves";#N/A,#N/A,FALSE,"bgt-cf 97";#N/A,#N/A,FALSE,"bgt-pl 97"}</definedName>
    <definedName name="proact_1" localSheetId="4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2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dForm" localSheetId="2" hidden="1">'[1]科目（FS-311）'!#REF!</definedName>
    <definedName name="Product" localSheetId="2" hidden="1">'[1]科目（FS-311）'!#REF!</definedName>
    <definedName name="PSD" localSheetId="2" hidden="1">{"'Eng (page2)'!$A$1:$D$52"}</definedName>
    <definedName name="pu" localSheetId="2" hidden="1">{"'Sell_Office'!$C$5:$D$6"}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kka" localSheetId="2" hidden="1">{"'Eng (page2)'!$A$1:$D$52"}</definedName>
    <definedName name="Q2WQ" localSheetId="2" hidden="1">#REF!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qa" localSheetId="2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q" localSheetId="2" hidden="1">{"'SUMMATION'!$B$2:$I$2"}</definedName>
    <definedName name="qq" localSheetId="4" hidden="1">{"'SUMMATION'!$B$2:$I$2"}</definedName>
    <definedName name="qq" hidden="1">{"'SUMMATION'!$B$2:$I$2"}</definedName>
    <definedName name="qqqq" localSheetId="2" hidden="1">{"'Eng (page2)'!$A$1:$D$52"}</definedName>
    <definedName name="qqqqq" localSheetId="2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" localSheetId="2" hidden="1">{"'Model'!$A$1:$N$53"}</definedName>
    <definedName name="qw" localSheetId="2" hidden="1">#REF!</definedName>
    <definedName name="qw" localSheetId="4" hidden="1">#REF!</definedName>
    <definedName name="qw" hidden="1">#REF!</definedName>
    <definedName name="qwerttyy4455656" localSheetId="2" hidden="1">{"'Eng (page2)'!$A$1:$D$52"}</definedName>
    <definedName name="qwqwq" localSheetId="2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YI" localSheetId="2" hidden="1">{"'Eng (page2)'!$A$1:$D$52"}</definedName>
    <definedName name="RCArea" localSheetId="2" hidden="1">'[1]科目（FS-311）'!#REF!</definedName>
    <definedName name="RD" localSheetId="2" hidden="1">{"'Model'!$A$1:$N$53"}</definedName>
    <definedName name="rdgtfhygkjasgtya" localSheetId="2" hidden="1">{"'Eng (page2)'!$A$1:$D$52"}</definedName>
    <definedName name="re" localSheetId="2" hidden="1">{#N/A,#N/A,FALSE,"INSTALL";#N/A,#N/A,FALSE,"SALE"}</definedName>
    <definedName name="re" localSheetId="4" hidden="1">{#N/A,#N/A,FALSE,"INSTALL";#N/A,#N/A,FALSE,"SALE"}</definedName>
    <definedName name="re" hidden="1">{#N/A,#N/A,FALSE,"INSTALL";#N/A,#N/A,FALSE,"SALE"}</definedName>
    <definedName name="Receiopt" localSheetId="2" hidden="1">{#N/A,#N/A,FALSE,"INSTALL";#N/A,#N/A,FALSE,"SALE"}</definedName>
    <definedName name="Receiopt" localSheetId="4" hidden="1">{#N/A,#N/A,FALSE,"INSTALL";#N/A,#N/A,FALSE,"SALE"}</definedName>
    <definedName name="Receiopt" hidden="1">{#N/A,#N/A,FALSE,"INSTALL";#N/A,#N/A,FALSE,"SALE"}</definedName>
    <definedName name="receipt" localSheetId="2" hidden="1">{#N/A,#N/A,FALSE,"INSTALL";#N/A,#N/A,FALSE,"SALE"}</definedName>
    <definedName name="receipt" localSheetId="4" hidden="1">{#N/A,#N/A,FALSE,"INSTALL";#N/A,#N/A,FALSE,"SALE"}</definedName>
    <definedName name="receipt" hidden="1">{#N/A,#N/A,FALSE,"INSTALL";#N/A,#N/A,FALSE,"SALE"}</definedName>
    <definedName name="Receipt2007" localSheetId="2" hidden="1">{#N/A,#N/A,FALSE,"INSTALL";#N/A,#N/A,FALSE,"SALE"}</definedName>
    <definedName name="Receipt2007" localSheetId="4" hidden="1">{#N/A,#N/A,FALSE,"INSTALL";#N/A,#N/A,FALSE,"SALE"}</definedName>
    <definedName name="Receipt2007" hidden="1">{#N/A,#N/A,FALSE,"INSTALL";#N/A,#N/A,FALSE,"SALE"}</definedName>
    <definedName name="Receipt2008" localSheetId="2" hidden="1">{#N/A,#N/A,FALSE,"INSTALL";#N/A,#N/A,FALSE,"SALE"}</definedName>
    <definedName name="Receipt2008" localSheetId="4" hidden="1">{#N/A,#N/A,FALSE,"INSTALL";#N/A,#N/A,FALSE,"SALE"}</definedName>
    <definedName name="Receipt2008" hidden="1">{#N/A,#N/A,FALSE,"INSTALL";#N/A,#N/A,FALSE,"SALE"}</definedName>
    <definedName name="Receipte" localSheetId="2" hidden="1">{#N/A,#N/A,FALSE,"INSTALL";#N/A,#N/A,FALSE,"SALE"}</definedName>
    <definedName name="Receipte" localSheetId="4" hidden="1">{#N/A,#N/A,FALSE,"INSTALL";#N/A,#N/A,FALSE,"SALE"}</definedName>
    <definedName name="Receipte" hidden="1">{#N/A,#N/A,FALSE,"INSTALL";#N/A,#N/A,FALSE,"SALE"}</definedName>
    <definedName name="Receipts" localSheetId="2" hidden="1">{#N/A,#N/A,FALSE,"INSTALL";#N/A,#N/A,FALSE,"SALE"}</definedName>
    <definedName name="Receipts" localSheetId="4" hidden="1">{#N/A,#N/A,FALSE,"INSTALL";#N/A,#N/A,FALSE,"SALE"}</definedName>
    <definedName name="Receipts" hidden="1">{#N/A,#N/A,FALSE,"INSTALL";#N/A,#N/A,FALSE,"SALE"}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" localSheetId="2" hidden="1">{#N/A,#N/A,FALSE,"Summary";#N/A,#N/A,FALSE,"Model";#N/A,#N/A,FALSE,"Sentivity";#N/A,#N/A,FALSE,"Capital"}</definedName>
    <definedName name="rel" localSheetId="4" hidden="1">{#N/A,#N/A,FALSE,"Summary";#N/A,#N/A,FALSE,"Model";#N/A,#N/A,FALSE,"Sentivity";#N/A,#N/A,FALSE,"Capital"}</definedName>
    <definedName name="rel" hidden="1">{#N/A,#N/A,FALSE,"Summary";#N/A,#N/A,FALSE,"Model";#N/A,#N/A,FALSE,"Sentivity";#N/A,#N/A,FALSE,"Capital"}</definedName>
    <definedName name="reportest" localSheetId="2" hidden="1">{#N/A,#N/A,FALSE,"INSTALL";#N/A,#N/A,FALSE,"SALE"}</definedName>
    <definedName name="reportest" localSheetId="4" hidden="1">{#N/A,#N/A,FALSE,"INSTALL";#N/A,#N/A,FALSE,"SALE"}</definedName>
    <definedName name="reportest" hidden="1">{#N/A,#N/A,FALSE,"INSTALL";#N/A,#N/A,FALSE,"SALE"}</definedName>
    <definedName name="rer" localSheetId="2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4" hidden="1">{"conso",#N/A,FALSE,"cash flow"}</definedName>
    <definedName name="rere" hidden="1">{"conso",#N/A,FALSE,"cash flow"}</definedName>
    <definedName name="res_sum" localSheetId="2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er1" localSheetId="2" hidden="1">{#N/A,#N/A,FALSE,"COVER1.XLS ";#N/A,#N/A,FALSE,"RACT1.XLS";#N/A,#N/A,FALSE,"RACT2.XLS";#N/A,#N/A,FALSE,"ECCMP";#N/A,#N/A,FALSE,"WELDER.XLS"}</definedName>
    <definedName name="rewer1" localSheetId="4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2" hidden="1">{"'Model'!$A$1:$N$53"}</definedName>
    <definedName name="rfdxcvb" hidden="1">"DBMI"</definedName>
    <definedName name="rfdxcvbn" localSheetId="2" hidden="1">{"FB Assumptions",#N/A,FALSE,"Asu";"FB Cashflow 1",#N/A,FALSE,"F&amp;B";"FB Cashflow 2",#N/A,FALSE,"F&amp;B"}</definedName>
    <definedName name="RJE_Owner" localSheetId="2" hidden="1">{"Book Income",#N/A,FALSE,"B&amp;T";"Taxable Income",#N/A,FALSE,"B&amp;T"}</definedName>
    <definedName name="RJO" localSheetId="2" hidden="1">{"'Eng (page2)'!$A$1:$D$52"}</definedName>
    <definedName name="rkwirpoeio" localSheetId="2" hidden="1">#REF!</definedName>
    <definedName name="rqr" localSheetId="2" hidden="1">{"'Eng (page2)'!$A$1:$D$52"}</definedName>
    <definedName name="RRE" localSheetId="2" hidden="1">{"'Eng (page2)'!$A$1:$D$52"}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ii" localSheetId="2" hidden="1">[3]Core!#REF!</definedName>
    <definedName name="rrrii" localSheetId="4" hidden="1">[3]Core!#REF!</definedName>
    <definedName name="rrrii" hidden="1">[3]Core!#REF!</definedName>
    <definedName name="RRRR" localSheetId="2" hidden="1">#REF!</definedName>
    <definedName name="RRRR" localSheetId="4" hidden="1">#REF!</definedName>
    <definedName name="RRRR" hidden="1">#REF!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dcvbn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rtgfdcvb" localSheetId="2" hidden="1">{"'Feb 99'!$A$1:$G$30"}</definedName>
    <definedName name="rtgfdcvbnm" hidden="1">"4PAST_P"</definedName>
    <definedName name="rtgfdxcvbhyui" localSheetId="2" hidden="1">{#N/A,"1",FALSE,"Model";#N/A,"2",FALSE,"Model";#N/A,"3",FALSE,"Model";#N/A,"4",FALSE,"Model";#N/A,"5",FALSE,"Model";#N/A,"6",FALSE,"Model";#N/A,"7",FALSE,"Model";#N/A,"8",FALSE,"Model";#N/A,"9",FALSE,"Model"}</definedName>
    <definedName name="rtgfdxcvbn" localSheetId="2" hidden="1">#REF!</definedName>
    <definedName name="RunningHead" localSheetId="2" hidden="1">#REF!</definedName>
    <definedName name="RunningHead" localSheetId="4" hidden="1">#REF!</definedName>
    <definedName name="RunningHead" hidden="1">#REF!</definedName>
    <definedName name="rutrut" localSheetId="2" hidden="1">{"'Model'!$A$1:$N$53"}</definedName>
    <definedName name="rwer1" localSheetId="2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m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2" hidden="1">{"'Eng (page2)'!$A$1:$D$52"}</definedName>
    <definedName name="sax" localSheetId="2" hidden="1">'[1]科目（FS-311）'!#REF!</definedName>
    <definedName name="scs" localSheetId="2" hidden="1">{"'Eng (page2)'!$A$1:$D$52"}</definedName>
    <definedName name="sddf" localSheetId="2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sg" localSheetId="2" hidden="1">{"'Eng (page2)'!$A$1:$D$52"}</definedName>
    <definedName name="sdr" localSheetId="2" hidden="1">{"'Eng (page2)'!$A$1:$D$52"}</definedName>
    <definedName name="s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ctionHead" localSheetId="2" hidden="1">#REF!</definedName>
    <definedName name="SectionHead" localSheetId="4" hidden="1">#REF!</definedName>
    <definedName name="SectionHead" hidden="1">#REF!</definedName>
    <definedName name="sell" localSheetId="2" hidden="1">{"'Eng (page2)'!$A$1:$D$52"}</definedName>
    <definedName name="sell11111" localSheetId="2" hidden="1">{"'Eng (page2)'!$A$1:$D$52"}</definedName>
    <definedName name="Sell30" localSheetId="2" hidden="1">{"'Eng (page2)'!$A$1:$D$52"}</definedName>
    <definedName name="sfsf2" localSheetId="2" hidden="1">#REF!</definedName>
    <definedName name="sfsfs" localSheetId="2" hidden="1">#REF!</definedName>
    <definedName name="sheet1" localSheetId="2" hidden="1">{#N/A,#N/A,FALSE,"Assumptions";#N/A,#N/A,FALSE,"1997 P&amp;L(pk) Estrada";#N/A,#N/A,FALSE,"ONGOING P&amp;L(pk) Estrada"}</definedName>
    <definedName name="sheet1" localSheetId="4" hidden="1">{#N/A,#N/A,FALSE,"Assumptions";#N/A,#N/A,FALSE,"1997 P&amp;L(pk) Estrada";#N/A,#N/A,FALSE,"ONGOING P&amp;L(pk) Estrada"}</definedName>
    <definedName name="sheet1" hidden="1">{#N/A,#N/A,FALSE,"Assumptions";#N/A,#N/A,FALSE,"1997 P&amp;L(pk) Estrada";#N/A,#N/A,FALSE,"ONGOING P&amp;L(pk) Estrada"}</definedName>
    <definedName name="Sheet2" localSheetId="2" hidden="1">{#N/A,#N/A,FALSE,"Assumptions";#N/A,#N/A,FALSE,"1997 P&amp;L(pk) Estrada";#N/A,#N/A,FALSE,"ONGOING P&amp;L(pk) Estrada"}</definedName>
    <definedName name="Sheet2" localSheetId="4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ig2_1" localSheetId="2" hidden="1">{#N/A,#N/A,FALSE,"ll-inves";#N/A,#N/A,FALSE,"bgt-cf 97";#N/A,#N/A,FALSE,"bgt-pl 97"}</definedName>
    <definedName name="sig2_1" localSheetId="4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i1" localSheetId="2" hidden="1">{#N/A,#N/A,FALSE,"Summary";#N/A,#N/A,FALSE,"Model";#N/A,#N/A,FALSE,"Sentivity";#N/A,#N/A,FALSE,"Capital"}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2" hidden="1">{#N/A,#N/A,FALSE,"Summary";#N/A,#N/A,FALSE,"Model";#N/A,#N/A,FALSE,"Sentivity";#N/A,#N/A,FALSE,"Capital"}</definedName>
    <definedName name="signi2_1" localSheetId="4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kskskkss" localSheetId="2" hidden="1">[5]Core!#REF!</definedName>
    <definedName name="skskskkss" localSheetId="4" hidden="1">[5]Core!#REF!</definedName>
    <definedName name="skskskkss" hidden="1">[5]Core!#REF!</definedName>
    <definedName name="sles" localSheetId="2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2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ftware" localSheetId="2" hidden="1">{"'Eng (page2)'!$A$1:$D$52"}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2" hidden="1">'[1]科目（FS-311）'!#REF!</definedName>
    <definedName name="SpecialPrice" localSheetId="2" hidden="1">'[1]科目（FS-311）'!#REF!</definedName>
    <definedName name="srd" localSheetId="2" hidden="1">{"'Eng (page2)'!$A$1:$D$52"}</definedName>
    <definedName name="SS" localSheetId="2" hidden="1">{"Physical Count Securities",#N/A,FALSE,"BFIT B&amp;D Valuation"}</definedName>
    <definedName name="ssssssssssssssss" localSheetId="2" hidden="1">{"'Eng (page2)'!$A$1:$D$52"}</definedName>
    <definedName name="staffing2" localSheetId="2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mp" localSheetId="2" hidden="1">{"'Eng (page2)'!$A$1:$D$52"}</definedName>
    <definedName name="StartDate" localSheetId="2" hidden="1">#REF!</definedName>
    <definedName name="StartDate" localSheetId="4" hidden="1">#REF!</definedName>
    <definedName name="StartDate" hidden="1">#REF!</definedName>
    <definedName name="STEW" localSheetId="2" hidden="1">{"'Eng (page2)'!$A$1:$D$52"}</definedName>
    <definedName name="sur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ws" localSheetId="2" hidden="1">{"'Model'!$A$1:$N$53"}</definedName>
    <definedName name="SXX" localSheetId="2" hidden="1">{"'Eng (page2)'!$A$1:$D$52"}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g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2" hidden="1">{"'Sell_Office'!$C$5:$D$6"}</definedName>
    <definedName name="TB_June" localSheetId="2" hidden="1">#REF!</definedName>
    <definedName name="TB_print" localSheetId="2" hidden="1">{"'Sell_Office'!$C$5:$D$6"}</definedName>
    <definedName name="tbl_ProdInfo" localSheetId="2" hidden="1">'[1]科目（FS-311）'!#REF!</definedName>
    <definedName name="tcoact" localSheetId="2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2" hidden="1">{#N/A,#N/A,FALSE,"ll-inves";#N/A,#N/A,FALSE,"bgt-cf 97";#N/A,#N/A,FALSE,"bgt-pl 97"}</definedName>
    <definedName name="tcoact_1" localSheetId="4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2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localSheetId="2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2" hidden="1">{#N/A,#N/A,FALSE,"Summary";#N/A,#N/A,FALSE,"Model";#N/A,#N/A,FALSE,"Sentivity";#N/A,#N/A,FALSE,"Capital"}</definedName>
    <definedName name="tcostact_1" localSheetId="4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2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" localSheetId="2" hidden="1">{"'Eng (page2)'!$A$1:$D$52"}</definedName>
    <definedName name="Tea" localSheetId="2" hidden="1">{"'Sell_Office'!$C$5:$D$6"}</definedName>
    <definedName name="Temp" localSheetId="2" hidden="1">{#N/A,#N/A,FALSE,"ll-inves";#N/A,#N/A,FALSE,"bgt-cf 97";#N/A,#N/A,FALSE,"bgt-pl 97"}</definedName>
    <definedName name="Temp" localSheetId="4" hidden="1">{#N/A,#N/A,FALSE,"ll-inves";#N/A,#N/A,FALSE,"bgt-cf 97";#N/A,#N/A,FALSE,"bgt-pl 97"}</definedName>
    <definedName name="Temp" hidden="1">{#N/A,#N/A,FALSE,"ll-inves";#N/A,#N/A,FALSE,"bgt-cf 97";#N/A,#N/A,FALSE,"bgt-pl 97"}</definedName>
    <definedName name="Temp_2" localSheetId="2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w" localSheetId="2" hidden="1">{"'Eng (page2)'!$A$1:$D$52"}</definedName>
    <definedName name="TextRefCopyRangeCount" hidden="1">2</definedName>
    <definedName name="tg3t" localSheetId="2" hidden="1">#REF!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ime" localSheetId="2" hidden="1">#REF!</definedName>
    <definedName name="Time" localSheetId="4" hidden="1">#REF!</definedName>
    <definedName name="Time" hidden="1">#REF!</definedName>
    <definedName name="Timestamp" localSheetId="2" hidden="1">#REF!</definedName>
    <definedName name="Timestamp" localSheetId="4" hidden="1">#REF!</definedName>
    <definedName name="Timestamp" hidden="1">#REF!</definedName>
    <definedName name="TLA.028" localSheetId="2" hidden="1">#REF!</definedName>
    <definedName name="TLA.028" localSheetId="4" hidden="1">#REF!</definedName>
    <definedName name="TLA.028" hidden="1">#REF!</definedName>
    <definedName name="TLA.029" localSheetId="2" hidden="1">#REF!</definedName>
    <definedName name="TLA.029" localSheetId="4" hidden="1">#REF!</definedName>
    <definedName name="TLA.029" hidden="1">#REF!</definedName>
    <definedName name="TLA.056" localSheetId="2" hidden="1">#REF!</definedName>
    <definedName name="TLA.056" localSheetId="4" hidden="1">#REF!</definedName>
    <definedName name="TLA.056" hidden="1">#REF!</definedName>
    <definedName name="TLA.057" localSheetId="2" hidden="1">#REF!</definedName>
    <definedName name="TLA.057" localSheetId="4" hidden="1">#REF!</definedName>
    <definedName name="TLA.057" hidden="1">#REF!</definedName>
    <definedName name="TMV_Interest_adjust" localSheetId="2" hidden="1">{#N/A,#N/A,FALSE,"ll-inves";#N/A,#N/A,FALSE,"bgt-cf 97";#N/A,#N/A,FALSE,"bgt-pl 97"}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2" hidden="1">{#N/A,#N/A,FALSE,"Summary";#N/A,#N/A,FALSE,"Model";#N/A,#N/A,FALSE,"Sentivity";#N/A,#N/A,FALSE,"Capital"}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o" localSheetId="2" hidden="1">{"conso",#N/A,FALSE,"cash flow"}</definedName>
    <definedName name="too" localSheetId="4" hidden="1">{"conso",#N/A,FALSE,"cash flow"}</definedName>
    <definedName name="too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" localSheetId="2" hidden="1">{#N/A,#N/A,FALSE,"Summary";#N/A,#N/A,FALSE,"Model";#N/A,#N/A,FALSE,"Sentivity";#N/A,#N/A,FALSE,"Capital"}</definedName>
    <definedName name="TOTAL" localSheetId="4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OTAL_1" localSheetId="2" hidden="1">{#N/A,#N/A,FALSE,"Summary";#N/A,#N/A,FALSE,"Model";#N/A,#N/A,FALSE,"Sentivity";#N/A,#N/A,FALSE,"Capital"}</definedName>
    <definedName name="TOTAL_1" localSheetId="4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1" localSheetId="2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r" localSheetId="2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" localSheetId="2" hidden="1">{#N/A,#N/A,FALSE,"INSTALL";#N/A,#N/A,FALSE,"SALE"}</definedName>
    <definedName name="train" localSheetId="4" hidden="1">{#N/A,#N/A,FALSE,"INSTALL";#N/A,#N/A,FALSE,"SALE"}</definedName>
    <definedName name="train" hidden="1">{#N/A,#N/A,FALSE,"INSTALL";#N/A,#N/A,FALSE,"SALE"}</definedName>
    <definedName name="Training" localSheetId="2" hidden="1">{#N/A,#N/A,FALSE,"INSTALL";#N/A,#N/A,FALSE,"SALE"}</definedName>
    <definedName name="Training" localSheetId="4" hidden="1">{#N/A,#N/A,FALSE,"INSTALL";#N/A,#N/A,FALSE,"SALE"}</definedName>
    <definedName name="Training" hidden="1">{#N/A,#N/A,FALSE,"INSTALL";#N/A,#N/A,FALSE,"SALE"}</definedName>
    <definedName name="Trd" localSheetId="2" hidden="1">{#N/A,#N/A,FALSE,"Assumptions";#N/A,#N/A,FALSE,"ATP SCORAC (lb)";#N/A,#N/A,FALSE,"1996 P&amp;L SCO (lb)";#N/A,#N/A,FALSE,"ONG P&amp;L SCO (LB)"}</definedName>
    <definedName name="Trd" localSheetId="4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TRE" localSheetId="2" hidden="1">{"'Eng (page2)'!$A$1:$D$52"}</definedName>
    <definedName name="tre4r564t" localSheetId="2" hidden="1">{"'Eng (page2)'!$A$1:$D$52"}</definedName>
    <definedName name="treetree" localSheetId="2" hidden="1">{"'Model'!$A$1:$N$53"}</definedName>
    <definedName name="TREYE" localSheetId="2" hidden="1">#REF!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localSheetId="2" hidden="1">'[2]PS-1995'!#REF!</definedName>
    <definedName name="tun" localSheetId="2" hidden="1">{"'Model'!$A$1:$N$53"}</definedName>
    <definedName name="TWE" localSheetId="2" hidden="1">{"'Eng (page2)'!$A$1:$D$52"}</definedName>
    <definedName name="tygfdcv" localSheetId="2" hidden="1">{"'Feb 99'!$A$1:$G$30"}</definedName>
    <definedName name="u8u8" localSheetId="2" hidden="1">{"'Summary'!$A$5:$H$42"}</definedName>
    <definedName name="ujj" localSheetId="2" hidden="1">{"'Eng (page2)'!$A$1:$D$52"}</definedName>
    <definedName name="UKL" localSheetId="2" hidden="1">{"'Eng (page2)'!$A$1:$D$52"}</definedName>
    <definedName name="unew" localSheetId="2" hidden="1">{"'Model'!$A$1:$N$53"}</definedName>
    <definedName name="UOO" localSheetId="2" hidden="1">{"'Eng (page2)'!$A$1:$D$52"}</definedName>
    <definedName name="Uor" localSheetId="2" hidden="1">{"'Eng (page2)'!$A$1:$D$52"}</definedName>
    <definedName name="urai" localSheetId="2" hidden="1">{#N/A,#N/A,FALSE,"ll-inves";#N/A,#N/A,FALSE,"bgt-cf 97";#N/A,#N/A,FALSE,"bgt-pl 97"}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aluation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localSheetId="4" hidden="1">OFFSET('CF 10-12TH'!DateRangePriceMain,5,0,COUNTA('CF 10-12TH'!DateRangePriceMain)-COUNTA(#REF!),1)</definedName>
    <definedName name="value" hidden="1">OFFSET([16]!DateRangePriceMain,5,0,COUNTA([16]!DateRangePriceMain)-COUNTA(#REF!),1)</definedName>
    <definedName name="vbn" localSheetId="2" hidden="1">{"'Feb 99'!$A$1:$G$30"}</definedName>
    <definedName name="vbnmkjhgf" localSheetId="2" hidden="1">#REF!</definedName>
    <definedName name="vcd" localSheetId="2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2" hidden="1">{#N/A,#N/A,FALSE,"Summary";#N/A,#N/A,FALSE,"Model";#N/A,#N/A,FALSE,"Sentivity";#N/A,#N/A,FALSE,"Capital"}</definedName>
    <definedName name="vcd_1" localSheetId="4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x" localSheetId="2" hidden="1">{"'Model'!$A$1:$N$53"}</definedName>
    <definedName name="veevee" localSheetId="2" hidden="1">{"'Model'!$A$1:$N$53"}</definedName>
    <definedName name="vgvg" localSheetId="2" hidden="1">#REF!</definedName>
    <definedName name="vgvgvgv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VRp" localSheetId="2" hidden="1">{"'Feb 99'!$A$1:$G$30"}</definedName>
    <definedName name="VRp" localSheetId="4" hidden="1">{"'Feb 99'!$A$1:$G$30"}</definedName>
    <definedName name="VRp" hidden="1">{"'Feb 99'!$A$1:$G$30"}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w3wwww" localSheetId="2" hidden="1">{"'Summary'!$A$5:$H$42"}</definedName>
    <definedName name="walkthrough" localSheetId="2" hidden="1">{"'Eng (page2)'!$A$1:$D$52"}</definedName>
    <definedName name="wanna" localSheetId="2" hidden="1">{"'Model'!$A$1:$N$53"}</definedName>
    <definedName name="WED" localSheetId="2" hidden="1">{"'Eng (page2)'!$A$1:$D$52"}</definedName>
    <definedName name="weee" localSheetId="2" hidden="1">{"'Eng (page2)'!$A$1:$D$52"}</definedName>
    <definedName name="week34" localSheetId="2" hidden="1">{#N/A,#N/A,FALSE,"Eff-SSC2"}</definedName>
    <definedName name="week35" localSheetId="2" hidden="1">{#N/A,#N/A,FALSE,"Eff-SSC2"}</definedName>
    <definedName name="week36" localSheetId="2" hidden="1">{#N/A,#N/A,FALSE,"Eff-SSC2"}</definedName>
    <definedName name="week38" localSheetId="2" hidden="1">{#N/A,#N/A,FALSE,"Eff-SSC2"}</definedName>
    <definedName name="weewee" localSheetId="2" hidden="1">{"'Model'!$A$1:$N$53"}</definedName>
    <definedName name="weporupot4" localSheetId="2" hidden="1">#REF!</definedName>
    <definedName name="werw" localSheetId="2" hidden="1">{#N/A,#N/A,FALSE,"MAIN";#N/A,#N/A,FALSE,"ACTvsBUD"}</definedName>
    <definedName name="werwer" localSheetId="2" hidden="1">{"'Model'!$A$1:$N$53"}</definedName>
    <definedName name="whatisthis" localSheetId="2" hidden="1">{#N/A,#N/A,FALSE,"Assumptions";#N/A,#N/A,FALSE,"1997 P&amp;L(pk) Estrada";#N/A,#N/A,FALSE,"ONGOING P&amp;L(pk) Estrada"}</definedName>
    <definedName name="whatisthis" localSheetId="4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2" hidden="1">{#N/A,#N/A,FALSE,"Assumptions";#N/A,#N/A,FALSE,"1997 P&amp;L(pk) Estrada";#N/A,#N/A,FALSE,"ONGOING P&amp;L(pk) Estrada"}</definedName>
    <definedName name="whatisthis2" localSheetId="4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ilawan" localSheetId="2" hidden="1">{#N/A,#N/A,FALSE,"INSTALL";#N/A,#N/A,FALSE,"SALE"}</definedName>
    <definedName name="wilawan" localSheetId="4" hidden="1">{#N/A,#N/A,FALSE,"INSTALL";#N/A,#N/A,FALSE,"SALE"}</definedName>
    <definedName name="wilawan" hidden="1">{#N/A,#N/A,FALSE,"INSTALL";#N/A,#N/A,FALSE,"SALE"}</definedName>
    <definedName name="wqwqw" localSheetId="2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qwrr" localSheetId="2" hidden="1">{"'Eng (page2)'!$A$1:$D$52"}</definedName>
    <definedName name="wrn" localSheetId="2" hidden="1">{#N/A,#N/A,FALSE,"DCF Summary";#N/A,#N/A,FALSE,"Casema";#N/A,#N/A,FALSE,"Casema NoTel";#N/A,#N/A,FALSE,"UK";#N/A,#N/A,FALSE,"RCF";#N/A,#N/A,FALSE,"Intercable CZ";#N/A,#N/A,FALSE,"Interkabel P"}</definedName>
    <definedName name="wrn" localSheetId="4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localSheetId="2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_lev." localSheetId="2" hidden="1">{"level1",#N/A,FALSE,"1_LEV";"LEVEL1",#N/A,FALSE,"1_LEV"}</definedName>
    <definedName name="wrn.1_levbt." localSheetId="2" hidden="1">{"lev1bt",#N/A,FALSE,"1_LEVB-T"}</definedName>
    <definedName name="wrn.2.2" localSheetId="2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2" hidden="1">{"lev2mon",#N/A,FALSE,"2_levmon"}</definedName>
    <definedName name="wrn.2_levmonbt." localSheetId="2" hidden="1">{"lev2monbt",#N/A,FALSE,"2_levmonB-T"}</definedName>
    <definedName name="wrn.2_levytd." localSheetId="2" hidden="1">{"lev2ytd",#N/A,FALSE,"2_LEVYTD"}</definedName>
    <definedName name="wrn.2_levytdbt." localSheetId="2" hidden="1">{"lev2tytbt",#N/A,FALSE,"2_LEVYTDB-T"}</definedName>
    <definedName name="wrn.3." localSheetId="2" hidden="1">{#N/A,#N/A,FALSE,"Macro2"}</definedName>
    <definedName name="wrn.A." localSheetId="2" hidden="1">{#N/A,#N/A,FALSE,"Eff-SSC2"}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{"cf",#N/A,FALSE,"Annual";"is",#N/A,FALSE,"Annual";"geo",#N/A,FALSE,"Annual";"jwt",#N/A,FALSE,"Annual";"om",#N/A,FALSE,"Annual";"other",#N/A,FALSE,"Annual";"omcontd",#N/A,FALSE,"Annual"}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art._.Printouts." localSheetId="2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omcast." localSheetId="2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4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localSheetId="2" hidden="1">{"Page1",#N/A,FALSE,"CompCo";"Page2",#N/A,FALSE,"CompCo"}</definedName>
    <definedName name="wrn.COMPCO." localSheetId="4" hidden="1">{"Page1",#N/A,FALSE,"CompCo";"Page2",#N/A,FALSE,"CompCo"}</definedName>
    <definedName name="wrn.COMPCO." hidden="1">{"Page1",#N/A,FALSE,"CompCo";"Page2",#N/A,FALSE,"CompCo"}</definedName>
    <definedName name="wrn.Complete." localSheetId="2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ily._.Report." localSheetId="2" hidden="1">{#N/A,#N/A,FALSE,"INSTALL";#N/A,#N/A,FALSE,"SALE"}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localSheetId="2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4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2" hidden="1">{"Build1",#N/A,FALSE,"Buildup";"Build2",#N/A,FALSE,"Buildup";"Build3",#N/A,FALSE,"Buildup"}</definedName>
    <definedName name="wrn.detail." localSheetId="4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jall." localSheetId="2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localSheetId="2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localSheetId="2" hidden="1">{"ex sum oth brnds",#N/A,FALSE,"Baking - retail"}</definedName>
    <definedName name="wrn.executive._.summary." localSheetId="4" hidden="1">{"ex sum oth brnds",#N/A,FALSE,"Baking - retail"}</definedName>
    <definedName name="wrn.executive._.summary." hidden="1">{"ex sum oth brnds",#N/A,FALSE,"Baking - retail"}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2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2" hidden="1">{"gcicash",#N/A,FALSE,"GCIINC";"gciinc",#N/A,FALSE,"GCIINC";"gciexclusa",#N/A,FALSE,"GCIINC";"usatdy",#N/A,FALSE,"GCIINC"}</definedName>
    <definedName name="wrn.GCIall." localSheetId="4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2." localSheetId="2" hidden="1">{"hilight2",#N/A,FALSE,"HILIGHT2"}</definedName>
    <definedName name="wrn.hilight3." localSheetId="2" hidden="1">{"hilight3",#N/A,FALSE,"HILIGHT3"}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2" hidden="1">{"index",#N/A,FALSE,"INDEX"}</definedName>
    <definedName name="wrn.Instructor._.Tips." localSheetId="2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localSheetId="2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2" hidden="1">{#N/A,#N/A,FALSE,"Summary";#N/A,#N/A,FALSE,"Model";#N/A,#N/A,FALSE,"Sentivity";#N/A,#N/A,FALSE,"Capital"}</definedName>
    <definedName name="wrn.isdn._1" localSheetId="4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2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3._.Annual." localSheetId="2" hidden="1">{"K3Cash",#N/A,FALSE,"Ann";"K3Income",#N/A,FALSE,"Ann";"K3Educ",#N/A,FALSE,"Ann";"K3media",#N/A,FALSE,"Ann";"K3Info",#N/A,FALSE,"Ann";"K3Valuation",#N/A,FALSE,"Ann"}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2" hidden="1">{"K3 first",#N/A,FALSE,"Qtr.";"K3 second",#N/A,FALSE,"Qtr.";"K3 Third",#N/A,FALSE,"Qtr.";"K3 Fourth",#N/A,FALSE,"Qtr.";"K3 Full",#N/A,FALSE,"Qtr."}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riall." localSheetId="2" hidden="1">{"kricash",#N/A,FALSE,"INC";"kriinc",#N/A,FALSE,"INC";"krimiami",#N/A,FALSE,"INC";"kriother",#N/A,FALSE,"INC";"kripapers",#N/A,FALSE,"INC"}</definedName>
    <definedName name="wrn.kriall." localSheetId="4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l." localSheetId="2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2" hidden="1">{#N/A,#N/A,FALSE,"ll-inves";#N/A,#N/A,FALSE,"bgt-cf 97";#N/A,#N/A,FALSE,"bgt-pl 97"}</definedName>
    <definedName name="wrn.ll._1" localSheetId="4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2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hpall." localSheetId="2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localSheetId="2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4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localSheetId="2" hidden="1">{"cable_one",#N/A,FALSE,"cable 96-02";"cable_two",#N/A,FALSE,"cable 96-02";"Newrev_one",#N/A,FALSE,"New rev 97 - 02";"Newrev_two",#N/A,FALSE,"New rev 97 - 02"}</definedName>
    <definedName name="wrn.Models." localSheetId="4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th." localSheetId="2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4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ytaann." localSheetId="2" hidden="1">{"nytacash",#N/A,FALSE,"GLOBEINC";"nytainc",#N/A,FALSE,"GLOBEINC";"nytanyt",#N/A,FALSE,"GLOBEINC";"nytareg",#N/A,FALSE,"GLOBEINC";"nytaglobe",#N/A,FALSE,"GLOBEINC";"nytapprttl",#N/A,FALSE,"GLOBEINC"}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Pack.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2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localSheetId="2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4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1." localSheetId="2" hidden="1">{"income",#N/A,FALSE,"FORECAST"}</definedName>
    <definedName name="wrn.print1." localSheetId="4" hidden="1">{"income",#N/A,FALSE,"FORECAST"}</definedName>
    <definedName name="wrn.print1." hidden="1">{"income",#N/A,FALSE,"FORECAST"}</definedName>
    <definedName name="wrn.PrintAll." localSheetId="2" hidden="1">{"PA1",#N/A,FALSE,"BORDMW";"pa2",#N/A,FALSE,"BORDMW";"PA3",#N/A,FALSE,"BORDMW";"PA4",#N/A,FALSE,"BORDMW"}</definedName>
    <definedName name="wrn.PrintAll." localSheetId="4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qtr." localSheetId="2" hidden="1">{"nytasecond",#N/A,FALSE,"NYTQTRS";"nytafirst",#N/A,FALSE,"NYTQTRS";"nytathird",#N/A,FALSE,"NYTQTRS";"nytafourth",#N/A,FALSE,"NYTQTRS";"nytafull",#N/A,FALSE,"NYTQTRS"}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QOS._.Reporting.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2" hidden="1">{"PRINT_EST",#N/A,FALSE,"ESTMON"}</definedName>
    <definedName name="wrn.rev_sale._.report." localSheetId="2" hidden="1">{"revsale",#N/A,FALSE,"REV-ยุพดี"}</definedName>
    <definedName name="wrn.revable." localSheetId="2" hidden="1">{"revable",#N/A,FALSE,"REVABLE"}</definedName>
    <definedName name="wrn.review._.templates." localSheetId="2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2" hidden="1">{"sales",#N/A,FALSE,"Sales";"sales existing",#N/A,FALSE,"Sales";"sales rd1",#N/A,FALSE,"Sales";"sales rd2",#N/A,FALSE,"Sales"}</definedName>
    <definedName name="wrn.sales." localSheetId="4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localSheetId="2" hidden="1">{"sales",#N/A,FALSE,"SALES"}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spall." localSheetId="2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ffing." localSheetId="2" hidden="1">{#N/A,#N/A,FALSE,"Assessment";#N/A,#N/A,FALSE,"Staffing";#N/A,#N/A,FALSE,"Hires";#N/A,#N/A,FALSE,"Assumptions"}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2" hidden="1">{#N/A,#N/A,FALSE,"Assessment";#N/A,#N/A,FALSE,"Staffing";#N/A,#N/A,FALSE,"Hires";#N/A,#N/A,FALSE,"Assumptions"}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pplemental._.Information." localSheetId="2" hidden="1">{#N/A,#N/A,FALSE,"Assumptions";#N/A,#N/A,FALSE,"DNP Expense Summary";#N/A,#N/A,FALSE,"Sensitivity Analysis"}</definedName>
    <definedName name="wrn.test." localSheetId="2" hidden="1">{"F3 Presentation",#N/A,FALSE,"F3 ";"F3 detail",#N/A,FALSE,"F3 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2" hidden="1">{"F3 detail",#N/A,FALSE,"F3 ";"F3 Presentation",#N/A,FALSE,"F3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2" hidden="1">{"F3 detail",#N/A,FALSE,"F1";"F3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TMCALL." localSheetId="2" hidden="1">{"tmccash",#N/A,FALSE,"INCX";"tmcinc",#N/A,FALSE,"INCX";"tmcpretx",#N/A,FALSE,"INCX";"tmcadrev",#N/A,FALSE,"INCX";"tmcbooks",#N/A,FALSE,"INCX"}</definedName>
    <definedName name="wrn.TMCALL." localSheetId="4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rball." localSheetId="2" hidden="1">{"trbcash",#N/A,FALSE,"INCPF";"trbinc",#N/A,FALSE,"INCPF";"trbchic",#N/A,FALSE,"INCPF";"trbadrev",#N/A,FALSE,"INCPF";"trbstns",#N/A,FALSE,"INCPF";"trbtvstns",#N/A,FALSE,"INCPF"}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localSheetId="2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localSheetId="2" hidden="1">{"申請表",#N/A,FALSE,"大園發包申請書";"物料",#N/A,FALSE,"大園發包申請書";"驗收",#N/A,FALSE,"大園發包申請書"}</definedName>
    <definedName name="wrn.工程文件." localSheetId="4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預料表." localSheetId="2" hidden="1">{"物料",#N/A,FALSE,"大園發包申請書"}</definedName>
    <definedName name="wrn.預料表." localSheetId="4" hidden="1">{"物料",#N/A,FALSE,"大園發包申請書"}</definedName>
    <definedName name="wrn.預料表." hidden="1">{"物料",#N/A,FALSE,"大園發包申請書"}</definedName>
    <definedName name="WW815b6225811c4740836c592f70ec362a_7C8D" localSheetId="2" hidden="1">#REF!</definedName>
    <definedName name="WW815b6225811c4740836c592f70ec362a_7C8D" localSheetId="4" hidden="1">#REF!</definedName>
    <definedName name="WW815b6225811c4740836c592f70ec362a_7C8D" hidden="1">#REF!</definedName>
    <definedName name="WWE" localSheetId="2" hidden="1">{"'Eng (page2)'!$A$1:$D$52"}</definedName>
    <definedName name="wwqq" localSheetId="2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axa" localSheetId="2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isIncr" localSheetId="2" hidden="1">#REF!</definedName>
    <definedName name="XAxisIncr" localSheetId="4" hidden="1">#REF!</definedName>
    <definedName name="XAxisIncr" hidden="1">#REF!</definedName>
    <definedName name="xazz" localSheetId="2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jdjkj" localSheetId="2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2" hidden="1">{#N/A,#N/A,FALSE,"ll-inves";#N/A,#N/A,FALSE,"bgt-cf 97";#N/A,#N/A,FALSE,"bgt-pl 97"}</definedName>
    <definedName name="xjdjkj_1" localSheetId="4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2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REF_COLUMN_1" localSheetId="2" hidden="1">'[21]securities movement'!#REF!</definedName>
    <definedName name="XREF_COLUMN_1" localSheetId="4" hidden="1">'[21]securities movement'!#REF!</definedName>
    <definedName name="XREF_COLUMN_1" hidden="1">'[21]securities movement'!#REF!</definedName>
    <definedName name="XRefActiveRow" localSheetId="2" hidden="1">#REF!</definedName>
    <definedName name="XRefActiveRow" localSheetId="4" hidden="1">#REF!</definedName>
    <definedName name="XRefActiveRow" hidden="1">#REF!</definedName>
    <definedName name="XRefColumnsCount" hidden="1">2</definedName>
    <definedName name="XRefCopy1" hidden="1">#N/A</definedName>
    <definedName name="XRefCopy1Row" localSheetId="2" hidden="1">#REF!</definedName>
    <definedName name="XRefCopy1Row" localSheetId="4" hidden="1">#REF!</definedName>
    <definedName name="XRefCopy1Row" hidden="1">#REF!</definedName>
    <definedName name="XRefCopy2" localSheetId="2" hidden="1">'[1]科目（FS-311）'!#REF!</definedName>
    <definedName name="XRefCopyRangeCount" hidden="1">1</definedName>
    <definedName name="XRefPaste1" localSheetId="2" hidden="1">#REF!</definedName>
    <definedName name="XRefPaste1" localSheetId="4" hidden="1">#REF!</definedName>
    <definedName name="XRefPaste1" hidden="1">#REF!</definedName>
    <definedName name="XRefPaste1Row" localSheetId="2" hidden="1">#REF!</definedName>
    <definedName name="XRefPaste1Row" localSheetId="4" hidden="1">#REF!</definedName>
    <definedName name="XRefPaste1Row" hidden="1">#REF!</definedName>
    <definedName name="XRefPasteRangeCount" hidden="1">1</definedName>
    <definedName name="xx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2" hidden="1">{#N/A,#N/A,FALSE,"INSTALL";#N/A,#N/A,FALSE,"SALE"}</definedName>
    <definedName name="xxx" localSheetId="4" hidden="1">{#N/A,#N/A,FALSE,"INSTALL";#N/A,#N/A,FALSE,"SALE"}</definedName>
    <definedName name="xxx" hidden="1">{#N/A,#N/A,FALSE,"INSTALL";#N/A,#N/A,FALSE,"SALE"}</definedName>
    <definedName name="y88y8y" localSheetId="2" hidden="1">{#N/A,#N/A,FALSE,"ll-inves";#N/A,#N/A,FALSE,"bgt-cf 97";#N/A,#N/A,FALSE,"bgt-pl 97"}</definedName>
    <definedName name="YAxisIncr" localSheetId="2" hidden="1">#REF!</definedName>
    <definedName name="YAxisIncr" localSheetId="4" hidden="1">#REF!</definedName>
    <definedName name="YAxisIncr" hidden="1">#REF!</definedName>
    <definedName name="YAxisMax" localSheetId="2" hidden="1">#REF!</definedName>
    <definedName name="YAxisMax" localSheetId="4" hidden="1">#REF!</definedName>
    <definedName name="YAxisMax" hidden="1">#REF!</definedName>
    <definedName name="YAxisMin" localSheetId="2" hidden="1">#REF!</definedName>
    <definedName name="YAxisMin" localSheetId="4" hidden="1">#REF!</definedName>
    <definedName name="YAxisMin" hidden="1">#REF!</definedName>
    <definedName name="yhn" localSheetId="2" hidden="1">{"'Eng (page2)'!$A$1:$D$52"}</definedName>
    <definedName name="ying" localSheetId="2" hidden="1">{#N/A,#N/A,FALSE,"Eff-SSC2"}</definedName>
    <definedName name="yinyin" localSheetId="2" hidden="1">{"'Model'!$A$1:$N$53"}</definedName>
    <definedName name="ykk" localSheetId="2" hidden="1">#REF!</definedName>
    <definedName name="YRE" localSheetId="2" hidden="1">{"'Eng (page2)'!$A$1:$D$52"}</definedName>
    <definedName name="ytry" localSheetId="2" hidden="1">{"'Eng (page2)'!$A$1:$D$52"}</definedName>
    <definedName name="YTU" localSheetId="2" hidden="1">{"'Eng (page2)'!$A$1:$D$52"}</definedName>
    <definedName name="yui" localSheetId="2" hidden="1">#REF!</definedName>
    <definedName name="yuyui" localSheetId="2" hidden="1">{"'Feb 99'!$A$1:$G$30"}</definedName>
    <definedName name="ywer" localSheetId="2" hidden="1">{"'Eng (page2)'!$A$1:$D$52"}</definedName>
    <definedName name="YWRW" localSheetId="2" hidden="1">{"'Eng (page2)'!$A$1:$D$52"}</definedName>
    <definedName name="yyy" localSheetId="2" hidden="1">{#N/A,#N/A,FALSE,"INSTALL";#N/A,#N/A,FALSE,"SALE"}</definedName>
    <definedName name="yyy" localSheetId="4" hidden="1">{#N/A,#N/A,FALSE,"INSTALL";#N/A,#N/A,FALSE,"SALE"}</definedName>
    <definedName name="yyy" hidden="1">{#N/A,#N/A,FALSE,"INSTALL";#N/A,#N/A,FALSE,"SALE"}</definedName>
    <definedName name="yyyuijkkll" localSheetId="2" hidden="1">{#N/A,#N/A,FALSE,"17MAY";#N/A,#N/A,FALSE,"24MAY"}</definedName>
    <definedName name="yyyuijkkll" localSheetId="4" hidden="1">{#N/A,#N/A,FALSE,"17MAY";#N/A,#N/A,FALSE,"24MAY"}</definedName>
    <definedName name="yyyuijkkll" hidden="1">{#N/A,#N/A,FALSE,"17MAY";#N/A,#N/A,FALSE,"24MAY"}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30EA034_C990_11D3_B45D_00D0B70A5E88_.wvu.PrintArea" localSheetId="2" hidden="1">'[1]科目（FS-311）'!#REF!</definedName>
    <definedName name="Z_430EA034_C990_11D3_B45D_00D0B70A5E88_.wvu.Rows" localSheetId="2" hidden="1">'[1]科目（FS-311）'!#REF!</definedName>
    <definedName name="Z_49B219E1_4786_11D6_A7AB_00062912FA68_.wvu.Cols" localSheetId="2" hidden="1">'[1]科目（FS-311）'!#REF!</definedName>
    <definedName name="Z_49B219E1_4786_11D6_A7AB_00062912FA68_.wvu.PrintArea" localSheetId="2" hidden="1">'[1]科目（FS-311）'!#REF!</definedName>
    <definedName name="Z_4E3112F2_CA20_11D3_B45E_00D0B70A634B_.wvu.PrintArea" localSheetId="2" hidden="1">'[1]科目（FS-311）'!#REF!</definedName>
    <definedName name="Z_4E3112F2_CA20_11D3_B45E_00D0B70A634B_.wvu.Rows" localSheetId="2" hidden="1">'[1]科目（FS-311）'!#REF!</definedName>
    <definedName name="Z_88584248_AEDC_11D3_A772_0020188890FF_.wvu.PrintArea" localSheetId="2" hidden="1">'[1]科目（FS-311）'!#REF!</definedName>
    <definedName name="Z_88584248_AEDC_11D3_A772_0020188890FF_.wvu.Rows" localSheetId="2" hidden="1">'[1]科目（FS-311）'!#REF!</definedName>
    <definedName name="Z_D0A2F052_B20B_11D3_A434_00105A7FE680_.wvu.PrintArea" localSheetId="2" hidden="1">'[1]科目（FS-311）'!#REF!</definedName>
    <definedName name="Z_D0A2F052_B20B_11D3_A434_00105A7FE680_.wvu.Rows" localSheetId="2" hidden="1">'[1]科目（FS-311）'!#REF!</definedName>
    <definedName name="Z_EBECC6A0_3EA7_11D3_90A2_00A0CC276C27_.wvu.PrintArea" localSheetId="2" hidden="1">'[1]科目（FS-311）'!#REF!</definedName>
    <definedName name="Z_EBECC6A0_3EA7_11D3_90A2_00A0CC276C27_.wvu.Rows" localSheetId="2" hidden="1">'[1]科目（FS-311）'!#REF!</definedName>
    <definedName name="zaxa" localSheetId="2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4" hidden="1">{"conso",#N/A,FALSE,"cash flow"}</definedName>
    <definedName name="zaza" hidden="1">{"conso",#N/A,FALSE,"cash flow"}</definedName>
    <definedName name="zbt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2" hidden="1">{"'Eng (page2)'!$A$1:$D$52"}</definedName>
    <definedName name="zdfbfa" localSheetId="2" hidden="1">{#N/A,#N/A,FALSE,"1997 P&amp;L(pk) (Atlanta)";#N/A,#N/A,FALSE,"ONGOING P&amp;L(PK)(Atlanta)"}</definedName>
    <definedName name="zdfbfa" localSheetId="4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ze" localSheetId="2" hidden="1">{"'Model'!$A$1:$N$53"}</definedName>
    <definedName name="ZL" localSheetId="2" hidden="1">{"'Eng (page2)'!$A$1:$D$52"}</definedName>
    <definedName name="zxc" localSheetId="2" hidden="1">{"'Eng (page2)'!$A$1:$D$52"}</definedName>
    <definedName name="zxcv" localSheetId="2" hidden="1">{"'Eng (page2)'!$A$1:$D$52"}</definedName>
    <definedName name="zxcvvbnm" localSheetId="2" hidden="1">{"'Eng (page2)'!$A$1:$D$52"}</definedName>
    <definedName name="zz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localSheetId="2" hidden="1">{"'Eng (page2)'!$A$1:$D$52"}</definedName>
    <definedName name="เด" localSheetId="2" hidden="1">{"'Model'!$A$1:$N$53"}</definedName>
    <definedName name="เท" localSheetId="2" hidden="1">#REF!</definedName>
    <definedName name="เพ" localSheetId="2" hidden="1">#REF!</definedName>
    <definedName name="แก้ไข2" localSheetId="2" hidden="1">{#N/A,#N/A,TRUE,"Str.";#N/A,#N/A,TRUE,"Steel &amp; Roof";#N/A,#N/A,TRUE,"Arc.";#N/A,#N/A,TRUE,"Preliminary";#N/A,#N/A,TRUE,"Sum_Prelim"}</definedName>
    <definedName name="แกพกอิ" localSheetId="2" hidden="1">{#N/A,#N/A,FALSE,"Summary";#N/A,#N/A,FALSE,"Model";#N/A,#N/A,FALSE,"Sentivity";#N/A,#N/A,FALSE,"Capital"}</definedName>
    <definedName name="แดดเก" localSheetId="2" hidden="1">{"'Model'!$A$1:$N$53"}</definedName>
    <definedName name="แม่" localSheetId="2" hidden="1">{"Book Income",#N/A,FALSE,"B&amp;T";"Taxable Income",#N/A,FALSE,"B&amp;T"}</definedName>
    <definedName name="กกกก" localSheetId="2" hidden="1">{#N/A,#N/A,FALSE,"Summary";#N/A,#N/A,FALSE,"Model";#N/A,#N/A,FALSE,"Sentivity";#N/A,#N/A,FALSE,"Capital"}</definedName>
    <definedName name="กกกก" localSheetId="4" hidden="1">{#N/A,#N/A,FALSE,"Summary";#N/A,#N/A,FALSE,"Model";#N/A,#N/A,FALSE,"Sentivity";#N/A,#N/A,FALSE,"Capital"}</definedName>
    <definedName name="กกกก" hidden="1">{#N/A,#N/A,FALSE,"Summary";#N/A,#N/A,FALSE,"Model";#N/A,#N/A,FALSE,"Sentivity";#N/A,#N/A,FALSE,"Capital"}</definedName>
    <definedName name="กกกกกกก" localSheetId="2" hidden="1">{#N/A,#N/A,FALSE,"ll-inves";#N/A,#N/A,FALSE,"bgt-cf 97";#N/A,#N/A,FALSE,"bgt-pl 97"}</definedName>
    <definedName name="กกกกกกก" localSheetId="4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หฟกดด" localSheetId="2" hidden="1">#REF!</definedName>
    <definedName name="กุ้ง" localSheetId="2" hidden="1">{"cashflow",#N/A,FALSE,"cash flow"}</definedName>
    <definedName name="กุ้ง" localSheetId="4" hidden="1">{"cashflow",#N/A,FALSE,"cash flow"}</definedName>
    <definedName name="กุ้ง" hidden="1">{"cashflow",#N/A,FALSE,"cash flow"}</definedName>
    <definedName name="ค" localSheetId="2" hidden="1">{"Golf Assumptions",#N/A,FALSE,"Asu";"Golf PF1",#N/A,FALSE,"Golf";"Golf PF2",#N/A,FALSE,"Golf";"Golf Dep1",#N/A,FALSE,"Golf";"Golf Dep2",#N/A,FALSE,"Golf"}</definedName>
    <definedName name="คตจ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คึ" localSheetId="2" hidden="1">{#N/A,"1",FALSE,"Model";#N/A,"2",FALSE,"Model";#N/A,"3",FALSE,"Model";#N/A,"4",FALSE,"Model";#N/A,"5",FALSE,"Model";#N/A,"6",FALSE,"Model";#N/A,"7",FALSE,"Model";#N/A,"8",FALSE,"Model";#N/A,"9",FALSE,"Model"}</definedName>
    <definedName name="ฆ๋ฒ?ฏธ๋?" localSheetId="2" hidden="1">#REF!</definedName>
    <definedName name="จ" localSheetId="2" hidden="1">{"FB Assumptions",#N/A,FALSE,"Asu";"FB Cashflow 1",#N/A,FALSE,"F&amp;B";"FB Cashflow 2",#N/A,FALSE,"F&amp;B"}</definedName>
    <definedName name="จต" localSheetId="2" hidden="1">{"Book Income",#N/A,FALSE,"B&amp;T";"Taxable Income",#N/A,FALSE,"B&amp;T"}</definedName>
    <definedName name="ณัฐพล" localSheetId="2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ต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ตคึ" localSheetId="2" hidden="1">{"Rent1",#N/A,FALSE,"RENT";"Rent2",#N/A,FALSE,"RENT"}</definedName>
    <definedName name="ถึ" localSheetId="2" hidden="1">{"Sensitivity1",#N/A,FALSE,"Sensitivity";"Sensitivity2",#N/A,FALSE,"Sensitivity"}</definedName>
    <definedName name="ทมมม" localSheetId="2" hidden="1">{"FB Assumptions",#N/A,FALSE,"Asu";"FB Cashflow 1",#N/A,FALSE,"F&amp;B";"FB Cashflow 2",#N/A,FALSE,"F&amp;B"}</definedName>
    <definedName name="ปก32" localSheetId="2" hidden="1">{"'SUMMATION'!$B$2:$I$2"}</definedName>
    <definedName name="ปก32" localSheetId="4" hidden="1">{"'SUMMATION'!$B$2:$I$2"}</definedName>
    <definedName name="ปก32" hidden="1">{"'SUMMATION'!$B$2:$I$2"}</definedName>
    <definedName name="ผู้เข้าประชุมKz" localSheetId="2" hidden="1">{#N/A,#N/A,FALSE,"Eff-SSC2"}</definedName>
    <definedName name="พเ" localSheetId="2" hidden="1">[3]Core!#REF!</definedName>
    <definedName name="พกแป" localSheetId="2" hidden="1">{#N/A,#N/A,FALSE,"INSTALL";#N/A,#N/A,FALSE,"SALE"}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ปกแอ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ีร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localSheetId="2" hidden="1">{#N/A,#N/A,FALSE,"ll-inves";#N/A,#N/A,FALSE,"bgt-cf 97";#N/A,#N/A,FALSE,"bgt-pl 97"}</definedName>
    <definedName name="ฟ" localSheetId="4" hidden="1">{#N/A,#N/A,FALSE,"ll-inves";#N/A,#N/A,FALSE,"bgt-cf 97";#N/A,#N/A,FALSE,"bgt-pl 97"}</definedName>
    <definedName name="ฟ" hidden="1">{#N/A,#N/A,FALSE,"ll-inves";#N/A,#N/A,FALSE,"bgt-cf 97";#N/A,#N/A,FALSE,"bgt-pl 97"}</definedName>
    <definedName name="ฟ_1" localSheetId="2" hidden="1">{#N/A,#N/A,FALSE,"ll-inves";#N/A,#N/A,FALSE,"bgt-cf 97";#N/A,#N/A,FALSE,"bgt-pl 97"}</definedName>
    <definedName name="ฟ_1" localSheetId="4" hidden="1">{#N/A,#N/A,FALSE,"ll-inves";#N/A,#N/A,FALSE,"bgt-cf 97";#N/A,#N/A,FALSE,"bgt-pl 97"}</definedName>
    <definedName name="ฟ_1" hidden="1">{#N/A,#N/A,FALSE,"ll-inves";#N/A,#N/A,FALSE,"bgt-cf 97";#N/A,#N/A,FALSE,"bgt-pl 97"}</definedName>
    <definedName name="ฟฟ" localSheetId="2" hidden="1">{#N/A,#N/A,FALSE,"ll-inves";#N/A,#N/A,FALSE,"bgt-cf 97";#N/A,#N/A,FALSE,"bgt-pl 97"}</definedName>
    <definedName name="ฟฟ" localSheetId="4" hidden="1">{#N/A,#N/A,FALSE,"ll-inves";#N/A,#N/A,FALSE,"bgt-cf 97";#N/A,#N/A,FALSE,"bgt-pl 97"}</definedName>
    <definedName name="ฟฟ" hidden="1">{#N/A,#N/A,FALSE,"ll-inves";#N/A,#N/A,FALSE,"bgt-cf 97";#N/A,#N/A,FALSE,"bgt-pl 97"}</definedName>
    <definedName name="ฟฟฟฟฟ" localSheetId="2" hidden="1">{"'Eng (page2)'!$A$1:$D$52"}</definedName>
    <definedName name="ฟภ์" localSheetId="2" hidden="1">#REF!</definedName>
    <definedName name="ภ" localSheetId="2" hidden="1">{"CF Assumptions",#N/A,FALSE,"Asu";#N/A,#N/A,FALSE,"Summary";#N/A,#N/A,FALSE,"CF (2)";#N/A,#N/A,FALSE,"SM";#N/A,#N/A,FALSE,"C&amp;D";#N/A,#N/A,FALSE,"MGMT";#N/A,#N/A,FALSE,"Notes"}</definedName>
    <definedName name="ร" localSheetId="2" hidden="1">{"'Model'!$A$1:$N$53"}</definedName>
    <definedName name="รนยบ" localSheetId="2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ายการ" localSheetId="2" hidden="1">{#N/A,#N/A,FALSE,"COVER.XLS";#N/A,#N/A,FALSE,"RACT1.XLS";#N/A,#N/A,FALSE,"RACT2.XLS";#N/A,#N/A,FALSE,"ECCMP";#N/A,#N/A,FALSE,"WELDER.XLS"}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ื่ท" localSheetId="2" hidden="1">#REF!</definedName>
    <definedName name="ฤ" localSheetId="2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วส้า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วสางง" localSheetId="2" hidden="1">{#N/A,#N/A,TRUE,"Str.";#N/A,#N/A,TRUE,"Steel &amp; Roof";#N/A,#N/A,TRUE,"Arc.";#N/A,#N/A,TRUE,"Preliminary";#N/A,#N/A,TRUE,"Sum_Prelim"}</definedName>
    <definedName name="สบทร" localSheetId="2" hidden="1">{"'Model'!$A$1:$N$53"}</definedName>
    <definedName name="สรุป2" localSheetId="2" hidden="1">{#N/A,#N/A,TRUE,"Str.";#N/A,#N/A,TRUE,"Steel &amp; Roof";#N/A,#N/A,TRUE,"Arc.";#N/A,#N/A,TRUE,"Preliminary";#N/A,#N/A,TRUE,"Sum_Prelim"}</definedName>
    <definedName name="ส่วนลดจ่าย" localSheetId="2" hidden="1">{"'Eng (page2)'!$A$1:$D$52"}</definedName>
    <definedName name="สว่ว" localSheetId="2" hidden="1">{#N/A,#N/A,TRUE,"Str.";#N/A,#N/A,TRUE,"Steel &amp; Roof";#N/A,#N/A,TRUE,"Arc.";#N/A,#N/A,TRUE,"Preliminary";#N/A,#N/A,TRUE,"Sum_Prelim"}</definedName>
    <definedName name="สส" localSheetId="2" hidden="1">{#N/A,#N/A,FALSE,"ll-inves";#N/A,#N/A,FALSE,"bgt-cf 97";#N/A,#N/A,FALSE,"bgt-pl 97"}</definedName>
    <definedName name="สส" localSheetId="4" hidden="1">{#N/A,#N/A,FALSE,"ll-inves";#N/A,#N/A,FALSE,"bgt-cf 97";#N/A,#N/A,FALSE,"bgt-pl 97"}</definedName>
    <definedName name="สส" hidden="1">{#N/A,#N/A,FALSE,"ll-inves";#N/A,#N/A,FALSE,"bgt-cf 97";#N/A,#N/A,FALSE,"bgt-pl 97"}</definedName>
    <definedName name="สสส" localSheetId="2" hidden="1">{"'Eng (page2)'!$A$1:$D$52"}</definedName>
    <definedName name="สำเริง" localSheetId="2" hidden="1">{#N/A,#N/A,TRUE,"Str.";#N/A,#N/A,TRUE,"Steel &amp; Roof";#N/A,#N/A,TRUE,"Arc.";#N/A,#N/A,TRUE,"Preliminary";#N/A,#N/A,TRUE,"Sum_Prelim"}</definedName>
    <definedName name="าาา" localSheetId="2" hidden="1">{"'Model'!$A$1:$N$53"}</definedName>
    <definedName name="าาาา" localSheetId="2" hidden="1">{"'Model'!$A$1:$N$53"}</definedName>
    <definedName name="费用" localSheetId="2" hidden="1">'[1]科目（FS-311）'!#REF!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30" i="3" l="1"/>
  <c r="L44" i="2"/>
  <c r="L29" i="2"/>
  <c r="J29" i="2"/>
  <c r="H29" i="2"/>
  <c r="F29" i="2"/>
  <c r="M52" i="1"/>
  <c r="K52" i="1"/>
  <c r="I52" i="1"/>
  <c r="F52" i="1"/>
  <c r="M145" i="1"/>
  <c r="K145" i="1"/>
  <c r="I145" i="1"/>
  <c r="F145" i="1"/>
  <c r="F101" i="1"/>
  <c r="F37" i="8" l="1"/>
  <c r="F32" i="8"/>
  <c r="I18" i="1"/>
  <c r="F18" i="1"/>
  <c r="F22" i="1"/>
  <c r="I22" i="1"/>
  <c r="A95" i="2" l="1"/>
  <c r="F74" i="2" l="1"/>
  <c r="L40" i="8" l="1"/>
  <c r="H40" i="8"/>
  <c r="L74" i="2" l="1"/>
  <c r="J74" i="2"/>
  <c r="H74" i="2"/>
  <c r="L89" i="8" l="1"/>
  <c r="J89" i="8"/>
  <c r="H89" i="8"/>
  <c r="F89" i="8"/>
  <c r="H102" i="8" l="1"/>
  <c r="V19" i="4" l="1"/>
  <c r="T15" i="4"/>
  <c r="V15" i="4" s="1"/>
  <c r="Y16" i="3" l="1"/>
  <c r="Y21" i="3"/>
  <c r="AA21" i="3"/>
  <c r="AA16" i="3" l="1"/>
  <c r="AE16" i="3" s="1"/>
  <c r="L102" i="8" l="1"/>
  <c r="J102" i="8"/>
  <c r="F102" i="8"/>
  <c r="L84" i="8"/>
  <c r="J84" i="8"/>
  <c r="H84" i="8"/>
  <c r="F84" i="8"/>
  <c r="A60" i="8"/>
  <c r="L49" i="8"/>
  <c r="L54" i="8" s="1"/>
  <c r="H49" i="8"/>
  <c r="H54" i="8" s="1"/>
  <c r="H119" i="8" l="1"/>
  <c r="H123" i="8" s="1"/>
  <c r="L119" i="8"/>
  <c r="L123" i="8" s="1"/>
  <c r="F25" i="1"/>
  <c r="T20" i="4" l="1"/>
  <c r="V20" i="4" s="1"/>
  <c r="V24" i="4" l="1"/>
  <c r="Y30" i="3"/>
  <c r="AA30" i="3"/>
  <c r="Y28" i="3"/>
  <c r="AA28" i="3"/>
  <c r="AE28" i="3" s="1"/>
  <c r="F99" i="1"/>
  <c r="I25" i="1"/>
  <c r="P26" i="4"/>
  <c r="T24" i="4"/>
  <c r="T26" i="4" l="1"/>
  <c r="P28" i="4"/>
  <c r="I99" i="1"/>
  <c r="Y37" i="3" l="1"/>
  <c r="M25" i="1" l="1"/>
  <c r="AA37" i="3"/>
  <c r="A36" i="4"/>
  <c r="F17" i="2" l="1"/>
  <c r="T32" i="4"/>
  <c r="V31" i="4"/>
  <c r="T31" i="4"/>
  <c r="AA36" i="3"/>
  <c r="AE36" i="3" s="1"/>
  <c r="J28" i="4"/>
  <c r="J34" i="4" s="1"/>
  <c r="F28" i="4"/>
  <c r="F34" i="4" s="1"/>
  <c r="N28" i="4"/>
  <c r="L28" i="4"/>
  <c r="L34" i="4" s="1"/>
  <c r="H28" i="4"/>
  <c r="H34" i="4" s="1"/>
  <c r="R22" i="4"/>
  <c r="F22" i="4"/>
  <c r="N22" i="4"/>
  <c r="T22" i="4"/>
  <c r="P22" i="4"/>
  <c r="L22" i="4"/>
  <c r="J22" i="4"/>
  <c r="H22" i="4"/>
  <c r="Y36" i="3"/>
  <c r="AC32" i="3"/>
  <c r="AC39" i="3" s="1"/>
  <c r="W32" i="3"/>
  <c r="W39" i="3" s="1"/>
  <c r="K32" i="3"/>
  <c r="K39" i="3" s="1"/>
  <c r="G32" i="3"/>
  <c r="G39" i="3" s="1"/>
  <c r="U32" i="3"/>
  <c r="U39" i="3" s="1"/>
  <c r="S32" i="3"/>
  <c r="S39" i="3" s="1"/>
  <c r="I32" i="3"/>
  <c r="I39" i="3" s="1"/>
  <c r="E32" i="3"/>
  <c r="E39" i="3" s="1"/>
  <c r="AA24" i="3"/>
  <c r="AE24" i="3" s="1"/>
  <c r="Y24" i="3"/>
  <c r="AA23" i="3"/>
  <c r="AE23" i="3" s="1"/>
  <c r="Y23" i="3"/>
  <c r="AE21" i="3"/>
  <c r="AA20" i="3"/>
  <c r="AE20" i="3" s="1"/>
  <c r="Y20" i="3"/>
  <c r="AC26" i="3"/>
  <c r="W26" i="3"/>
  <c r="U26" i="3"/>
  <c r="S26" i="3"/>
  <c r="Q26" i="3"/>
  <c r="O26" i="3"/>
  <c r="M26" i="3"/>
  <c r="K26" i="3"/>
  <c r="I26" i="3"/>
  <c r="G26" i="3"/>
  <c r="E26" i="3"/>
  <c r="H88" i="2"/>
  <c r="H82" i="2"/>
  <c r="A51" i="2"/>
  <c r="A3" i="3" s="1"/>
  <c r="A3" i="4" s="1"/>
  <c r="L27" i="2"/>
  <c r="H27" i="2"/>
  <c r="F27" i="2"/>
  <c r="L17" i="2"/>
  <c r="J17" i="2"/>
  <c r="H140" i="1"/>
  <c r="H143" i="1" s="1"/>
  <c r="I140" i="1"/>
  <c r="I143" i="1" s="1"/>
  <c r="M140" i="1"/>
  <c r="K140" i="1"/>
  <c r="K143" i="1" s="1"/>
  <c r="F140" i="1"/>
  <c r="F143" i="1" s="1"/>
  <c r="A110" i="1"/>
  <c r="A163" i="1" s="1"/>
  <c r="H99" i="1"/>
  <c r="K99" i="1"/>
  <c r="M99" i="1"/>
  <c r="K84" i="1"/>
  <c r="M84" i="1"/>
  <c r="H84" i="1"/>
  <c r="I84" i="1"/>
  <c r="A60" i="1"/>
  <c r="A113" i="1" s="1"/>
  <c r="H50" i="1"/>
  <c r="I50" i="1"/>
  <c r="K50" i="1"/>
  <c r="H25" i="1"/>
  <c r="K25" i="1"/>
  <c r="AE26" i="3" l="1"/>
  <c r="M143" i="1"/>
  <c r="M101" i="1"/>
  <c r="V22" i="4"/>
  <c r="L38" i="2"/>
  <c r="I101" i="1"/>
  <c r="H101" i="1"/>
  <c r="H145" i="1" s="1"/>
  <c r="K101" i="1"/>
  <c r="H52" i="1"/>
  <c r="Y26" i="3"/>
  <c r="F50" i="1"/>
  <c r="T28" i="4"/>
  <c r="T34" i="4" s="1"/>
  <c r="R28" i="4"/>
  <c r="R34" i="4" s="1"/>
  <c r="F38" i="2"/>
  <c r="AE37" i="3"/>
  <c r="M50" i="1"/>
  <c r="F84" i="1"/>
  <c r="H17" i="2"/>
  <c r="J27" i="2"/>
  <c r="V26" i="4"/>
  <c r="V28" i="4" s="1"/>
  <c r="AA26" i="3"/>
  <c r="P34" i="4"/>
  <c r="M32" i="3"/>
  <c r="M39" i="3" s="1"/>
  <c r="J38" i="2" l="1"/>
  <c r="L82" i="2"/>
  <c r="O32" i="3"/>
  <c r="O39" i="3" s="1"/>
  <c r="Q32" i="3"/>
  <c r="Q39" i="3" s="1"/>
  <c r="H38" i="2"/>
  <c r="F82" i="2"/>
  <c r="J82" i="2"/>
  <c r="L41" i="2" l="1"/>
  <c r="F41" i="2"/>
  <c r="F10" i="8" s="1"/>
  <c r="V32" i="4"/>
  <c r="V34" i="4" s="1"/>
  <c r="N34" i="4"/>
  <c r="Y32" i="3"/>
  <c r="Y39" i="3" s="1"/>
  <c r="F88" i="2"/>
  <c r="F49" i="8" l="1"/>
  <c r="F54" i="8" s="1"/>
  <c r="F119" i="8" s="1"/>
  <c r="F123" i="8" s="1"/>
  <c r="J41" i="2"/>
  <c r="J10" i="8" s="1"/>
  <c r="J49" i="8" s="1"/>
  <c r="J54" i="8" s="1"/>
  <c r="J119" i="8" s="1"/>
  <c r="J123" i="8" s="1"/>
  <c r="H41" i="2"/>
  <c r="F44" i="2"/>
  <c r="AE32" i="3"/>
  <c r="AE39" i="3" s="1"/>
  <c r="AA32" i="3"/>
  <c r="AA39" i="3" s="1"/>
  <c r="L76" i="2" l="1"/>
  <c r="J44" i="2"/>
  <c r="H44" i="2"/>
  <c r="F76" i="2"/>
  <c r="L88" i="2" l="1"/>
  <c r="J76" i="2"/>
  <c r="H76" i="2"/>
  <c r="J88" i="2" l="1"/>
</calcChain>
</file>

<file path=xl/sharedStrings.xml><?xml version="1.0" encoding="utf-8"?>
<sst xmlns="http://schemas.openxmlformats.org/spreadsheetml/2006/main" count="570" uniqueCount="302">
  <si>
    <t xml:space="preserve">บริษัท พร็อพเพอร์ตี้ เพอร์เฟค จำกัด (มหาชน) </t>
  </si>
  <si>
    <t>งบแสดงฐานะการเงิน</t>
  </si>
  <si>
    <t>ณ วันที่ 31 มีนาคม พ.ศ. 2563</t>
  </si>
  <si>
    <t xml:space="preserve"> </t>
  </si>
  <si>
    <t>ยังไม่ได้ตรวจสอบ</t>
  </si>
  <si>
    <t>ตรวจสอบแล้ว</t>
  </si>
  <si>
    <t>31 มีนาคม</t>
  </si>
  <si>
    <t>28 กุมภาพันธ์</t>
  </si>
  <si>
    <t>31 ธันวาคม</t>
  </si>
  <si>
    <t>พ.ศ. 2563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</si>
  <si>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</si>
  <si>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</si>
  <si>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</si>
  <si>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</si>
  <si>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</si>
  <si>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</si>
  <si>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เงินฝากธนาคารที่มีภาระค้ำประกัน</t>
  </si>
  <si>
    <t>เงินลงทุนระยะสั้น</t>
  </si>
  <si>
    <t>ลูกหนี้การค้าและลูกหนี้อื่น - สุทธิ</t>
  </si>
  <si>
    <t>9</t>
  </si>
  <si>
    <t>ลูกหนี้กรมสรรพากร</t>
  </si>
  <si>
    <t>ลูกหนี้จากการขายที่ดินและอาคารชุด - สุทธิ</t>
  </si>
  <si>
    <t>10</t>
  </si>
  <si>
    <t>-</t>
  </si>
  <si>
    <t>สินค้าคงเหลือ</t>
  </si>
  <si>
    <t>ต้นทุนการพัฒนาโครงการอสังหาริมทรัพย์ - สุทธิ</t>
  </si>
  <si>
    <t>11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</si>
  <si>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</si>
  <si>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</si>
  <si>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</si>
  <si>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และข้อจำกัดในการเบิกใช้</t>
  </si>
  <si>
    <t>เงินลงทุนเผื่อขาย</t>
  </si>
  <si>
    <t>เงินลงทุนในบริษัทย่อย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</si>
  <si>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</si>
  <si>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</si>
  <si>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</si>
  <si>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</si>
  <si>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</si>
  <si>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>เงินมัดจำการซื้อหุ้นสามัญและสินทรัพย์ในบริษัทอื่น</t>
  </si>
  <si>
    <t>12</t>
  </si>
  <si>
    <t>ที่ดินรอการพัฒนา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</si>
  <si>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</si>
  <si>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</si>
  <si>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13</t>
  </si>
  <si>
    <t>สินทรัพย์ไม่มีตัวตน - สุทธิ</t>
  </si>
  <si>
    <t>สิทธิการเช่า - สุทธิ</t>
  </si>
  <si>
    <t>14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</si>
  <si>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</si>
  <si>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</si>
  <si>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</si>
  <si>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</si>
  <si>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2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</si>
  <si>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</si>
  <si>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</si>
  <si>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</si>
  <si>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เจ้าหนี้ตั๋วแลกเงิน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</si>
  <si>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</si>
  <si>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หนี้สินตามสัญญาเช่าที่ถึงกำหนดชำระภายในหนึ่งปี</t>
  </si>
  <si>
    <t>15</t>
  </si>
  <si>
    <t>หุ้นกู้ที่ถึงกำหนดชำระภายในหนึ่งปี</t>
  </si>
  <si>
    <t>16</t>
  </si>
  <si>
    <t>เงินกู้ยืมระยะยาวจากสถาบันการเงิน</t>
  </si>
  <si>
    <t>ที่ถึงกำหนดชำระภายในหนึ่งปี</t>
  </si>
  <si>
    <t>17</t>
  </si>
  <si>
    <t>หนี้สินอนุพันธ์ทางการเงิน</t>
  </si>
  <si>
    <t>หนี้สินตามสัญญา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</si>
  <si>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</si>
  <si>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</si>
  <si>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</si>
  <si>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</si>
  <si>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</si>
  <si>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ภาระผูกพันผลประโยชน์พนักงาน</t>
  </si>
  <si>
    <t>หนี้สินตามสัญญาเช่า</t>
  </si>
  <si>
    <t>กำไรรอรับรู้ของรายการระหว่างกัน</t>
  </si>
  <si>
    <t>จากการร่วมค้า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</si>
  <si>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</si>
  <si>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</si>
  <si>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</si>
  <si>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</si>
  <si>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</si>
  <si>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</si>
  <si>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</si>
  <si>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</si>
  <si>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10,022,174,312 หุ้น </t>
  </si>
  <si>
    <t xml:space="preserve">   มูลค่าที่ตราไว้หุ้นละ 1 บาท</t>
  </si>
  <si>
    <t>ทุนที่ออกและชำระแล้ว</t>
  </si>
  <si>
    <t>หุ้นสามัญจำนวน 8,667,826,432 หุ้น</t>
  </si>
  <si>
    <t xml:space="preserve">   มูลค่าที่ได้รับชำระแล้วหุ้นละ 1 บาท </t>
  </si>
  <si>
    <t>ส่วนต่ำกว่ามูลค่าหุ้น</t>
  </si>
  <si>
    <t>หุ้นกู้ด้อยสิทธิที่มีลักษณะคล้ายทุน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</si>
  <si>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</si>
  <si>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</si>
  <si>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</si>
  <si>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</si>
  <si>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</si>
  <si>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</si>
  <si>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</si>
  <si>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</si>
  <si>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</si>
  <si>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</si>
  <si>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รายได้จากการขายบ้านพร้อมที่ดิน</t>
  </si>
  <si>
    <t>รายได้จากการขายหน่วยในอาคารชุดพักอาศัย</t>
  </si>
  <si>
    <t>รายได้จากการขายที่ดิน</t>
  </si>
  <si>
    <t>รายได้จากการประกอบกิจการโรงแรม</t>
  </si>
  <si>
    <t>รายได้ค่าเช่าและบริการ</t>
  </si>
  <si>
    <t>รวมรายได้</t>
  </si>
  <si>
    <t>ต้นทุนขายและการให้บริการ</t>
  </si>
  <si>
    <t>ต้นทุนการขายบ้านพร้อมที่ดิน</t>
  </si>
  <si>
    <t>ต้นทุนการขายหน่วยในอาคารชุดพักอาศัย</t>
  </si>
  <si>
    <t>ต้นทุนการขายที่ดิน</t>
  </si>
  <si>
    <t>ต้นทุนการประกอบกิจการโรงแรม</t>
  </si>
  <si>
    <t>ต้นทุนการให้เช่าและบริการ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</si>
  <si>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</si>
  <si>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</si>
  <si>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</si>
  <si>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</si>
  <si>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</si>
  <si>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ส่วนแบ่งขาดทุนจากเงินลงทุนในการร่วมค้า</t>
  </si>
  <si>
    <t>ต้นทุนทางการเงิน</t>
  </si>
  <si>
    <t>ค่าใช้จ่ายภาษีเงินได้</t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</si>
  <si>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</si>
  <si>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>ข้อมูลทางการเงินรวม</t>
  </si>
  <si>
    <t>ข้อมูลทางการเงินเฉพาะกิจการ</t>
  </si>
  <si>
    <t>กำไร(ขาดทุน)เบ็ดเสร็จอื่น - สุทธิจากภาษี</t>
  </si>
  <si>
    <t>รายการที่จะจัดประเภทรายการใหม่เข้าไปไว้ใน</t>
  </si>
  <si>
    <t>กำไรหรือขาดทุนในภายหลัง</t>
  </si>
  <si>
    <t>กำไร(ขาดทุน)เบ็ดเสร็จอื่นสำหรับงวด - สุทธิจากภาษี</t>
  </si>
  <si>
    <t>การแบ่งปันกำไร(ขาดทุน)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</si>
  <si>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</si>
  <si>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</si>
  <si>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</si>
  <si>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</si>
  <si>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</si>
  <si>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18</t>
  </si>
  <si>
    <t>งบแสดงการเปลี่ยนแปลงส่วนของเจ้าของ</t>
  </si>
  <si>
    <t>กำไร(ขาดทุน)เบ็ดเสร็จอื่น</t>
  </si>
  <si>
    <t>หุ้นกู้ด้อยสิทธิ</t>
  </si>
  <si>
    <t>จัดสรรแล้ว</t>
  </si>
  <si>
    <t>รวมส่วนของ</t>
  </si>
  <si>
    <t>ส่วนได้เสียที่</t>
  </si>
  <si>
    <t>ทุนที่ออก</t>
  </si>
  <si>
    <t>ส่วนต่ำกว่า</t>
  </si>
  <si>
    <t>ที่มีลักษณะ</t>
  </si>
  <si>
    <t>- ทุนสำรองตาม</t>
  </si>
  <si>
    <t>รวมองค์ประกอบอื่น</t>
  </si>
  <si>
    <t>ผู้เป็นเจ้าของ</t>
  </si>
  <si>
    <t>ไม่มีอำนาจ</t>
  </si>
  <si>
    <t>และชำระแล้ว</t>
  </si>
  <si>
    <t>มูลค่าหุ้น</t>
  </si>
  <si>
    <t>คล้ายทุน</t>
  </si>
  <si>
    <t>กฎหมาย</t>
  </si>
  <si>
    <t>สัดส่วนการถือหุ้น</t>
  </si>
  <si>
    <t>ของส่วนของเจ้าของ</t>
  </si>
  <si>
    <t>ของบริษัทใหญ่</t>
  </si>
  <si>
    <t>ควบคุม</t>
  </si>
  <si>
    <t>เจ้าของ</t>
  </si>
  <si>
    <t>การเปลี่ยนแปลงในส่วนของเจ้าของสำหรับงวด</t>
  </si>
  <si>
    <t>ยอดคงเหลือที่ปรับปรุงแล้ว</t>
  </si>
  <si>
    <t>เงินปันผลจ่ายของหุ้นกู้ด้อยสิทธิที่มีลักษณะคล้ายทุน</t>
  </si>
  <si>
    <t xml:space="preserve">- สุทธิจากภาษีเงินได้ </t>
  </si>
  <si>
    <t>การชำระบัญชีของบริษัทย่อย</t>
  </si>
  <si>
    <t>- สุทธิจากภาษีเงินได้</t>
  </si>
  <si>
    <t>กำไร(ขาดทุน)เบ็ดเสร็จรวมสำหรับงวด</t>
  </si>
  <si>
    <r>
      <t>งบแสดงการเปลี่ยนแปลงส่วนของเจ้าของ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</si>
  <si>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ผลกระทบของการเปลี่ยนนโยบายการบัญชี (หมายเหตุ 5)</t>
  </si>
  <si>
    <t xml:space="preserve">   ผลต่างของอัตราแลกเปลี่ยนจากการ</t>
  </si>
  <si>
    <t xml:space="preserve">      แปลงค่างบการเงินที่เป็นเงินตราต่างประเทศ</t>
  </si>
  <si>
    <t xml:space="preserve">      รายการใหม่เข้าไปไว้ในกำไร</t>
  </si>
  <si>
    <t xml:space="preserve">       หรือขาดทุนในภายหลัง</t>
  </si>
  <si>
    <t>ส่วนต่ำมูลค่าหุ้น</t>
  </si>
  <si>
    <t>งบกระแสเงินสด</t>
  </si>
  <si>
    <t>สำหรับงวดสามเดือนสิ้นสุดวันที่ 31 มีนาคม พ.ศ. 2563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</si>
  <si>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</si>
  <si>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</si>
  <si>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</si>
  <si>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แก่กิจการที่เกี่ยวข้องกัน</t>
  </si>
  <si>
    <t>การเปลี่ยนแปลงในมูลค่ายุติธรรมของเงินลงทุนระยะสั้น</t>
  </si>
  <si>
    <t>รายการปรับปรุงราคาทุนให้เป็นมูลค่าสุทธิที่จะได้รับ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</si>
  <si>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</si>
  <si>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</si>
  <si>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</si>
  <si>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</si>
  <si>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</si>
  <si>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สินค้าคงเหลือ </t>
  </si>
  <si>
    <t>สินทรัพย์ไม่หมุนเวียนอื่น</t>
  </si>
  <si>
    <t>กำไรรอรับรู้ของรายการระหว่างกันจากการร่วมค้า</t>
  </si>
  <si>
    <t>จ่ายดอกเบี้ย</t>
  </si>
  <si>
    <t>จ่ายภาษีเงินได้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</si>
  <si>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</si>
  <si>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</si>
  <si>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</si>
  <si>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เงินสดจ่ายเพื่อเงินให้กู้ยืมแก่กิจการที่เกี่ยวข้องกัน</t>
  </si>
  <si>
    <t>เงินสดจ่ายเพื่อซื้อเงินลงทุนในบริษัทย่อย</t>
  </si>
  <si>
    <t>เงินสดจ่ายเพื่อซื้อเงินลงทุนในการร่วมค้า</t>
  </si>
  <si>
    <t>เงินสดจ่ายเพื่อเพิ่มเงินลงทุนในบริษัทย่อย</t>
  </si>
  <si>
    <t>เงินสดจ่ายเพื่อซื้อที่ดิน อาคารและอุปกรณ์</t>
  </si>
  <si>
    <t>เงินสดจ่ายเงินมัดจำค่าก่อสร้างอาคารโรงแรม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</si>
  <si>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</si>
  <si>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</si>
  <si>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เงินกู้ยืมระยะสั้นจากสถาบันการเงิน - สุทธิ</t>
  </si>
  <si>
    <t>เงินกู้ยืมระยะสั้นจากกิจการที่เกี่ยวข้องกัน - สุทธิ</t>
  </si>
  <si>
    <t>เงินสดรับจากเจ้าหนี้ตั๋วแลกเงิน</t>
  </si>
  <si>
    <t>เงินสดจ่ายคืนเจ้าหนี้ตั๋วแลกเงิน</t>
  </si>
  <si>
    <t>เงินสดรับจากหุ้นกู้</t>
  </si>
  <si>
    <t>เงินสดจ่ายคืนหุ้นกู้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</si>
  <si>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</si>
  <si>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</si>
  <si>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เงินสดจ่ายจากการเลิกกิจการของบริษัทย่อย</t>
  </si>
  <si>
    <t>เงินสดจ่ายชำระคืนหนี้สินตามสัญญาเช่า</t>
  </si>
  <si>
    <t>เงินสดจ่ายค่าธรรมเนียมของการกู้ยืมเงินระยะยาว</t>
  </si>
  <si>
    <t>จากสถาบันการเงินและหุ้นกู้</t>
  </si>
  <si>
    <t>เงินสดจ่ายดอกเบี้ยหุ้นกู้ด้อยสิทธิที่มีลักษณะคล้ายทุน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</si>
  <si>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</si>
  <si>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</si>
  <si>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</si>
  <si>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รายการที่มิใช่เงินสด</t>
  </si>
  <si>
    <t>โครงการอสังหาริมทรัพย์</t>
  </si>
  <si>
    <t>- โอนเงินจ่ายล่วงหน้าค่าซื้อที่ดินเป็นที่ดินรอการพัฒนา</t>
  </si>
  <si>
    <t>- โอนต้นทุนการพัฒนาโครงการอสังหาริมทรัพย์</t>
  </si>
  <si>
    <t>เป็นอสังหาริมทรัพย์เพื่อการลงทุน</t>
  </si>
  <si>
    <t>- โอนที่ดินรอการพัฒนาเป็นต้นทุนการพัฒนา</t>
  </si>
  <si>
    <t>- โอนที่ดิน อาคาร อุปกรณ์เป็นอสังหาริมทรัพย์เพื่อการลงทุน</t>
  </si>
  <si>
    <t>- ลูกหนี้เงินปันผล</t>
  </si>
  <si>
    <t>- สินทรัพย์สิทธิการใช้ที่เพิ่มขึ้นจากการนำ</t>
  </si>
  <si>
    <t>มาตรฐานการรายงานทางการเงินใหม่มาถือปฏิบัติ</t>
  </si>
  <si>
    <t>23.4</t>
  </si>
  <si>
    <t>19</t>
  </si>
  <si>
    <t>กำไร(ขาดทุน)ก่อนภาษีเงินได้</t>
  </si>
  <si>
    <t>เงินสดสุทธิใช้ไปในกิจกรรมจัดหาเงิน</t>
  </si>
  <si>
    <t>เป็นที่ดิน อาคาร อุปกรณ์</t>
  </si>
  <si>
    <t>11, 14</t>
  </si>
  <si>
    <t>5, 15</t>
  </si>
  <si>
    <t>กำไรก่อนต้นทุนทางการเงิน</t>
  </si>
  <si>
    <t>และค่าใช้จ่ายภาษีเงินได้</t>
  </si>
  <si>
    <t>กำไรขาดทุน</t>
  </si>
  <si>
    <t>เบ็ดเสร็จอื่น</t>
  </si>
  <si>
    <t>การวัดมูลค่า</t>
  </si>
  <si>
    <t>เผื่อขาย</t>
  </si>
  <si>
    <t>มูลค่าเงินลงทุน</t>
  </si>
  <si>
    <t>การเปลี่ยนแปลง</t>
  </si>
  <si>
    <t>ส่วนต่ำกว่าทุนจาก</t>
  </si>
  <si>
    <t>เงินลงทุนใน</t>
  </si>
  <si>
    <t>ตราสารทุนผ่าน</t>
  </si>
  <si>
    <t>งบการเงิน</t>
  </si>
  <si>
    <t>จากการแปลงค่า</t>
  </si>
  <si>
    <t>ผลต่างของ</t>
  </si>
  <si>
    <t>อัตราแลกเปลี่ยน</t>
  </si>
  <si>
    <t>ของบริษัทย่อย</t>
  </si>
  <si>
    <t>ผลต่างที่เกิด</t>
  </si>
  <si>
    <t>จากการแลกหุ้น</t>
  </si>
  <si>
    <t>ผลกระทบจากการเปลี่ยนแปลงสัดส่วน</t>
  </si>
  <si>
    <t xml:space="preserve">การถือหุ้นในบริษัทย่อย </t>
  </si>
  <si>
    <t>นโยบายการบัญชี (หมายเหตุ 5)</t>
  </si>
  <si>
    <t>ผลกระทบของการเปลี่ยน</t>
  </si>
  <si>
    <t>กำไรที่ยังไม่เกิดขึ้นจากอัตราแลกเปลี่ยน</t>
  </si>
  <si>
    <t>เงินฝากที่ติดภาระค้ำประกันลดลง(เพิ่มขึ้น)</t>
  </si>
  <si>
    <t>สินทรัพย์ทางการเงินที่วัดมูลค่าด้วยวิธีราคาทุนตัดจำหน่าย</t>
  </si>
  <si>
    <t>สินทรัพย์สิทธิการใช้ - สุทธิ</t>
  </si>
  <si>
    <t>กำไร(ขาดทุน)ก่อนค่าใช้จ่ายภาษีเงินได้</t>
  </si>
  <si>
    <t>กำไร(ขาดทุน)สำหรับงวด</t>
  </si>
  <si>
    <t>ข้อมูลทางการเงินรวม (ยังไม่ได้ตรวจสอบ)</t>
  </si>
  <si>
    <t>ยอดคงเหลือ ณ วันที่ 1 มกราคม พ.ศ. 2562</t>
  </si>
  <si>
    <t>ยอดคงเหลือ ณ วันที่ 1 มกราคม พ.ศ. 2563</t>
  </si>
  <si>
    <t>ข้อมูลทางการเงินเฉพาะกิจการ (ยังไม่ได้ตรวจสอบ)</t>
  </si>
  <si>
    <t>ยอดคงเหลือ ณ วันที่ 31 มีนาคม พ.ศ. 2562</t>
  </si>
  <si>
    <t>ยอดคงเหลือ ณ วันที่ 31 มีนาคม พ.ศ. 2563</t>
  </si>
  <si>
    <t>รายการที่มิใช่เงินสดที่มีสาระสำคัญ มีดังต่อไปนี้</t>
  </si>
  <si>
    <t>เงินจ่ายล่วงหน้าค่าซื้อที่ดิน - สุทธิ</t>
  </si>
  <si>
    <t>วิธีมูลค่ายุติธรรมผ่านกำไรขาดทุนเบ็ดเสร็จอื่น</t>
  </si>
  <si>
    <t>วิธีราคาทุนตัดจำหน่าย</t>
  </si>
  <si>
    <t>เงินกู้ยืมระยะสั้นจากสถาบันการเงินและกิจการอื่น</t>
  </si>
  <si>
    <t>เงินสดสุทธิ(ใช้ไปใน)ได้มาจากกิจกรรมดำเนินงาน</t>
  </si>
  <si>
    <t>เงินสด(ใช้ไปใน)ได้มาจากการดำเนินงาน</t>
  </si>
  <si>
    <t>เงินสดสุทธิ(ใช้ไปใน)ได้มาจากกิจกรรมลงทุน</t>
  </si>
  <si>
    <t>ตัดจำหน่ายรายได้รับล่วงหน้าค่าสิทธิการเช่า</t>
  </si>
  <si>
    <t>เงินสดจ่ายเพื่อซื้อส่วนได้เสียที่ไม่มีอำนาจควบคุมในบริษัทย่อย</t>
  </si>
  <si>
    <t>- รับรู้สินทรัพย์สิทธิการใช้จากสัญญาเช่า</t>
  </si>
  <si>
    <t>- หนี้สินตามสัญญาเช่าที่เพิ่มขึ้นจากการนำ</t>
  </si>
  <si>
    <t>รายการที่จะไม่จัดประเภทรายการใหม่เข้าไปไว้ใน</t>
  </si>
  <si>
    <t xml:space="preserve">      ด้วยมูลค่ายุติธรรมผ่านกำไรขาดทุนเบ็ดเสร็จอื่น</t>
  </si>
  <si>
    <t xml:space="preserve">   ภาษีเงินได้ที่เกี่ยวกับรายการที่จะไม่จัดประเภท</t>
  </si>
  <si>
    <t xml:space="preserve">   การเปลี่ยนแปลงในมูลค่าของเงินลงทุนเผื่อขาย</t>
  </si>
  <si>
    <t xml:space="preserve">      ภาษีเงินได้ที่เกี่ยวกับรายการที่จะจัดประเภท</t>
  </si>
  <si>
    <t xml:space="preserve">         รายการใหม่เข้าไปไว้ในกำไร</t>
  </si>
  <si>
    <t xml:space="preserve">            หรือขาดทุนในภายหลัง</t>
  </si>
  <si>
    <t>เงินสดรับชำระจากเงินให้กู้ยืมแก่กิจการที่เกี่ยวข้องกัน</t>
  </si>
  <si>
    <t>- รับรู้หนี้สินตามสัญญาเช่า</t>
  </si>
  <si>
    <t>ขาดทุนจากการด้อยค่าสินทรัพย์ทางการเงิน</t>
  </si>
  <si>
    <t>เงินกองทุนนิติบุคคลค้างจ่าย</t>
  </si>
  <si>
    <t xml:space="preserve">ขาดทุนที่ยังไม่เกิดขึ้นจากการปรับมูลค่ายุติธรรม
</t>
  </si>
  <si>
    <t>ของสัญญาอนุพันธ์</t>
  </si>
  <si>
    <t>กำไร(ขาดทุน)อื่น</t>
  </si>
  <si>
    <t>ตัดจำหน่ายค่าธรรมเนียมของหุ้นกู้และเงินกู้ยืม</t>
  </si>
  <si>
    <t xml:space="preserve">   การเปลี่ยนแปลงจากการวัดมูลค่าเงินลงทุนในตราสารทุน</t>
  </si>
  <si>
    <t>กำไรเบ็ดเสร็จรวมสำหรับงวด</t>
  </si>
  <si>
    <t>เงินจ่ายล่วงหน้าเพื่อการพัฒนาโครงการอสังหาริมทรัพย์</t>
  </si>
  <si>
    <t>24.3</t>
  </si>
  <si>
    <t>5, 19</t>
  </si>
  <si>
    <t>เงินสดรับจากสินทรัพย์ทางการเงินที่วัดมูลค่าด้วย</t>
  </si>
  <si>
    <t>กรรมการ __________________________________                  กรรมการ __________________________________</t>
  </si>
  <si>
    <t>เงินสดและรายการเทียบเท่าเงินสด(ลดลง)เพิ่มขึ้นสุทธิ</t>
  </si>
  <si>
    <t>ตัดจำหน่ายค่าธรรมเนียมของเงินให้กู้ยืม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</si>
</sst>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_(* #,##0_);_(* \(#,##0\);_(* &quot;-&quot;_)\ \ \ \ \ ;_(@_)"/>
    <numFmt numFmtId="168" formatCode="#,##0;\(#,##0\)"/>
    <numFmt numFmtId="169" formatCode="#,###,;\(#,###,\)"/>
    <numFmt numFmtId="170" formatCode="#,##0;\(#,##0\);\-"/>
    <numFmt numFmtId="171" formatCode="#,##0.0000;\(#,##0.0000\);&quot;-&quot;;@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b/>
      <sz val="12"/>
      <name val="Browallia New"/>
      <family val="2"/>
    </font>
    <font>
      <b/>
      <sz val="12"/>
      <color rgb="FFC00000"/>
      <name val="Browallia New"/>
      <family val="2"/>
    </font>
    <font>
      <sz val="10"/>
      <name val="ApFont"/>
    </font>
    <font>
      <b/>
      <sz val="13"/>
      <color theme="1"/>
      <name val="Browallia New"/>
      <family val="2"/>
    </font>
    <font>
      <sz val="12"/>
      <name val="Browallia New"/>
      <family val="2"/>
    </font>
    <font>
      <sz val="13"/>
      <color theme="1"/>
      <name val="Browallia New"/>
      <family val="2"/>
    </font>
    <font>
      <sz val="12"/>
      <color indexed="8"/>
      <name val="Browallia New"/>
      <family val="2"/>
    </font>
    <font>
      <sz val="12"/>
      <color theme="0"/>
      <name val="Browallia New"/>
      <family val="2"/>
    </font>
    <font>
      <sz val="14"/>
      <name val="AngsanaUPC"/>
      <family val="1"/>
      <charset val="222"/>
    </font>
    <font>
      <u/>
      <sz val="12"/>
      <color theme="1"/>
      <name val="Browallia New"/>
      <family val="2"/>
    </font>
    <font>
      <sz val="13"/>
      <color indexed="8"/>
      <name val="Browallia New"/>
      <family val="2"/>
    </font>
    <font>
      <b/>
      <sz val="13"/>
      <name val="Browallia New"/>
      <family val="2"/>
    </font>
    <font>
      <sz val="10"/>
      <name val="Tahoma"/>
      <family val="2"/>
    </font>
    <font>
      <sz val="14"/>
      <name val="AngsanaUPC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Arial"/>
      <family val="2"/>
    </font>
    <font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3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8" fillId="0" borderId="0"/>
    <xf numFmtId="0" fontId="13" fillId="0" borderId="0"/>
    <xf numFmtId="0" fontId="18" fillId="0" borderId="0"/>
    <xf numFmtId="0" fontId="24" fillId="0" borderId="0"/>
    <xf numFmtId="16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Continuous" vertical="center"/>
    </xf>
    <xf numFmtId="165" fontId="6" fillId="0" borderId="0" xfId="1" applyNumberFormat="1" applyFont="1" applyAlignment="1">
      <alignment horizontal="centerContinuous" vertical="center"/>
    </xf>
    <xf numFmtId="165" fontId="5" fillId="0" borderId="0" xfId="1" quotePrefix="1" applyNumberFormat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168" fontId="3" fillId="0" borderId="0" xfId="0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center" vertical="center"/>
    </xf>
    <xf numFmtId="169" fontId="2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horizontal="justify" vertical="center"/>
    </xf>
    <xf numFmtId="169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9" fontId="9" fillId="0" borderId="0" xfId="0" quotePrefix="1" applyNumberFormat="1" applyFont="1" applyAlignment="1">
      <alignment horizontal="center" vertical="top"/>
    </xf>
    <xf numFmtId="169" fontId="3" fillId="0" borderId="0" xfId="0" quotePrefix="1" applyNumberFormat="1" applyFont="1" applyAlignment="1">
      <alignment horizontal="center" vertical="center"/>
    </xf>
    <xf numFmtId="165" fontId="3" fillId="0" borderId="0" xfId="1" quotePrefix="1" applyNumberFormat="1" applyFont="1" applyAlignment="1">
      <alignment horizontal="right" vertical="center"/>
    </xf>
    <xf numFmtId="165" fontId="3" fillId="0" borderId="3" xfId="1" applyNumberFormat="1" applyFont="1" applyBorder="1" applyAlignment="1">
      <alignment vertical="center"/>
    </xf>
    <xf numFmtId="165" fontId="3" fillId="0" borderId="3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9" fontId="3" fillId="0" borderId="3" xfId="0" applyNumberFormat="1" applyFont="1" applyBorder="1" applyAlignment="1">
      <alignment vertical="center"/>
    </xf>
    <xf numFmtId="165" fontId="3" fillId="0" borderId="4" xfId="1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1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left" vertical="center"/>
    </xf>
    <xf numFmtId="169" fontId="2" fillId="0" borderId="2" xfId="0" applyNumberFormat="1" applyFont="1" applyBorder="1" applyAlignment="1">
      <alignment horizontal="left" vertical="center"/>
    </xf>
    <xf numFmtId="169" fontId="3" fillId="0" borderId="2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5" fontId="3" fillId="0" borderId="5" xfId="1" applyNumberFormat="1" applyFont="1" applyBorder="1" applyAlignment="1">
      <alignment horizontal="right" vertical="center"/>
    </xf>
    <xf numFmtId="169" fontId="3" fillId="0" borderId="0" xfId="3" applyNumberFormat="1" applyFont="1" applyAlignment="1">
      <alignment horizontal="center" vertical="center"/>
    </xf>
    <xf numFmtId="169" fontId="3" fillId="0" borderId="0" xfId="0" quotePrefix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4" applyFont="1" applyBorder="1" applyAlignment="1">
      <alignment vertical="center"/>
    </xf>
    <xf numFmtId="0" fontId="14" fillId="0" borderId="6" xfId="4" applyFont="1" applyBorder="1" applyAlignment="1">
      <alignment vertical="center"/>
    </xf>
    <xf numFmtId="0" fontId="3" fillId="0" borderId="6" xfId="4" applyFont="1" applyBorder="1" applyAlignment="1">
      <alignment horizontal="center" vertical="center"/>
    </xf>
    <xf numFmtId="165" fontId="3" fillId="0" borderId="6" xfId="1" applyNumberFormat="1" applyFont="1" applyBorder="1" applyAlignment="1">
      <alignment horizontal="right" vertical="center"/>
    </xf>
    <xf numFmtId="165" fontId="3" fillId="0" borderId="6" xfId="1" applyNumberFormat="1" applyFont="1" applyBorder="1" applyAlignment="1">
      <alignment horizontal="center" vertical="center"/>
    </xf>
    <xf numFmtId="0" fontId="3" fillId="0" borderId="0" xfId="4" applyFont="1" applyAlignment="1">
      <alignment vertical="center"/>
    </xf>
    <xf numFmtId="0" fontId="8" fillId="0" borderId="0" xfId="0" applyFont="1" applyAlignment="1">
      <alignment horizontal="left"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165" fontId="10" fillId="0" borderId="0" xfId="1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10" fillId="0" borderId="3" xfId="2" applyFont="1" applyBorder="1" applyAlignment="1">
      <alignment horizontal="left" vertical="center"/>
    </xf>
    <xf numFmtId="165" fontId="8" fillId="0" borderId="0" xfId="1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6" fillId="0" borderId="6" xfId="4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166" fontId="16" fillId="0" borderId="0" xfId="8" applyNumberFormat="1" applyFont="1" applyAlignment="1">
      <alignment horizontal="right" vertical="center" wrapText="1"/>
    </xf>
    <xf numFmtId="166" fontId="8" fillId="0" borderId="0" xfId="0" quotePrefix="1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horizontal="right" vertical="center"/>
    </xf>
    <xf numFmtId="168" fontId="10" fillId="0" borderId="0" xfId="0" quotePrefix="1" applyNumberFormat="1" applyFont="1" applyAlignment="1">
      <alignment vertical="center"/>
    </xf>
    <xf numFmtId="166" fontId="10" fillId="0" borderId="3" xfId="0" applyNumberFormat="1" applyFont="1" applyBorder="1" applyAlignment="1">
      <alignment horizontal="right" vertical="center"/>
    </xf>
    <xf numFmtId="166" fontId="10" fillId="0" borderId="5" xfId="0" applyNumberFormat="1" applyFont="1" applyBorder="1" applyAlignment="1">
      <alignment horizontal="right" vertical="center"/>
    </xf>
    <xf numFmtId="166" fontId="21" fillId="2" borderId="0" xfId="0" applyNumberFormat="1" applyFont="1" applyFill="1" applyAlignment="1">
      <alignment horizontal="right" vertical="center"/>
    </xf>
    <xf numFmtId="166" fontId="21" fillId="2" borderId="3" xfId="0" applyNumberFormat="1" applyFont="1" applyFill="1" applyBorder="1" applyAlignment="1">
      <alignment horizontal="right" vertical="center"/>
    </xf>
    <xf numFmtId="166" fontId="10" fillId="2" borderId="3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Alignment="1">
      <alignment horizontal="right" vertical="center"/>
    </xf>
    <xf numFmtId="166" fontId="10" fillId="2" borderId="5" xfId="0" applyNumberFormat="1" applyFont="1" applyFill="1" applyBorder="1" applyAlignment="1">
      <alignment horizontal="right" vertical="center"/>
    </xf>
    <xf numFmtId="0" fontId="10" fillId="0" borderId="6" xfId="4" applyFont="1" applyBorder="1" applyAlignment="1">
      <alignment vertical="center"/>
    </xf>
    <xf numFmtId="0" fontId="8" fillId="0" borderId="6" xfId="0" applyFont="1" applyBorder="1" applyAlignment="1">
      <alignment vertical="center"/>
    </xf>
    <xf numFmtId="165" fontId="5" fillId="0" borderId="0" xfId="1" quotePrefix="1" applyNumberFormat="1" applyFont="1" applyAlignment="1">
      <alignment horizontal="right" vertical="top"/>
    </xf>
    <xf numFmtId="165" fontId="5" fillId="0" borderId="0" xfId="1" applyNumberFormat="1" applyFont="1" applyAlignment="1">
      <alignment horizontal="right" vertical="top"/>
    </xf>
    <xf numFmtId="166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Continuous" vertical="center"/>
    </xf>
    <xf numFmtId="166" fontId="3" fillId="0" borderId="1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horizontal="centerContinuous" vertical="center"/>
    </xf>
    <xf numFmtId="166" fontId="5" fillId="0" borderId="0" xfId="1" applyNumberFormat="1" applyFont="1" applyAlignment="1">
      <alignment horizontal="right" vertical="center"/>
    </xf>
    <xf numFmtId="166" fontId="2" fillId="0" borderId="1" xfId="1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6" fontId="3" fillId="0" borderId="0" xfId="1" quotePrefix="1" applyNumberFormat="1" applyFont="1" applyAlignment="1">
      <alignment horizontal="right" vertical="center"/>
    </xf>
    <xf numFmtId="166" fontId="3" fillId="0" borderId="3" xfId="1" applyNumberFormat="1" applyFont="1" applyBorder="1" applyAlignment="1">
      <alignment vertical="center"/>
    </xf>
    <xf numFmtId="166" fontId="3" fillId="2" borderId="1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2" borderId="0" xfId="1" quotePrefix="1" applyNumberFormat="1" applyFont="1" applyFill="1" applyAlignment="1">
      <alignment horizontal="right" vertical="center"/>
    </xf>
    <xf numFmtId="166" fontId="3" fillId="2" borderId="3" xfId="1" applyNumberFormat="1" applyFont="1" applyFill="1" applyBorder="1" applyAlignment="1">
      <alignment vertical="center"/>
    </xf>
    <xf numFmtId="166" fontId="3" fillId="2" borderId="4" xfId="1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horizontal="centerContinuous" vertical="center"/>
    </xf>
    <xf numFmtId="166" fontId="3" fillId="0" borderId="1" xfId="1" applyNumberFormat="1" applyFont="1" applyBorder="1" applyAlignment="1">
      <alignment horizontal="centerContinuous" vertical="center"/>
    </xf>
    <xf numFmtId="166" fontId="3" fillId="2" borderId="1" xfId="1" applyNumberFormat="1" applyFont="1" applyFill="1" applyBorder="1" applyAlignment="1">
      <alignment vertical="center"/>
    </xf>
    <xf numFmtId="166" fontId="2" fillId="2" borderId="0" xfId="1" applyNumberFormat="1" applyFont="1" applyFill="1" applyAlignment="1">
      <alignment horizontal="right" vertical="center"/>
    </xf>
    <xf numFmtId="166" fontId="3" fillId="2" borderId="5" xfId="1" applyNumberFormat="1" applyFont="1" applyFill="1" applyBorder="1" applyAlignment="1">
      <alignment horizontal="right" vertical="center"/>
    </xf>
    <xf numFmtId="166" fontId="3" fillId="2" borderId="3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horizontal="center" vertical="center"/>
    </xf>
    <xf numFmtId="166" fontId="3" fillId="2" borderId="4" xfId="1" applyNumberFormat="1" applyFont="1" applyFill="1" applyBorder="1" applyAlignment="1">
      <alignment vertical="center"/>
    </xf>
    <xf numFmtId="166" fontId="3" fillId="0" borderId="6" xfId="1" applyNumberFormat="1" applyFont="1" applyBorder="1" applyAlignment="1">
      <alignment horizontal="right" vertical="center"/>
    </xf>
    <xf numFmtId="166" fontId="5" fillId="0" borderId="0" xfId="1" quotePrefix="1" applyNumberFormat="1" applyFont="1" applyAlignment="1">
      <alignment horizontal="right" vertical="top"/>
    </xf>
    <xf numFmtId="166" fontId="3" fillId="0" borderId="4" xfId="1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6" fontId="3" fillId="0" borderId="5" xfId="1" applyNumberFormat="1" applyFont="1" applyBorder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3" fillId="0" borderId="4" xfId="1" applyNumberFormat="1" applyFont="1" applyBorder="1" applyAlignment="1">
      <alignment vertical="center"/>
    </xf>
    <xf numFmtId="166" fontId="12" fillId="0" borderId="0" xfId="1" applyNumberFormat="1" applyFont="1" applyAlignment="1">
      <alignment vertical="center"/>
    </xf>
    <xf numFmtId="166" fontId="2" fillId="0" borderId="0" xfId="1" quotePrefix="1" applyNumberFormat="1" applyFont="1" applyAlignment="1">
      <alignment horizontal="right" vertical="top"/>
    </xf>
    <xf numFmtId="166" fontId="2" fillId="0" borderId="0" xfId="1" quotePrefix="1" applyNumberFormat="1" applyFont="1" applyAlignment="1">
      <alignment horizontal="center" vertical="top"/>
    </xf>
    <xf numFmtId="166" fontId="10" fillId="0" borderId="0" xfId="1" applyNumberFormat="1" applyFont="1" applyAlignment="1">
      <alignment horizontal="right" vertical="center"/>
    </xf>
    <xf numFmtId="166" fontId="10" fillId="2" borderId="0" xfId="1" applyNumberFormat="1" applyFont="1" applyFill="1" applyAlignment="1">
      <alignment horizontal="right" vertical="center"/>
    </xf>
    <xf numFmtId="166" fontId="10" fillId="2" borderId="3" xfId="1" applyNumberFormat="1" applyFont="1" applyFill="1" applyBorder="1" applyAlignment="1">
      <alignment horizontal="right" vertical="center"/>
    </xf>
    <xf numFmtId="166" fontId="21" fillId="0" borderId="0" xfId="1" applyNumberFormat="1" applyFont="1" applyAlignment="1">
      <alignment horizontal="right" vertical="center"/>
    </xf>
    <xf numFmtId="0" fontId="16" fillId="0" borderId="0" xfId="5" applyFont="1" applyAlignment="1">
      <alignment vertical="center"/>
    </xf>
    <xf numFmtId="0" fontId="22" fillId="0" borderId="0" xfId="5" applyFont="1" applyAlignment="1">
      <alignment vertical="center"/>
    </xf>
    <xf numFmtId="0" fontId="21" fillId="0" borderId="0" xfId="5" applyFont="1" applyAlignment="1">
      <alignment horizontal="center" vertical="center"/>
    </xf>
    <xf numFmtId="165" fontId="21" fillId="0" borderId="0" xfId="1" applyNumberFormat="1" applyFont="1" applyAlignment="1">
      <alignment horizontal="right" vertical="center"/>
    </xf>
    <xf numFmtId="0" fontId="21" fillId="0" borderId="0" xfId="5" applyFont="1" applyAlignment="1">
      <alignment vertical="center"/>
    </xf>
    <xf numFmtId="0" fontId="21" fillId="0" borderId="0" xfId="6" applyFont="1" applyAlignment="1">
      <alignment vertical="center"/>
    </xf>
    <xf numFmtId="0" fontId="21" fillId="0" borderId="0" xfId="5" quotePrefix="1" applyFont="1" applyAlignment="1">
      <alignment horizontal="center" vertical="center"/>
    </xf>
    <xf numFmtId="166" fontId="21" fillId="2" borderId="0" xfId="1" applyNumberFormat="1" applyFont="1" applyFill="1" applyAlignment="1">
      <alignment horizontal="right" vertical="center"/>
    </xf>
    <xf numFmtId="166" fontId="21" fillId="2" borderId="6" xfId="1" applyNumberFormat="1" applyFont="1" applyFill="1" applyBorder="1" applyAlignment="1">
      <alignment horizontal="right" vertical="center"/>
    </xf>
    <xf numFmtId="166" fontId="21" fillId="2" borderId="5" xfId="1" applyNumberFormat="1" applyFont="1" applyFill="1" applyBorder="1" applyAlignment="1">
      <alignment horizontal="right" vertical="center"/>
    </xf>
    <xf numFmtId="166" fontId="21" fillId="2" borderId="8" xfId="1" applyNumberFormat="1" applyFont="1" applyFill="1" applyBorder="1" applyAlignment="1">
      <alignment horizontal="right" vertical="center"/>
    </xf>
    <xf numFmtId="166" fontId="21" fillId="2" borderId="3" xfId="1" applyNumberFormat="1" applyFont="1" applyFill="1" applyBorder="1" applyAlignment="1">
      <alignment horizontal="right" vertical="center"/>
    </xf>
    <xf numFmtId="166" fontId="21" fillId="0" borderId="8" xfId="1" applyNumberFormat="1" applyFont="1" applyFill="1" applyBorder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165" fontId="2" fillId="0" borderId="6" xfId="1" applyNumberFormat="1" applyFont="1" applyBorder="1" applyAlignment="1">
      <alignment horizontal="center" vertical="center"/>
    </xf>
    <xf numFmtId="166" fontId="2" fillId="0" borderId="0" xfId="1" quotePrefix="1" applyNumberFormat="1" applyFont="1" applyAlignment="1">
      <alignment horizontal="right" vertical="center"/>
    </xf>
    <xf numFmtId="166" fontId="5" fillId="0" borderId="3" xfId="1" applyNumberFormat="1" applyFont="1" applyBorder="1" applyAlignment="1">
      <alignment horizontal="right" vertical="center"/>
    </xf>
    <xf numFmtId="166" fontId="16" fillId="0" borderId="0" xfId="8" applyNumberFormat="1" applyFont="1" applyAlignment="1">
      <alignment horizontal="right" vertical="center"/>
    </xf>
    <xf numFmtId="166" fontId="8" fillId="0" borderId="1" xfId="1" applyNumberFormat="1" applyFont="1" applyBorder="1" applyAlignment="1">
      <alignment horizontal="right" vertical="center"/>
    </xf>
    <xf numFmtId="165" fontId="3" fillId="0" borderId="6" xfId="1" applyNumberFormat="1" applyFont="1" applyBorder="1" applyAlignment="1">
      <alignment horizontal="left" vertical="center"/>
    </xf>
    <xf numFmtId="165" fontId="3" fillId="0" borderId="3" xfId="1" applyNumberFormat="1" applyFont="1" applyBorder="1" applyAlignment="1">
      <alignment horizontal="left" vertical="center"/>
    </xf>
    <xf numFmtId="170" fontId="10" fillId="0" borderId="0" xfId="0" applyNumberFormat="1" applyFont="1" applyBorder="1" applyAlignment="1">
      <alignment horizontal="right" vertical="center"/>
    </xf>
    <xf numFmtId="170" fontId="8" fillId="0" borderId="0" xfId="0" applyNumberFormat="1" applyFont="1" applyBorder="1" applyAlignment="1">
      <alignment horizontal="center" vertical="center"/>
    </xf>
    <xf numFmtId="170" fontId="8" fillId="0" borderId="0" xfId="0" applyNumberFormat="1" applyFont="1" applyBorder="1" applyAlignment="1">
      <alignment horizontal="right" vertical="center"/>
    </xf>
    <xf numFmtId="170" fontId="21" fillId="0" borderId="0" xfId="0" applyNumberFormat="1" applyFont="1" applyBorder="1" applyAlignment="1">
      <alignment horizontal="right" vertical="center"/>
    </xf>
    <xf numFmtId="168" fontId="21" fillId="0" borderId="0" xfId="0" applyNumberFormat="1" applyFont="1" applyBorder="1" applyAlignment="1">
      <alignment vertical="center"/>
    </xf>
    <xf numFmtId="166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168" fontId="10" fillId="0" borderId="0" xfId="0" applyNumberFormat="1" applyFont="1" applyBorder="1" applyAlignment="1">
      <alignment vertical="center"/>
    </xf>
    <xf numFmtId="166" fontId="8" fillId="0" borderId="0" xfId="0" applyNumberFormat="1" applyFont="1" applyBorder="1" applyAlignment="1">
      <alignment horizontal="right" vertical="center"/>
    </xf>
    <xf numFmtId="166" fontId="21" fillId="0" borderId="0" xfId="0" applyNumberFormat="1" applyFont="1" applyBorder="1" applyAlignment="1">
      <alignment horizontal="right" vertical="center"/>
    </xf>
    <xf numFmtId="170" fontId="10" fillId="0" borderId="0" xfId="0" applyNumberFormat="1" applyFont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70" fontId="10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166" fontId="21" fillId="2" borderId="0" xfId="13" applyNumberFormat="1" applyFont="1" applyFill="1" applyAlignment="1">
      <alignment vertical="center"/>
    </xf>
    <xf numFmtId="166" fontId="21" fillId="0" borderId="0" xfId="13" applyNumberFormat="1" applyFont="1" applyAlignment="1">
      <alignment vertical="center"/>
    </xf>
    <xf numFmtId="166" fontId="21" fillId="2" borderId="0" xfId="13" applyNumberFormat="1" applyFont="1" applyFill="1" applyAlignment="1">
      <alignment horizontal="right" vertical="center"/>
    </xf>
    <xf numFmtId="166" fontId="21" fillId="0" borderId="0" xfId="13" applyNumberFormat="1" applyFont="1" applyAlignment="1">
      <alignment horizontal="right" vertical="center"/>
    </xf>
    <xf numFmtId="166" fontId="21" fillId="2" borderId="3" xfId="13" applyNumberFormat="1" applyFont="1" applyFill="1" applyBorder="1" applyAlignment="1">
      <alignment vertical="center"/>
    </xf>
    <xf numFmtId="166" fontId="21" fillId="0" borderId="3" xfId="13" applyNumberFormat="1" applyFont="1" applyBorder="1" applyAlignment="1">
      <alignment vertical="center"/>
    </xf>
    <xf numFmtId="166" fontId="21" fillId="2" borderId="1" xfId="13" applyNumberFormat="1" applyFont="1" applyFill="1" applyBorder="1" applyAlignment="1">
      <alignment vertical="center"/>
    </xf>
    <xf numFmtId="166" fontId="21" fillId="0" borderId="1" xfId="13" applyNumberFormat="1" applyFont="1" applyBorder="1" applyAlignment="1">
      <alignment vertical="center"/>
    </xf>
    <xf numFmtId="44" fontId="21" fillId="0" borderId="0" xfId="14" applyFont="1" applyAlignment="1">
      <alignment horizontal="center" vertical="center"/>
    </xf>
    <xf numFmtId="166" fontId="21" fillId="2" borderId="1" xfId="13" applyNumberFormat="1" applyFont="1" applyFill="1" applyBorder="1" applyAlignment="1">
      <alignment horizontal="right" vertical="center"/>
    </xf>
    <xf numFmtId="166" fontId="21" fillId="0" borderId="1" xfId="13" applyNumberFormat="1" applyFont="1" applyBorder="1" applyAlignment="1">
      <alignment horizontal="right" vertical="center"/>
    </xf>
    <xf numFmtId="166" fontId="21" fillId="2" borderId="4" xfId="13" applyNumberFormat="1" applyFont="1" applyFill="1" applyBorder="1" applyAlignment="1">
      <alignment horizontal="right" vertical="center"/>
    </xf>
    <xf numFmtId="166" fontId="21" fillId="0" borderId="4" xfId="13" applyNumberFormat="1" applyFont="1" applyBorder="1" applyAlignment="1">
      <alignment horizontal="right" vertical="center"/>
    </xf>
    <xf numFmtId="165" fontId="10" fillId="0" borderId="3" xfId="1" applyNumberFormat="1" applyFont="1" applyBorder="1" applyAlignment="1">
      <alignment horizontal="right" vertical="center"/>
    </xf>
    <xf numFmtId="165" fontId="10" fillId="2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9" fontId="3" fillId="0" borderId="0" xfId="0" quotePrefix="1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0" fontId="0" fillId="0" borderId="0" xfId="0"/>
    <xf numFmtId="0" fontId="16" fillId="0" borderId="0" xfId="9" applyFont="1" applyAlignment="1">
      <alignment horizontal="left" vertical="center"/>
    </xf>
    <xf numFmtId="0" fontId="21" fillId="0" borderId="0" xfId="9" applyFont="1" applyAlignment="1">
      <alignment horizontal="center" vertical="center"/>
    </xf>
    <xf numFmtId="166" fontId="23" fillId="0" borderId="0" xfId="9" applyNumberFormat="1" applyFont="1" applyAlignment="1">
      <alignment horizontal="centerContinuous" vertical="center"/>
    </xf>
    <xf numFmtId="166" fontId="21" fillId="0" borderId="0" xfId="9" applyNumberFormat="1" applyFont="1" applyAlignment="1">
      <alignment horizontal="centerContinuous" vertical="center"/>
    </xf>
    <xf numFmtId="166" fontId="23" fillId="0" borderId="0" xfId="9" applyNumberFormat="1" applyFont="1" applyAlignment="1">
      <alignment horizontal="right" vertical="center"/>
    </xf>
    <xf numFmtId="0" fontId="21" fillId="0" borderId="0" xfId="9" applyFont="1" applyAlignment="1">
      <alignment vertical="center"/>
    </xf>
    <xf numFmtId="166" fontId="21" fillId="0" borderId="0" xfId="9" applyNumberFormat="1" applyFont="1" applyAlignment="1">
      <alignment horizontal="right" vertical="center"/>
    </xf>
    <xf numFmtId="0" fontId="16" fillId="0" borderId="1" xfId="9" applyFont="1" applyBorder="1" applyAlignment="1">
      <alignment horizontal="left" vertical="center"/>
    </xf>
    <xf numFmtId="0" fontId="21" fillId="0" borderId="1" xfId="9" applyFont="1" applyBorder="1" applyAlignment="1">
      <alignment horizontal="center" vertical="center"/>
    </xf>
    <xf numFmtId="166" fontId="21" fillId="0" borderId="1" xfId="9" applyNumberFormat="1" applyFont="1" applyBorder="1" applyAlignment="1">
      <alignment horizontal="centerContinuous" vertical="center"/>
    </xf>
    <xf numFmtId="166" fontId="21" fillId="0" borderId="1" xfId="9" applyNumberFormat="1" applyFont="1" applyBorder="1" applyAlignment="1">
      <alignment horizontal="right" vertical="center"/>
    </xf>
    <xf numFmtId="0" fontId="16" fillId="0" borderId="0" xfId="9" applyFont="1" applyAlignment="1">
      <alignment vertical="center"/>
    </xf>
    <xf numFmtId="166" fontId="21" fillId="0" borderId="0" xfId="9" applyNumberFormat="1" applyFont="1" applyAlignment="1">
      <alignment vertical="center"/>
    </xf>
    <xf numFmtId="166" fontId="16" fillId="0" borderId="0" xfId="9" applyNumberFormat="1" applyFont="1" applyAlignment="1">
      <alignment horizontal="centerContinuous" vertical="center"/>
    </xf>
    <xf numFmtId="166" fontId="16" fillId="0" borderId="0" xfId="9" applyNumberFormat="1" applyFont="1" applyAlignment="1">
      <alignment horizontal="right" vertical="center"/>
    </xf>
    <xf numFmtId="166" fontId="16" fillId="0" borderId="0" xfId="9" applyNumberFormat="1" applyFont="1" applyAlignment="1">
      <alignment horizontal="center" vertical="center"/>
    </xf>
    <xf numFmtId="168" fontId="21" fillId="0" borderId="0" xfId="9" applyNumberFormat="1" applyFont="1" applyAlignment="1">
      <alignment vertical="center"/>
    </xf>
    <xf numFmtId="168" fontId="16" fillId="0" borderId="1" xfId="9" applyNumberFormat="1" applyFont="1" applyBorder="1" applyAlignment="1">
      <alignment horizontal="center" vertical="center"/>
    </xf>
    <xf numFmtId="166" fontId="16" fillId="0" borderId="1" xfId="9" applyNumberFormat="1" applyFont="1" applyBorder="1" applyAlignment="1">
      <alignment horizontal="right" vertical="center"/>
    </xf>
    <xf numFmtId="0" fontId="16" fillId="0" borderId="0" xfId="9" applyFont="1" applyAlignment="1">
      <alignment horizontal="justify" vertical="center"/>
    </xf>
    <xf numFmtId="166" fontId="21" fillId="2" borderId="0" xfId="9" applyNumberFormat="1" applyFont="1" applyFill="1" applyAlignment="1">
      <alignment vertical="center"/>
    </xf>
    <xf numFmtId="166" fontId="21" fillId="2" borderId="0" xfId="9" applyNumberFormat="1" applyFont="1" applyFill="1" applyAlignment="1">
      <alignment horizontal="right" vertical="center"/>
    </xf>
    <xf numFmtId="0" fontId="21" fillId="0" borderId="0" xfId="10" applyFont="1" applyAlignment="1">
      <alignment vertical="center"/>
    </xf>
    <xf numFmtId="166" fontId="21" fillId="2" borderId="0" xfId="11" applyNumberFormat="1" applyFont="1" applyFill="1" applyAlignment="1">
      <alignment vertical="center"/>
    </xf>
    <xf numFmtId="166" fontId="21" fillId="0" borderId="0" xfId="11" applyNumberFormat="1" applyFont="1" applyAlignment="1">
      <alignment vertical="center"/>
    </xf>
    <xf numFmtId="0" fontId="21" fillId="0" borderId="0" xfId="9" applyFont="1" applyAlignment="1">
      <alignment horizontal="left" vertical="center"/>
    </xf>
    <xf numFmtId="166" fontId="21" fillId="2" borderId="0" xfId="11" applyNumberFormat="1" applyFont="1" applyFill="1" applyAlignment="1">
      <alignment horizontal="right" vertical="center"/>
    </xf>
    <xf numFmtId="166" fontId="21" fillId="0" borderId="0" xfId="11" applyNumberFormat="1" applyFont="1" applyAlignment="1">
      <alignment horizontal="right" vertical="center"/>
    </xf>
    <xf numFmtId="0" fontId="10" fillId="0" borderId="0" xfId="9" applyFont="1" applyAlignment="1">
      <alignment vertical="center"/>
    </xf>
    <xf numFmtId="0" fontId="21" fillId="0" borderId="0" xfId="12" applyFont="1" applyAlignment="1">
      <alignment horizontal="center" vertical="center"/>
    </xf>
    <xf numFmtId="0" fontId="10" fillId="0" borderId="0" xfId="9" applyFont="1"/>
    <xf numFmtId="166" fontId="21" fillId="2" borderId="3" xfId="9" applyNumberFormat="1" applyFont="1" applyFill="1" applyBorder="1" applyAlignment="1">
      <alignment horizontal="right" vertical="center"/>
    </xf>
    <xf numFmtId="166" fontId="21" fillId="0" borderId="3" xfId="9" applyNumberFormat="1" applyFont="1" applyBorder="1" applyAlignment="1">
      <alignment horizontal="right" vertical="center"/>
    </xf>
    <xf numFmtId="0" fontId="21" fillId="0" borderId="3" xfId="9" applyFont="1" applyBorder="1" applyAlignment="1">
      <alignment vertical="center"/>
    </xf>
    <xf numFmtId="0" fontId="16" fillId="0" borderId="3" xfId="9" applyFont="1" applyBorder="1" applyAlignment="1">
      <alignment vertical="center"/>
    </xf>
    <xf numFmtId="0" fontId="21" fillId="0" borderId="3" xfId="9" applyFont="1" applyBorder="1" applyAlignment="1">
      <alignment horizontal="center" vertical="center"/>
    </xf>
    <xf numFmtId="166" fontId="21" fillId="0" borderId="3" xfId="9" applyNumberFormat="1" applyFont="1" applyBorder="1" applyAlignment="1">
      <alignment vertical="center"/>
    </xf>
    <xf numFmtId="0" fontId="16" fillId="0" borderId="2" xfId="9" applyFont="1" applyBorder="1" applyAlignment="1">
      <alignment horizontal="left" vertical="center"/>
    </xf>
    <xf numFmtId="0" fontId="21" fillId="0" borderId="2" xfId="9" applyFont="1" applyBorder="1" applyAlignment="1">
      <alignment horizontal="center" vertical="center"/>
    </xf>
    <xf numFmtId="166" fontId="21" fillId="0" borderId="2" xfId="9" applyNumberFormat="1" applyFont="1" applyBorder="1" applyAlignment="1">
      <alignment horizontal="centerContinuous" vertical="center"/>
    </xf>
    <xf numFmtId="166" fontId="21" fillId="0" borderId="2" xfId="9" applyNumberFormat="1" applyFont="1" applyBorder="1" applyAlignment="1">
      <alignment horizontal="right" vertical="center"/>
    </xf>
    <xf numFmtId="168" fontId="16" fillId="0" borderId="0" xfId="9" applyNumberFormat="1" applyFont="1" applyAlignment="1">
      <alignment horizontal="center" vertical="center"/>
    </xf>
    <xf numFmtId="166" fontId="16" fillId="2" borderId="0" xfId="9" applyNumberFormat="1" applyFont="1" applyFill="1" applyAlignment="1">
      <alignment horizontal="right" vertical="center"/>
    </xf>
    <xf numFmtId="166" fontId="21" fillId="2" borderId="3" xfId="9" applyNumberFormat="1" applyFont="1" applyFill="1" applyBorder="1" applyAlignment="1">
      <alignment vertical="center"/>
    </xf>
    <xf numFmtId="166" fontId="21" fillId="2" borderId="1" xfId="9" applyNumberFormat="1" applyFont="1" applyFill="1" applyBorder="1" applyAlignment="1">
      <alignment horizontal="right" vertical="center"/>
    </xf>
    <xf numFmtId="0" fontId="21" fillId="0" borderId="0" xfId="11" applyFont="1" applyAlignment="1">
      <alignment horizontal="center" vertical="center"/>
    </xf>
    <xf numFmtId="0" fontId="21" fillId="0" borderId="0" xfId="11" applyFont="1" applyAlignment="1">
      <alignment vertical="center"/>
    </xf>
    <xf numFmtId="166" fontId="21" fillId="2" borderId="3" xfId="11" applyNumberFormat="1" applyFont="1" applyFill="1" applyBorder="1" applyAlignment="1">
      <alignment horizontal="right" vertical="center"/>
    </xf>
    <xf numFmtId="166" fontId="21" fillId="0" borderId="3" xfId="11" applyNumberFormat="1" applyFont="1" applyBorder="1" applyAlignment="1">
      <alignment horizontal="right" vertical="center"/>
    </xf>
    <xf numFmtId="0" fontId="16" fillId="0" borderId="0" xfId="15" applyFont="1" applyAlignment="1">
      <alignment vertical="center"/>
    </xf>
    <xf numFmtId="0" fontId="21" fillId="0" borderId="0" xfId="15" applyFont="1" applyAlignment="1">
      <alignment vertical="center"/>
    </xf>
    <xf numFmtId="166" fontId="21" fillId="0" borderId="0" xfId="15" applyNumberFormat="1" applyFont="1" applyAlignment="1">
      <alignment horizontal="center" vertical="center"/>
    </xf>
    <xf numFmtId="166" fontId="21" fillId="2" borderId="0" xfId="15" applyNumberFormat="1" applyFont="1" applyFill="1" applyAlignment="1">
      <alignment horizontal="right" vertical="center"/>
    </xf>
    <xf numFmtId="166" fontId="21" fillId="0" borderId="0" xfId="15" applyNumberFormat="1" applyFont="1" applyAlignment="1">
      <alignment horizontal="right" vertical="center"/>
    </xf>
    <xf numFmtId="0" fontId="21" fillId="0" borderId="0" xfId="15" quotePrefix="1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7" fillId="0" borderId="0" xfId="12" applyFont="1" applyFill="1" applyAlignment="1">
      <alignment vertical="center"/>
    </xf>
    <xf numFmtId="0" fontId="21" fillId="0" borderId="0" xfId="9" applyFont="1" applyFill="1" applyAlignment="1">
      <alignment vertical="center"/>
    </xf>
    <xf numFmtId="0" fontId="21" fillId="0" borderId="0" xfId="11" applyFont="1" applyFill="1" applyAlignment="1">
      <alignment vertical="center"/>
    </xf>
    <xf numFmtId="0" fontId="28" fillId="0" borderId="0" xfId="12" applyFont="1" applyAlignment="1">
      <alignment horizontal="center" vertical="center"/>
    </xf>
    <xf numFmtId="0" fontId="0" fillId="0" borderId="0" xfId="0" applyFill="1"/>
    <xf numFmtId="0" fontId="26" fillId="0" borderId="0" xfId="0" applyFont="1" applyFill="1"/>
    <xf numFmtId="37" fontId="8" fillId="0" borderId="0" xfId="2" applyNumberFormat="1" applyFont="1" applyAlignment="1">
      <alignment horizontal="left" vertical="center"/>
    </xf>
    <xf numFmtId="37" fontId="8" fillId="0" borderId="0" xfId="2" applyNumberFormat="1" applyFont="1" applyAlignment="1">
      <alignment horizontal="center" vertical="center"/>
    </xf>
    <xf numFmtId="37" fontId="8" fillId="0" borderId="3" xfId="2" applyNumberFormat="1" applyFont="1" applyBorder="1" applyAlignment="1">
      <alignment horizontal="left" vertical="center"/>
    </xf>
    <xf numFmtId="37" fontId="8" fillId="0" borderId="3" xfId="2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vertical="center"/>
    </xf>
    <xf numFmtId="166" fontId="8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horizontal="right" vertical="center"/>
    </xf>
    <xf numFmtId="166" fontId="8" fillId="0" borderId="3" xfId="1" applyNumberFormat="1" applyFont="1" applyBorder="1" applyAlignment="1">
      <alignment horizontal="right" vertical="center"/>
    </xf>
    <xf numFmtId="166" fontId="8" fillId="2" borderId="0" xfId="1" applyNumberFormat="1" applyFont="1" applyFill="1" applyAlignment="1">
      <alignment horizontal="right" vertical="center"/>
    </xf>
    <xf numFmtId="166" fontId="10" fillId="0" borderId="3" xfId="1" applyNumberFormat="1" applyFont="1" applyBorder="1" applyAlignment="1">
      <alignment horizontal="right" vertical="center"/>
    </xf>
    <xf numFmtId="37" fontId="10" fillId="0" borderId="0" xfId="2" quotePrefix="1" applyNumberFormat="1" applyFont="1" applyAlignment="1">
      <alignment horizontal="center" vertical="center"/>
    </xf>
    <xf numFmtId="166" fontId="10" fillId="2" borderId="8" xfId="1" applyNumberFormat="1" applyFont="1" applyFill="1" applyBorder="1" applyAlignment="1">
      <alignment horizontal="right" vertical="center"/>
    </xf>
    <xf numFmtId="37" fontId="10" fillId="0" borderId="3" xfId="2" applyNumberFormat="1" applyFont="1" applyBorder="1" applyAlignment="1">
      <alignment vertical="center"/>
    </xf>
    <xf numFmtId="37" fontId="8" fillId="0" borderId="3" xfId="2" applyNumberFormat="1" applyFont="1" applyBorder="1" applyAlignment="1">
      <alignment vertical="center"/>
    </xf>
    <xf numFmtId="165" fontId="8" fillId="0" borderId="0" xfId="1" applyNumberFormat="1" applyFont="1" applyBorder="1" applyAlignment="1">
      <alignment horizontal="right" vertical="center"/>
    </xf>
    <xf numFmtId="37" fontId="10" fillId="0" borderId="0" xfId="7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166" fontId="10" fillId="0" borderId="7" xfId="1" applyNumberFormat="1" applyFont="1" applyBorder="1" applyAlignment="1">
      <alignment horizontal="right" vertical="center"/>
    </xf>
    <xf numFmtId="165" fontId="10" fillId="0" borderId="7" xfId="1" applyNumberFormat="1" applyFont="1" applyBorder="1" applyAlignment="1">
      <alignment horizontal="right" vertical="center"/>
    </xf>
    <xf numFmtId="166" fontId="8" fillId="0" borderId="7" xfId="1" applyNumberFormat="1" applyFont="1" applyBorder="1" applyAlignment="1">
      <alignment horizontal="right" vertical="center"/>
    </xf>
    <xf numFmtId="166" fontId="8" fillId="0" borderId="0" xfId="1" quotePrefix="1" applyNumberFormat="1" applyFont="1" applyAlignment="1">
      <alignment horizontal="right" vertical="center"/>
    </xf>
    <xf numFmtId="166" fontId="21" fillId="0" borderId="0" xfId="1" applyNumberFormat="1" applyFont="1" applyFill="1" applyAlignment="1">
      <alignment horizontal="right" vertical="center"/>
    </xf>
    <xf numFmtId="166" fontId="21" fillId="2" borderId="1" xfId="1" applyNumberFormat="1" applyFont="1" applyFill="1" applyBorder="1" applyAlignment="1">
      <alignment horizontal="right" vertical="center"/>
    </xf>
    <xf numFmtId="166" fontId="21" fillId="0" borderId="1" xfId="1" applyNumberFormat="1" applyFont="1" applyFill="1" applyBorder="1" applyAlignment="1">
      <alignment horizontal="right" vertical="center"/>
    </xf>
    <xf numFmtId="166" fontId="21" fillId="0" borderId="4" xfId="1" applyNumberFormat="1" applyFont="1" applyFill="1" applyBorder="1" applyAlignment="1">
      <alignment horizontal="right" vertical="center"/>
    </xf>
    <xf numFmtId="166" fontId="21" fillId="2" borderId="4" xfId="1" applyNumberFormat="1" applyFont="1" applyFill="1" applyBorder="1" applyAlignment="1">
      <alignment horizontal="right" vertical="center"/>
    </xf>
    <xf numFmtId="166" fontId="16" fillId="0" borderId="0" xfId="1" applyNumberFormat="1" applyFont="1" applyAlignment="1">
      <alignment horizontal="right" vertical="center"/>
    </xf>
    <xf numFmtId="171" fontId="21" fillId="2" borderId="8" xfId="1" applyNumberFormat="1" applyFont="1" applyFill="1" applyBorder="1" applyAlignment="1">
      <alignment horizontal="right" vertical="center"/>
    </xf>
    <xf numFmtId="171" fontId="21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vertical="center"/>
    </xf>
    <xf numFmtId="0" fontId="5" fillId="0" borderId="6" xfId="1" applyNumberFormat="1" applyFont="1" applyBorder="1" applyAlignment="1">
      <alignment vertical="center"/>
    </xf>
    <xf numFmtId="0" fontId="2" fillId="0" borderId="6" xfId="1" applyNumberFormat="1" applyFont="1" applyBorder="1" applyAlignment="1">
      <alignment vertical="center"/>
    </xf>
    <xf numFmtId="0" fontId="3" fillId="0" borderId="0" xfId="1" applyNumberFormat="1" applyFont="1" applyAlignment="1">
      <alignment vertical="center"/>
    </xf>
    <xf numFmtId="0" fontId="3" fillId="0" borderId="0" xfId="1" quotePrefix="1" applyNumberFormat="1" applyFont="1" applyAlignment="1">
      <alignment vertical="center"/>
    </xf>
    <xf numFmtId="0" fontId="3" fillId="0" borderId="3" xfId="1" applyNumberFormat="1" applyFont="1" applyBorder="1" applyAlignment="1">
      <alignment vertical="center"/>
    </xf>
    <xf numFmtId="166" fontId="26" fillId="0" borderId="0" xfId="0" applyNumberFormat="1" applyFont="1" applyFill="1"/>
    <xf numFmtId="3" fontId="29" fillId="0" borderId="0" xfId="0" applyNumberFormat="1" applyFont="1"/>
    <xf numFmtId="165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70" fontId="21" fillId="0" borderId="0" xfId="0" applyNumberFormat="1" applyFont="1" applyFill="1" applyBorder="1" applyAlignment="1">
      <alignment horizontal="right" vertical="center"/>
    </xf>
    <xf numFmtId="168" fontId="21" fillId="0" borderId="0" xfId="0" applyNumberFormat="1" applyFont="1" applyFill="1" applyBorder="1" applyAlignment="1">
      <alignment vertical="center"/>
    </xf>
    <xf numFmtId="170" fontId="10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left" vertical="center"/>
    </xf>
    <xf numFmtId="165" fontId="2" fillId="0" borderId="1" xfId="1" applyNumberFormat="1" applyFont="1" applyBorder="1" applyAlignment="1">
      <alignment horizontal="right" vertical="center"/>
    </xf>
    <xf numFmtId="0" fontId="10" fillId="0" borderId="0" xfId="9" applyFont="1" applyFill="1" applyAlignment="1">
      <alignment vertical="center"/>
    </xf>
    <xf numFmtId="3" fontId="21" fillId="0" borderId="0" xfId="9" applyNumberFormat="1" applyFont="1" applyAlignment="1">
      <alignment vertical="center"/>
    </xf>
    <xf numFmtId="170" fontId="28" fillId="0" borderId="0" xfId="12" applyNumberFormat="1" applyFont="1" applyFill="1" applyAlignment="1">
      <alignment horizontal="right" vertical="center"/>
    </xf>
    <xf numFmtId="0" fontId="3" fillId="0" borderId="0" xfId="0" applyFont="1"/>
    <xf numFmtId="165" fontId="10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5" fontId="10" fillId="0" borderId="3" xfId="1" applyNumberFormat="1" applyFont="1" applyFill="1" applyBorder="1" applyAlignment="1">
      <alignment horizontal="right" vertical="center"/>
    </xf>
    <xf numFmtId="166" fontId="10" fillId="0" borderId="3" xfId="1" applyNumberFormat="1" applyFont="1" applyFill="1" applyBorder="1" applyAlignment="1">
      <alignment horizontal="right" vertical="center"/>
    </xf>
    <xf numFmtId="165" fontId="10" fillId="0" borderId="7" xfId="1" applyNumberFormat="1" applyFont="1" applyFill="1" applyBorder="1" applyAlignment="1">
      <alignment horizontal="right" vertical="center"/>
    </xf>
    <xf numFmtId="166" fontId="10" fillId="0" borderId="7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3" xfId="1" applyNumberFormat="1" applyFont="1" applyFill="1" applyBorder="1" applyAlignment="1">
      <alignment horizontal="right" vertical="center"/>
    </xf>
    <xf numFmtId="166" fontId="10" fillId="0" borderId="8" xfId="1" applyNumberFormat="1" applyFont="1" applyFill="1" applyBorder="1" applyAlignment="1">
      <alignment horizontal="right" vertical="center"/>
    </xf>
    <xf numFmtId="165" fontId="21" fillId="0" borderId="0" xfId="1" applyNumberFormat="1" applyFont="1" applyFill="1" applyAlignment="1">
      <alignment horizontal="right" vertical="center"/>
    </xf>
    <xf numFmtId="166" fontId="21" fillId="0" borderId="3" xfId="1" applyNumberFormat="1" applyFont="1" applyFill="1" applyBorder="1" applyAlignment="1">
      <alignment horizontal="right" vertical="center"/>
    </xf>
    <xf numFmtId="166" fontId="21" fillId="0" borderId="6" xfId="1" applyNumberFormat="1" applyFont="1" applyFill="1" applyBorder="1" applyAlignment="1">
      <alignment horizontal="right" vertical="center"/>
    </xf>
    <xf numFmtId="166" fontId="21" fillId="0" borderId="5" xfId="1" applyNumberFormat="1" applyFont="1" applyFill="1" applyBorder="1" applyAlignment="1">
      <alignment horizontal="right" vertical="center"/>
    </xf>
    <xf numFmtId="171" fontId="21" fillId="0" borderId="0" xfId="1" applyNumberFormat="1" applyFont="1" applyFill="1" applyAlignment="1">
      <alignment horizontal="right" vertical="center"/>
    </xf>
    <xf numFmtId="171" fontId="21" fillId="0" borderId="8" xfId="1" applyNumberFormat="1" applyFont="1" applyFill="1" applyBorder="1" applyAlignment="1">
      <alignment horizontal="right" vertical="center"/>
    </xf>
    <xf numFmtId="37" fontId="21" fillId="0" borderId="0" xfId="2" applyNumberFormat="1" applyFont="1" applyAlignment="1">
      <alignment vertical="center"/>
    </xf>
    <xf numFmtId="166" fontId="21" fillId="2" borderId="0" xfId="1" applyNumberFormat="1" applyFont="1" applyFill="1" applyBorder="1" applyAlignment="1">
      <alignment horizontal="right" vertical="center"/>
    </xf>
    <xf numFmtId="166" fontId="28" fillId="2" borderId="0" xfId="0" quotePrefix="1" applyNumberFormat="1" applyFont="1" applyFill="1" applyBorder="1" applyAlignment="1">
      <alignment horizontal="right" vertical="center"/>
    </xf>
    <xf numFmtId="37" fontId="10" fillId="0" borderId="3" xfId="2" applyNumberFormat="1" applyFont="1" applyBorder="1" applyAlignment="1">
      <alignment horizontal="left" vertical="center"/>
    </xf>
    <xf numFmtId="166" fontId="3" fillId="0" borderId="0" xfId="0" applyNumberFormat="1" applyFont="1"/>
    <xf numFmtId="169" fontId="3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21" fillId="0" borderId="0" xfId="9" applyNumberFormat="1" applyFont="1" applyFill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71" fontId="21" fillId="0" borderId="0" xfId="1" applyNumberFormat="1" applyFont="1" applyFill="1" applyBorder="1" applyAlignment="1">
      <alignment horizontal="right" vertical="center"/>
    </xf>
    <xf numFmtId="165" fontId="5" fillId="0" borderId="3" xfId="1" quotePrefix="1" applyNumberFormat="1" applyFont="1" applyBorder="1" applyAlignment="1">
      <alignment horizontal="center" vertical="top"/>
    </xf>
    <xf numFmtId="167" fontId="5" fillId="0" borderId="3" xfId="2" applyNumberFormat="1" applyFont="1" applyBorder="1" applyAlignment="1">
      <alignment horizontal="center" vertical="top"/>
    </xf>
    <xf numFmtId="169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167" fontId="8" fillId="0" borderId="3" xfId="2" applyNumberFormat="1" applyFont="1" applyBorder="1" applyAlignment="1">
      <alignment horizontal="center" vertical="center"/>
    </xf>
    <xf numFmtId="165" fontId="16" fillId="0" borderId="3" xfId="1" applyNumberFormat="1" applyFont="1" applyBorder="1" applyAlignment="1">
      <alignment horizontal="center" vertical="center"/>
    </xf>
    <xf numFmtId="165" fontId="8" fillId="0" borderId="3" xfId="1" applyNumberFormat="1" applyFont="1" applyBorder="1" applyAlignment="1">
      <alignment horizontal="center" vertical="center"/>
    </xf>
    <xf numFmtId="165" fontId="8" fillId="0" borderId="3" xfId="1" quotePrefix="1" applyNumberFormat="1" applyFont="1" applyBorder="1" applyAlignment="1">
      <alignment horizontal="center" vertical="center"/>
    </xf>
    <xf numFmtId="165" fontId="2" fillId="0" borderId="6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9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right" vertical="center"/>
    </xf>
    <xf numFmtId="165" fontId="2" fillId="0" borderId="3" xfId="1" applyNumberFormat="1" applyFont="1" applyBorder="1" applyAlignment="1">
      <alignment horizontal="center" vertical="center"/>
    </xf>
    <xf numFmtId="38" fontId="16" fillId="0" borderId="3" xfId="0" applyNumberFormat="1" applyFont="1" applyBorder="1" applyAlignment="1">
      <alignment horizontal="center" vertical="top"/>
    </xf>
    <xf numFmtId="170" fontId="8" fillId="0" borderId="10" xfId="0" applyNumberFormat="1" applyFont="1" applyBorder="1" applyAlignment="1">
      <alignment horizontal="center" vertical="center"/>
    </xf>
    <xf numFmtId="166" fontId="8" fillId="0" borderId="10" xfId="0" applyNumberFormat="1" applyFont="1" applyBorder="1" applyAlignment="1">
      <alignment horizontal="center" vertical="center"/>
    </xf>
    <xf numFmtId="170" fontId="8" fillId="0" borderId="6" xfId="0" applyNumberFormat="1" applyFont="1" applyBorder="1" applyAlignment="1">
      <alignment horizontal="center" vertical="center"/>
    </xf>
    <xf numFmtId="166" fontId="16" fillId="0" borderId="1" xfId="9" applyNumberFormat="1" applyFont="1" applyBorder="1" applyAlignment="1">
      <alignment horizontal="center" vertical="center"/>
    </xf>
  </cellXfs>
  <cellStyles count="19">
    <cellStyle name="Comma" xfId="1" builtinId="3"/>
    <cellStyle name="Comma 10 2 2" xfId="3" xr:uid="{00000000-0005-0000-0000-000001000000}"/>
    <cellStyle name="Comma 10 2 2 2" xfId="16" xr:uid="{00000000-0005-0000-0000-000002000000}"/>
    <cellStyle name="Comma 3 10 2" xfId="13" xr:uid="{00000000-0005-0000-0000-000003000000}"/>
    <cellStyle name="Comma 3 10 2 2" xfId="17" xr:uid="{00000000-0005-0000-0000-000004000000}"/>
    <cellStyle name="Currency 4 2 3 2" xfId="14" xr:uid="{00000000-0005-0000-0000-000005000000}"/>
    <cellStyle name="Currency 4 2 3 2 2" xfId="18" xr:uid="{00000000-0005-0000-0000-000006000000}"/>
    <cellStyle name="Normal" xfId="0" builtinId="0"/>
    <cellStyle name="Normal 11" xfId="12" xr:uid="{00000000-0005-0000-0000-000008000000}"/>
    <cellStyle name="Normal 12 6" xfId="11" xr:uid="{00000000-0005-0000-0000-000009000000}"/>
    <cellStyle name="Normal 2 12" xfId="2" xr:uid="{00000000-0005-0000-0000-00000A000000}"/>
    <cellStyle name="Normal 2 4 27" xfId="6" xr:uid="{00000000-0005-0000-0000-00000B000000}"/>
    <cellStyle name="Normal 21 2 4 2" xfId="15" xr:uid="{00000000-0005-0000-0000-00000C000000}"/>
    <cellStyle name="Normal 3 11" xfId="9" xr:uid="{00000000-0005-0000-0000-00000D000000}"/>
    <cellStyle name="Normal 3 2 2 6" xfId="8" xr:uid="{00000000-0005-0000-0000-00000E000000}"/>
    <cellStyle name="Normal 3 2 20" xfId="7" xr:uid="{00000000-0005-0000-0000-00000F000000}"/>
    <cellStyle name="Normal 3 2 7" xfId="5" xr:uid="{00000000-0005-0000-0000-000010000000}"/>
    <cellStyle name="Normal 3 2 7 2" xfId="10" xr:uid="{00000000-0005-0000-0000-000011000000}"/>
    <cellStyle name="Normal 3 3 2 2" xfId="4" xr:uid="{00000000-0005-0000-0000-000012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/Local%20Settings/Temporary%20Internet%20Files/Content.IE5/FVTFJLKW/Documents%20and%20Settings/1793/&#12487;&#12473;&#12463;&#12488;&#12483;&#12503;/PYM&#20107;&#21069;&#35519;&#26619;&#36039;&#26009;(2005.12)/&#36899;&#32080;&#36039;&#26009;&#38306;&#20418;/&#36899;&#32080;&#38306;&#20418;/&#36899;&#32080;&#20381;&#38972;&#20107;&#38917;&#20182;/&#36899;&#32080;&#12510;&#12491;&#12517;&#12450;&#12523;/inputsheet%20&#20837;&#21147;&#26041;&#278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MYDOCS/PROJXLS/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Memo\Project%20Smile%20Greenlight\Memo%20backup\Memo%20Backup_15%20Aug%2020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_share\CHC\Bharti\Backup\SingTel%20v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CDB%20Update_Oct%2016\Back%20up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ee%20Kai%20Loon\Local%20Settings\Temporary%20Internet%20Files\OLK27D\True%20&amp;%20AIS%20share%20price%202007051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CHNOLOGY_SHARE\King%20Yuan\Jul%202007\Excel%20files\Comps_200707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domsri_vi/AppData/Local/Microsoft/Windows/Temporary%20Internet%20Files/Content.Outlook/LA3F3634/My%20Documents/charts/banpu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domsri_vi/AppData/Local/Microsoft/Windows/Temporary%20Internet%20Files/Content.Outlook/LA3F3634/Research/Krongpetch/price%20cha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psi\April00\Valuation\football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cmaint\scott%20d\0.&#32147;&#29702;\2002&#24180;&#20445;&#20462;&#37096;AOD\2002&#24180;3&#26376;&#20221;\2002.1&#26376;&#24288;&#21209;&#36027;&#2999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t%20Rujiratanakul/Desktop/Property%20perfect/Q1/PF/&#3585;&#3619;&#3629;&#3585;&#3591;&#3610;/FS%20Q1'19/CF%20Ver%20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\beshara\M%20&amp;%20A\Wheel\model_v53j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>
        <row r="1">
          <cell r="AC1" t="str">
            <v xml:space="preserve"> </v>
          </cell>
        </row>
        <row r="4">
          <cell r="B4" t="str">
            <v>Comparable Companies Analysis</v>
          </cell>
        </row>
        <row r="7">
          <cell r="B7" t="str">
            <v>Trading Multiples Comparison</v>
          </cell>
        </row>
        <row r="8">
          <cell r="B8" t="str">
            <v>(USD in Millions, Except Multiples and Per Share Data)</v>
          </cell>
        </row>
        <row r="10">
          <cell r="E10" t="str">
            <v>Share</v>
          </cell>
          <cell r="F10" t="str">
            <v>Equity</v>
          </cell>
          <cell r="G10" t="str">
            <v>Firm</v>
          </cell>
          <cell r="H10" t="str">
            <v>LT EPS</v>
          </cell>
          <cell r="J10" t="str">
            <v>FV / Revenue</v>
          </cell>
          <cell r="N10" t="str">
            <v>FV / EBITDA</v>
          </cell>
          <cell r="R10" t="str">
            <v>FV / EBIT</v>
          </cell>
          <cell r="V10" t="str">
            <v>Price / Earnings</v>
          </cell>
          <cell r="Z10" t="str">
            <v>Price / Earnings / Growth</v>
          </cell>
          <cell r="AD10" t="str">
            <v>Price /</v>
          </cell>
          <cell r="AF10" t="str">
            <v>EBITDA</v>
          </cell>
          <cell r="AJ10" t="str">
            <v>Earnings</v>
          </cell>
        </row>
        <row r="11">
          <cell r="B11" t="str">
            <v>Company</v>
          </cell>
          <cell r="E11" t="str">
            <v>Price (local)</v>
          </cell>
          <cell r="F11" t="str">
            <v>Value</v>
          </cell>
          <cell r="G11" t="str">
            <v>Value</v>
          </cell>
          <cell r="H11" t="str">
            <v>Growth</v>
          </cell>
          <cell r="J11">
            <v>2006</v>
          </cell>
          <cell r="K11">
            <v>2007</v>
          </cell>
          <cell r="L11">
            <v>2008</v>
          </cell>
          <cell r="N11">
            <v>2006</v>
          </cell>
          <cell r="O11">
            <v>2007</v>
          </cell>
          <cell r="P11">
            <v>2008</v>
          </cell>
          <cell r="R11">
            <v>2006</v>
          </cell>
          <cell r="S11">
            <v>2007</v>
          </cell>
          <cell r="T11">
            <v>2008</v>
          </cell>
          <cell r="V11">
            <v>2006</v>
          </cell>
          <cell r="W11">
            <v>2007</v>
          </cell>
          <cell r="X11">
            <v>2008</v>
          </cell>
          <cell r="Z11">
            <v>2006</v>
          </cell>
          <cell r="AA11">
            <v>2007</v>
          </cell>
          <cell r="AB11">
            <v>2008</v>
          </cell>
          <cell r="AD11" t="str">
            <v>LTM Book</v>
          </cell>
          <cell r="AF11">
            <v>2006</v>
          </cell>
          <cell r="AG11">
            <v>2007</v>
          </cell>
          <cell r="AH11">
            <v>2008</v>
          </cell>
          <cell r="AJ11">
            <v>2006</v>
          </cell>
          <cell r="AK11">
            <v>2007</v>
          </cell>
          <cell r="AL11">
            <v>2008</v>
          </cell>
        </row>
        <row r="14">
          <cell r="A14" t="str">
            <v>Z81-SG</v>
          </cell>
          <cell r="B14" t="str">
            <v>StarHub</v>
          </cell>
          <cell r="E14">
            <v>2.99</v>
          </cell>
          <cell r="F14">
            <v>4052.7078891257993</v>
          </cell>
          <cell r="G14">
            <v>4465.5010660980806</v>
          </cell>
          <cell r="N14">
            <v>11.782136056776872</v>
          </cell>
          <cell r="O14">
            <v>10.756226295828066</v>
          </cell>
          <cell r="P14">
            <v>10.127272727272727</v>
          </cell>
          <cell r="V14">
            <v>17.588235294117649</v>
          </cell>
          <cell r="W14">
            <v>16.611111111111114</v>
          </cell>
          <cell r="X14">
            <v>15.736842105263159</v>
          </cell>
          <cell r="Z14" t="str">
            <v>NA</v>
          </cell>
          <cell r="AA14" t="str">
            <v>NA</v>
          </cell>
          <cell r="AB14" t="str">
            <v>NA</v>
          </cell>
          <cell r="AD14">
            <v>11.408840940442621</v>
          </cell>
        </row>
        <row r="15">
          <cell r="A15" t="str">
            <v>M31-SG</v>
          </cell>
          <cell r="B15" t="str">
            <v>MobileOne</v>
          </cell>
          <cell r="E15">
            <v>2.12</v>
          </cell>
          <cell r="F15">
            <v>1245.1557749712974</v>
          </cell>
          <cell r="G15">
            <v>1453.7829686731179</v>
          </cell>
          <cell r="N15">
            <v>6.6805206210431116</v>
          </cell>
          <cell r="O15">
            <v>6.8874087233268781</v>
          </cell>
          <cell r="P15">
            <v>6.9565684557216159</v>
          </cell>
          <cell r="R15">
            <v>10.110236937983364</v>
          </cell>
          <cell r="S15">
            <v>10.453441586514623</v>
          </cell>
          <cell r="T15">
            <v>10.242208707914759</v>
          </cell>
          <cell r="V15">
            <v>11.532232464028779</v>
          </cell>
          <cell r="W15">
            <v>11.036120916957316</v>
          </cell>
          <cell r="X15">
            <v>11.525750173250929</v>
          </cell>
          <cell r="Z15" t="str">
            <v>NA</v>
          </cell>
          <cell r="AA15" t="str">
            <v>NA</v>
          </cell>
          <cell r="AB15" t="str">
            <v>NA</v>
          </cell>
          <cell r="AD15">
            <v>5.523737414563052</v>
          </cell>
        </row>
        <row r="16">
          <cell r="A16" t="str">
            <v>Z74-SG</v>
          </cell>
          <cell r="B16" t="str">
            <v>SingTel (1)</v>
          </cell>
          <cell r="E16">
            <v>3.52</v>
          </cell>
          <cell r="F16">
            <v>38323.372150237818</v>
          </cell>
          <cell r="G16">
            <v>42502.603965936578</v>
          </cell>
          <cell r="N16">
            <v>8.92468342380484</v>
          </cell>
          <cell r="O16">
            <v>8.0485269737826517</v>
          </cell>
          <cell r="P16">
            <v>7.3311020939069547</v>
          </cell>
          <cell r="V16">
            <v>12.606212722783333</v>
          </cell>
          <cell r="W16">
            <v>11.783701553059908</v>
          </cell>
          <cell r="X16">
            <v>11.285510162012331</v>
          </cell>
          <cell r="Z16" t="str">
            <v>NA</v>
          </cell>
          <cell r="AA16" t="str">
            <v>NA</v>
          </cell>
          <cell r="AB16" t="str">
            <v>NA</v>
          </cell>
          <cell r="AD16">
            <v>3.2848428226969713</v>
          </cell>
        </row>
        <row r="17">
          <cell r="A17" t="str">
            <v>3045-TW</v>
          </cell>
          <cell r="B17" t="str">
            <v>Taiwan Mobile</v>
          </cell>
          <cell r="E17">
            <v>38.700000000000003</v>
          </cell>
          <cell r="F17">
            <v>5860.8649633488822</v>
          </cell>
          <cell r="G17">
            <v>6569.6551735627309</v>
          </cell>
          <cell r="N17">
            <v>7.9867138586908997</v>
          </cell>
          <cell r="O17">
            <v>7.2895826003663435</v>
          </cell>
          <cell r="P17">
            <v>6.9347293739608649</v>
          </cell>
          <cell r="R17">
            <v>10.110236937983364</v>
          </cell>
          <cell r="S17">
            <v>10.453441586514623</v>
          </cell>
          <cell r="T17">
            <v>10.242208707914759</v>
          </cell>
          <cell r="V17">
            <v>12.183865794146135</v>
          </cell>
          <cell r="W17">
            <v>12.211460769958979</v>
          </cell>
          <cell r="X17">
            <v>11.416047902531123</v>
          </cell>
          <cell r="Z17" t="str">
            <v>NA</v>
          </cell>
          <cell r="AA17" t="str">
            <v>NA</v>
          </cell>
          <cell r="AB17" t="str">
            <v>NA</v>
          </cell>
          <cell r="AD17">
            <v>2.0820973520854009</v>
          </cell>
        </row>
        <row r="18">
          <cell r="A18" t="str">
            <v>4904-TW</v>
          </cell>
          <cell r="B18" t="str">
            <v>Far EasTone</v>
          </cell>
          <cell r="E18">
            <v>38.1</v>
          </cell>
          <cell r="F18">
            <v>4469.2694099472947</v>
          </cell>
          <cell r="G18">
            <v>4196.8142999939419</v>
          </cell>
          <cell r="N18">
            <v>4.738965342156825</v>
          </cell>
          <cell r="O18">
            <v>5.0590751085129453</v>
          </cell>
          <cell r="P18">
            <v>4.9492729150155874</v>
          </cell>
          <cell r="R18">
            <v>10.110236937983364</v>
          </cell>
          <cell r="S18">
            <v>10.453441586514623</v>
          </cell>
          <cell r="T18">
            <v>10.242208707914759</v>
          </cell>
          <cell r="V18">
            <v>1.1334795123610399</v>
          </cell>
          <cell r="W18">
            <v>12.386287636418608</v>
          </cell>
          <cell r="X18">
            <v>11.335365509522333</v>
          </cell>
          <cell r="Z18" t="str">
            <v>NA</v>
          </cell>
          <cell r="AA18" t="str">
            <v>NA</v>
          </cell>
          <cell r="AB18" t="str">
            <v>NA</v>
          </cell>
          <cell r="AD18">
            <v>1.9483983374761544</v>
          </cell>
        </row>
        <row r="19">
          <cell r="A19" t="str">
            <v>315-HK</v>
          </cell>
          <cell r="B19" t="str">
            <v>SmarTone</v>
          </cell>
          <cell r="E19">
            <v>8.5400000000000009</v>
          </cell>
          <cell r="F19">
            <v>637.00606056720869</v>
          </cell>
          <cell r="G19">
            <v>382.69404456638819</v>
          </cell>
          <cell r="N19">
            <v>3.5674287138250618</v>
          </cell>
          <cell r="O19">
            <v>3.4637197214969557</v>
          </cell>
          <cell r="P19">
            <v>3.4112691085714304</v>
          </cell>
          <cell r="R19">
            <v>10.110236937983364</v>
          </cell>
          <cell r="S19">
            <v>10.453441586514623</v>
          </cell>
          <cell r="T19">
            <v>10.242208707914759</v>
          </cell>
          <cell r="V19">
            <v>56.292686041241801</v>
          </cell>
          <cell r="W19">
            <v>40.475702403258666</v>
          </cell>
          <cell r="X19">
            <v>29.885067488721809</v>
          </cell>
          <cell r="Z19" t="str">
            <v>NA</v>
          </cell>
          <cell r="AA19" t="str">
            <v>NA</v>
          </cell>
          <cell r="AB19" t="str">
            <v>NA</v>
          </cell>
          <cell r="AD19">
            <v>1.4432666174137272</v>
          </cell>
        </row>
        <row r="20">
          <cell r="A20" t="str">
            <v>017670-KR</v>
          </cell>
          <cell r="B20" t="str">
            <v>SK Telecom</v>
          </cell>
          <cell r="E20">
            <v>204500</v>
          </cell>
          <cell r="F20">
            <v>20163.885320906476</v>
          </cell>
          <cell r="G20">
            <v>20161.757555186719</v>
          </cell>
          <cell r="N20">
            <v>4.4777967689319462</v>
          </cell>
          <cell r="O20">
            <v>4.3820177884425942</v>
          </cell>
          <cell r="P20">
            <v>4.189705046676985</v>
          </cell>
          <cell r="V20">
            <v>12.896928079700578</v>
          </cell>
          <cell r="W20">
            <v>11.919519379320754</v>
          </cell>
          <cell r="X20">
            <v>10.638246316654502</v>
          </cell>
          <cell r="Z20" t="str">
            <v>NA</v>
          </cell>
          <cell r="AA20" t="str">
            <v>NA</v>
          </cell>
          <cell r="AB20" t="str">
            <v>NA</v>
          </cell>
          <cell r="AD20">
            <v>1.5887802885106352</v>
          </cell>
        </row>
        <row r="21">
          <cell r="A21" t="str">
            <v>532822-IN</v>
          </cell>
          <cell r="B21" t="str">
            <v>Idea Cellular</v>
          </cell>
          <cell r="E21">
            <v>116.75</v>
          </cell>
          <cell r="F21">
            <v>7473.3627138268148</v>
          </cell>
          <cell r="G21">
            <v>8101.2956747206699</v>
          </cell>
          <cell r="N21">
            <v>24.053625902298517</v>
          </cell>
          <cell r="O21">
            <v>15.965213091597905</v>
          </cell>
          <cell r="P21">
            <v>11.337426968057699</v>
          </cell>
          <cell r="R21">
            <v>10.110236937983364</v>
          </cell>
          <cell r="S21">
            <v>10.453441586514623</v>
          </cell>
          <cell r="T21">
            <v>10.242208707914759</v>
          </cell>
          <cell r="V21">
            <v>71.487641939096477</v>
          </cell>
          <cell r="W21">
            <v>38.043362798290303</v>
          </cell>
          <cell r="X21">
            <v>27.498326322440377</v>
          </cell>
          <cell r="Z21" t="str">
            <v>NA</v>
          </cell>
          <cell r="AA21" t="str">
            <v>NA</v>
          </cell>
          <cell r="AB21" t="str">
            <v>NA</v>
          </cell>
          <cell r="AD21">
            <v>50.248326521278194</v>
          </cell>
        </row>
        <row r="22">
          <cell r="A22" t="str">
            <v>532454-IN</v>
          </cell>
          <cell r="B22" t="str">
            <v>Bharti Airtel</v>
          </cell>
          <cell r="E22">
            <v>874.95</v>
          </cell>
          <cell r="F22">
            <v>40405.795307262568</v>
          </cell>
          <cell r="G22">
            <v>41346.601719698803</v>
          </cell>
          <cell r="N22">
            <v>25.608344906866588</v>
          </cell>
          <cell r="O22">
            <v>16.273188133253917</v>
          </cell>
          <cell r="P22">
            <v>11.838602049540848</v>
          </cell>
          <cell r="R22">
            <v>10.110236937983364</v>
          </cell>
          <cell r="S22">
            <v>10.453441586514623</v>
          </cell>
          <cell r="T22">
            <v>10.242208707914759</v>
          </cell>
          <cell r="V22">
            <v>44.276932812875373</v>
          </cell>
          <cell r="W22">
            <v>27.684169807453731</v>
          </cell>
          <cell r="X22">
            <v>20.560194304382453</v>
          </cell>
          <cell r="Z22" t="str">
            <v>NA</v>
          </cell>
          <cell r="AA22" t="str">
            <v>NA</v>
          </cell>
          <cell r="AB22" t="str">
            <v>NA</v>
          </cell>
          <cell r="AD22">
            <v>19.686118434423534</v>
          </cell>
        </row>
        <row r="23">
          <cell r="A23" t="str">
            <v>DIALN-LK</v>
          </cell>
          <cell r="B23" t="str">
            <v>Dialog Telekom</v>
          </cell>
          <cell r="E23">
            <v>22</v>
          </cell>
          <cell r="F23">
            <v>1446.9700450487155</v>
          </cell>
          <cell r="G23">
            <v>1516.461169937998</v>
          </cell>
          <cell r="N23">
            <v>12.345887110954326</v>
          </cell>
          <cell r="O23">
            <v>9.5428608263753407</v>
          </cell>
          <cell r="P23">
            <v>7.8288200688646015</v>
          </cell>
          <cell r="R23">
            <v>10.1902369379834</v>
          </cell>
          <cell r="S23">
            <v>10.453441586514623</v>
          </cell>
          <cell r="T23">
            <v>10.242208707914759</v>
          </cell>
          <cell r="V23">
            <v>16.14434682588303</v>
          </cell>
          <cell r="W23">
            <v>11.617331680130849</v>
          </cell>
          <cell r="X23" t="str">
            <v>NA</v>
          </cell>
          <cell r="Z23" t="str">
            <v>NA</v>
          </cell>
          <cell r="AA23" t="str">
            <v>NA</v>
          </cell>
          <cell r="AB23" t="str">
            <v>NA</v>
          </cell>
          <cell r="AD23">
            <v>8.4840083429161979</v>
          </cell>
        </row>
        <row r="24">
          <cell r="A24" t="str">
            <v>6947-MY</v>
          </cell>
          <cell r="B24" t="str">
            <v>DiGi</v>
          </cell>
          <cell r="E24">
            <v>20.200000000000003</v>
          </cell>
          <cell r="F24">
            <v>4336.0045792787641</v>
          </cell>
          <cell r="G24">
            <v>4133.0904407555818</v>
          </cell>
          <cell r="N24">
            <v>8.5895501569980617</v>
          </cell>
          <cell r="O24">
            <v>7.3843154111348062</v>
          </cell>
          <cell r="P24">
            <v>6.4879430036765529</v>
          </cell>
          <cell r="R24">
            <v>10.1902369379834</v>
          </cell>
          <cell r="S24">
            <v>10.453441586514623</v>
          </cell>
          <cell r="T24">
            <v>10.242208707914759</v>
          </cell>
          <cell r="V24">
            <v>18.709408918522069</v>
          </cell>
          <cell r="W24">
            <v>15.830470593789972</v>
          </cell>
          <cell r="X24">
            <v>13.335738802444371</v>
          </cell>
          <cell r="Z24" t="str">
            <v>NA</v>
          </cell>
          <cell r="AA24" t="str">
            <v>NA</v>
          </cell>
          <cell r="AB24" t="str">
            <v>NA</v>
          </cell>
          <cell r="AD24">
            <v>8.9681136726840656</v>
          </cell>
        </row>
        <row r="25">
          <cell r="A25" t="str">
            <v>941-HK</v>
          </cell>
          <cell r="B25" t="str">
            <v>China Mobile</v>
          </cell>
          <cell r="E25">
            <v>99.95</v>
          </cell>
          <cell r="F25">
            <v>260943.46439316339</v>
          </cell>
          <cell r="G25">
            <v>245532.6260420749</v>
          </cell>
          <cell r="N25">
            <v>11.627002448312002</v>
          </cell>
          <cell r="O25">
            <v>10.055875762548196</v>
          </cell>
          <cell r="P25">
            <v>8.8454087802110717</v>
          </cell>
          <cell r="R25">
            <v>10.1902369379834</v>
          </cell>
          <cell r="S25">
            <v>10.453441586514623</v>
          </cell>
          <cell r="T25">
            <v>10.242208707914759</v>
          </cell>
          <cell r="V25">
            <v>29.772747417097332</v>
          </cell>
          <cell r="W25">
            <v>25.065194375408389</v>
          </cell>
          <cell r="X25">
            <v>19.54922595436577</v>
          </cell>
          <cell r="Z25" t="str">
            <v>NA</v>
          </cell>
          <cell r="AA25" t="str">
            <v>NA</v>
          </cell>
          <cell r="AB25" t="str">
            <v>NA</v>
          </cell>
          <cell r="AD25">
            <v>6.2452511001691091</v>
          </cell>
        </row>
        <row r="26">
          <cell r="A26" t="str">
            <v>4863-MY</v>
          </cell>
          <cell r="B26" t="str">
            <v>Telekom Malaysia (1)</v>
          </cell>
          <cell r="E26">
            <v>9.75</v>
          </cell>
          <cell r="F26">
            <v>9481.1547166571272</v>
          </cell>
          <cell r="G26">
            <v>11659.431763022325</v>
          </cell>
          <cell r="N26">
            <v>5.582773235943046</v>
          </cell>
          <cell r="O26">
            <v>5.1908558313016169</v>
          </cell>
          <cell r="P26">
            <v>4.7819304567994632</v>
          </cell>
          <cell r="V26">
            <v>16.036184210526315</v>
          </cell>
          <cell r="W26">
            <v>15.015410431228727</v>
          </cell>
          <cell r="X26">
            <v>13.94945575661848</v>
          </cell>
          <cell r="Z26" t="str">
            <v>NA</v>
          </cell>
          <cell r="AA26" t="str">
            <v>NA</v>
          </cell>
          <cell r="AB26" t="str">
            <v>NA</v>
          </cell>
          <cell r="AD26">
            <v>1.7258520948697393</v>
          </cell>
        </row>
        <row r="27">
          <cell r="A27" t="str">
            <v>GLO-PH</v>
          </cell>
          <cell r="B27" t="str">
            <v>Globe Telecom</v>
          </cell>
          <cell r="E27">
            <v>1310</v>
          </cell>
          <cell r="F27">
            <v>3721.5848620053498</v>
          </cell>
          <cell r="G27">
            <v>4211.8551669812723</v>
          </cell>
          <cell r="N27">
            <v>5.2832861497848729</v>
          </cell>
          <cell r="O27">
            <v>4.8793162642575485</v>
          </cell>
          <cell r="P27">
            <v>4.6924453396428856</v>
          </cell>
          <cell r="R27">
            <v>18.1902369379834</v>
          </cell>
          <cell r="S27">
            <v>18.4534415865146</v>
          </cell>
          <cell r="T27">
            <v>18.242208707914799</v>
          </cell>
          <cell r="V27">
            <v>14.149423540172634</v>
          </cell>
          <cell r="W27">
            <v>13.76540504621545</v>
          </cell>
          <cell r="X27">
            <v>12.733220993974619</v>
          </cell>
          <cell r="Z27" t="str">
            <v>NA</v>
          </cell>
          <cell r="AA27" t="str">
            <v>NA</v>
          </cell>
          <cell r="AB27" t="str">
            <v>NA</v>
          </cell>
          <cell r="AD27">
            <v>3.1952452765930981</v>
          </cell>
        </row>
        <row r="28">
          <cell r="A28" t="str">
            <v>ISAT-ID</v>
          </cell>
          <cell r="B28" t="str">
            <v>Indosat</v>
          </cell>
          <cell r="E28">
            <v>7350</v>
          </cell>
          <cell r="F28">
            <v>4251.9171067216603</v>
          </cell>
          <cell r="G28">
            <v>5195.3597889994671</v>
          </cell>
          <cell r="N28">
            <v>6.9215718002743918</v>
          </cell>
          <cell r="O28">
            <v>5.5669216832281245</v>
          </cell>
          <cell r="P28">
            <v>4.858929062582809</v>
          </cell>
          <cell r="R28">
            <v>18.150236937983401</v>
          </cell>
          <cell r="S28">
            <v>18.4534415865146</v>
          </cell>
          <cell r="T28">
            <v>18.242208707914799</v>
          </cell>
          <cell r="V28">
            <v>24.408383977544908</v>
          </cell>
          <cell r="W28">
            <v>20.160106054500773</v>
          </cell>
          <cell r="X28">
            <v>16.360611467392886</v>
          </cell>
          <cell r="Z28" t="str">
            <v>NA</v>
          </cell>
          <cell r="AA28" t="str">
            <v>NA</v>
          </cell>
          <cell r="AB28" t="str">
            <v>NA</v>
          </cell>
          <cell r="AD28">
            <v>2.6789731739617637</v>
          </cell>
        </row>
        <row r="29">
          <cell r="A29" t="str">
            <v>762-HK</v>
          </cell>
          <cell r="B29" t="str">
            <v>China Unicom</v>
          </cell>
          <cell r="E29">
            <v>13.9</v>
          </cell>
          <cell r="F29">
            <v>22914.326193565867</v>
          </cell>
          <cell r="G29">
            <v>24132.819877414207</v>
          </cell>
          <cell r="N29">
            <v>5.7546588069903315</v>
          </cell>
          <cell r="O29">
            <v>5.1875253699856056</v>
          </cell>
          <cell r="P29">
            <v>4.7129332833762483</v>
          </cell>
          <cell r="R29">
            <v>18.150236937983401</v>
          </cell>
          <cell r="S29">
            <v>18.4534415865146</v>
          </cell>
          <cell r="T29">
            <v>18.242208707914799</v>
          </cell>
          <cell r="V29">
            <v>46.398786727798651</v>
          </cell>
          <cell r="W29">
            <v>24.114918358483887</v>
          </cell>
          <cell r="X29">
            <v>19.883527095621453</v>
          </cell>
          <cell r="Z29" t="str">
            <v>NA</v>
          </cell>
          <cell r="AA29" t="str">
            <v>NA</v>
          </cell>
          <cell r="AB29" t="str">
            <v>NA</v>
          </cell>
          <cell r="AD29">
            <v>2.2157877841779232</v>
          </cell>
        </row>
        <row r="30">
          <cell r="A30" t="str">
            <v>TRUE-TH</v>
          </cell>
          <cell r="B30" t="str">
            <v>True Corp. PCL</v>
          </cell>
          <cell r="E30" t="str">
            <v>#Calc</v>
          </cell>
          <cell r="F30" t="e">
            <v>#VALUE!</v>
          </cell>
          <cell r="G30" t="e">
            <v>#VALUE!</v>
          </cell>
          <cell r="H30" t="str">
            <v>#Calc</v>
          </cell>
          <cell r="J30" t="str">
            <v>NA</v>
          </cell>
          <cell r="K30" t="str">
            <v>NA</v>
          </cell>
          <cell r="L30" t="str">
            <v>NA</v>
          </cell>
          <cell r="N30" t="str">
            <v>NA</v>
          </cell>
          <cell r="O30" t="str">
            <v>NA</v>
          </cell>
          <cell r="P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V30" t="str">
            <v>NA</v>
          </cell>
          <cell r="W30" t="str">
            <v>NA</v>
          </cell>
          <cell r="X30" t="str">
            <v>NA</v>
          </cell>
          <cell r="Z30" t="str">
            <v>NA</v>
          </cell>
          <cell r="AA30" t="str">
            <v>NA</v>
          </cell>
          <cell r="AB30" t="str">
            <v>NA</v>
          </cell>
          <cell r="AD30" t="str">
            <v>NA</v>
          </cell>
        </row>
        <row r="31">
          <cell r="A31" t="e">
            <v>#REF!</v>
          </cell>
          <cell r="B31">
            <v>0</v>
          </cell>
          <cell r="E31" t="e">
            <v>#VALUE!</v>
          </cell>
          <cell r="F31" t="e">
            <v>#VALUE!</v>
          </cell>
          <cell r="G31" t="e">
            <v>#VALUE!</v>
          </cell>
          <cell r="H31" t="e">
            <v>#VALUE!</v>
          </cell>
          <cell r="J31" t="str">
            <v>NA</v>
          </cell>
          <cell r="K31" t="str">
            <v>NA</v>
          </cell>
          <cell r="L31" t="str">
            <v>NA</v>
          </cell>
          <cell r="N31" t="str">
            <v>NA</v>
          </cell>
          <cell r="O31" t="str">
            <v>NA</v>
          </cell>
          <cell r="P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V31" t="str">
            <v>NA</v>
          </cell>
          <cell r="W31" t="str">
            <v>NA</v>
          </cell>
          <cell r="X31" t="str">
            <v>NA</v>
          </cell>
          <cell r="Z31" t="str">
            <v>NA</v>
          </cell>
          <cell r="AA31" t="str">
            <v>NA</v>
          </cell>
          <cell r="AB31" t="str">
            <v>NA</v>
          </cell>
          <cell r="AD31" t="str">
            <v>NA</v>
          </cell>
        </row>
        <row r="32">
          <cell r="A32" t="e">
            <v>#REF!</v>
          </cell>
          <cell r="B32">
            <v>0</v>
          </cell>
          <cell r="E32" t="e">
            <v>#VALUE!</v>
          </cell>
          <cell r="F32" t="e">
            <v>#VALUE!</v>
          </cell>
          <cell r="G32" t="e">
            <v>#VALUE!</v>
          </cell>
          <cell r="H32" t="e">
            <v>#VALUE!</v>
          </cell>
          <cell r="J32" t="str">
            <v>NA</v>
          </cell>
          <cell r="K32" t="str">
            <v>NA</v>
          </cell>
          <cell r="L32" t="str">
            <v>NA</v>
          </cell>
          <cell r="N32" t="str">
            <v>NA</v>
          </cell>
          <cell r="O32" t="str">
            <v>NA</v>
          </cell>
          <cell r="P32" t="str">
            <v>NA</v>
          </cell>
          <cell r="R32" t="str">
            <v>NA</v>
          </cell>
          <cell r="S32" t="str">
            <v>NA</v>
          </cell>
          <cell r="T32" t="str">
            <v>NA</v>
          </cell>
          <cell r="V32" t="str">
            <v>NA</v>
          </cell>
          <cell r="W32" t="str">
            <v>NA</v>
          </cell>
          <cell r="X32" t="str">
            <v>NA</v>
          </cell>
          <cell r="Z32" t="str">
            <v>NA</v>
          </cell>
          <cell r="AA32" t="str">
            <v>NA</v>
          </cell>
          <cell r="AB32" t="str">
            <v>NA</v>
          </cell>
          <cell r="AD32" t="str">
            <v>NA</v>
          </cell>
        </row>
        <row r="33">
          <cell r="A33" t="e">
            <v>#REF!</v>
          </cell>
          <cell r="B33">
            <v>0</v>
          </cell>
          <cell r="E33" t="e">
            <v>#VALUE!</v>
          </cell>
          <cell r="F33" t="e">
            <v>#VALUE!</v>
          </cell>
          <cell r="G33" t="e">
            <v>#VALUE!</v>
          </cell>
          <cell r="H33" t="e">
            <v>#VALUE!</v>
          </cell>
          <cell r="J33" t="str">
            <v>NA</v>
          </cell>
          <cell r="K33" t="str">
            <v>NA</v>
          </cell>
          <cell r="L33" t="str">
            <v>NA</v>
          </cell>
          <cell r="N33" t="str">
            <v>NA</v>
          </cell>
          <cell r="O33" t="str">
            <v>NA</v>
          </cell>
          <cell r="P33" t="str">
            <v>NA</v>
          </cell>
          <cell r="R33" t="str">
            <v>NA</v>
          </cell>
          <cell r="S33" t="str">
            <v>NA</v>
          </cell>
          <cell r="T33" t="str">
            <v>NA</v>
          </cell>
          <cell r="V33" t="str">
            <v>NA</v>
          </cell>
          <cell r="W33" t="str">
            <v>NA</v>
          </cell>
          <cell r="X33" t="str">
            <v>NA</v>
          </cell>
          <cell r="Z33" t="str">
            <v>NA</v>
          </cell>
          <cell r="AA33" t="str">
            <v>NA</v>
          </cell>
          <cell r="AB33" t="str">
            <v>NA</v>
          </cell>
          <cell r="AD33" t="str">
            <v>NA</v>
          </cell>
        </row>
        <row r="34">
          <cell r="A34" t="e">
            <v>#REF!</v>
          </cell>
          <cell r="B34">
            <v>0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J34" t="str">
            <v>NA</v>
          </cell>
          <cell r="K34" t="str">
            <v>NA</v>
          </cell>
          <cell r="L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V34" t="str">
            <v>NA</v>
          </cell>
          <cell r="W34" t="str">
            <v>NA</v>
          </cell>
          <cell r="X34" t="str">
            <v>NA</v>
          </cell>
          <cell r="Z34" t="str">
            <v>NA</v>
          </cell>
          <cell r="AA34" t="str">
            <v>NA</v>
          </cell>
          <cell r="AB34" t="str">
            <v>NA</v>
          </cell>
          <cell r="AD34" t="str">
            <v>NA</v>
          </cell>
        </row>
        <row r="35">
          <cell r="A35" t="e">
            <v>#REF!</v>
          </cell>
          <cell r="B35">
            <v>0</v>
          </cell>
          <cell r="E35" t="e">
            <v>#VALUE!</v>
          </cell>
          <cell r="F35" t="e">
            <v>#VALUE!</v>
          </cell>
          <cell r="G35" t="e">
            <v>#VALUE!</v>
          </cell>
          <cell r="H35" t="e">
            <v>#VALUE!</v>
          </cell>
          <cell r="J35" t="str">
            <v>NA</v>
          </cell>
          <cell r="K35" t="str">
            <v>NA</v>
          </cell>
          <cell r="L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V35" t="str">
            <v>NA</v>
          </cell>
          <cell r="W35" t="str">
            <v>NA</v>
          </cell>
          <cell r="X35" t="str">
            <v>NA</v>
          </cell>
          <cell r="Z35" t="str">
            <v>NA</v>
          </cell>
          <cell r="AA35" t="str">
            <v>NA</v>
          </cell>
          <cell r="AB35" t="str">
            <v>NA</v>
          </cell>
          <cell r="AD35" t="str">
            <v>NA</v>
          </cell>
        </row>
        <row r="36">
          <cell r="A36" t="e">
            <v>#REF!</v>
          </cell>
          <cell r="B36">
            <v>0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J36" t="str">
            <v>NA</v>
          </cell>
          <cell r="K36" t="str">
            <v>NA</v>
          </cell>
          <cell r="L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V36" t="str">
            <v>NA</v>
          </cell>
          <cell r="W36" t="str">
            <v>NA</v>
          </cell>
          <cell r="X36" t="str">
            <v>NA</v>
          </cell>
          <cell r="Z36" t="str">
            <v>NA</v>
          </cell>
          <cell r="AA36" t="str">
            <v>NA</v>
          </cell>
          <cell r="AB36" t="str">
            <v>NA</v>
          </cell>
          <cell r="AD36" t="str">
            <v>NA</v>
          </cell>
        </row>
        <row r="37">
          <cell r="A37" t="e">
            <v>#REF!</v>
          </cell>
          <cell r="B37">
            <v>0</v>
          </cell>
          <cell r="E37" t="e">
            <v>#VALUE!</v>
          </cell>
          <cell r="F37" t="e">
            <v>#VALUE!</v>
          </cell>
          <cell r="G37" t="e">
            <v>#VALUE!</v>
          </cell>
          <cell r="H37" t="e">
            <v>#VALUE!</v>
          </cell>
          <cell r="J37" t="str">
            <v>NA</v>
          </cell>
          <cell r="K37" t="str">
            <v>NA</v>
          </cell>
          <cell r="L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V37" t="str">
            <v>NA</v>
          </cell>
          <cell r="W37" t="str">
            <v>NA</v>
          </cell>
          <cell r="X37" t="str">
            <v>NA</v>
          </cell>
          <cell r="Z37" t="str">
            <v>NA</v>
          </cell>
          <cell r="AA37" t="str">
            <v>NA</v>
          </cell>
          <cell r="AB37" t="str">
            <v>NA</v>
          </cell>
          <cell r="AD37" t="str">
            <v>NA</v>
          </cell>
        </row>
        <row r="38">
          <cell r="A38" t="e">
            <v>#REF!</v>
          </cell>
          <cell r="B38">
            <v>0</v>
          </cell>
          <cell r="E38" t="e">
            <v>#VALUE!</v>
          </cell>
          <cell r="F38" t="e">
            <v>#VALUE!</v>
          </cell>
          <cell r="G38" t="e">
            <v>#VALUE!</v>
          </cell>
          <cell r="H38" t="e">
            <v>#VALUE!</v>
          </cell>
          <cell r="J38" t="str">
            <v>NA</v>
          </cell>
          <cell r="K38" t="str">
            <v>NA</v>
          </cell>
          <cell r="L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V38" t="str">
            <v>NA</v>
          </cell>
          <cell r="W38" t="str">
            <v>NA</v>
          </cell>
          <cell r="X38" t="str">
            <v>NA</v>
          </cell>
          <cell r="Z38" t="str">
            <v>NA</v>
          </cell>
          <cell r="AA38" t="str">
            <v>NA</v>
          </cell>
          <cell r="AB38" t="str">
            <v>NA</v>
          </cell>
          <cell r="AD38" t="str">
            <v>NA</v>
          </cell>
        </row>
        <row r="39">
          <cell r="A39" t="e">
            <v>#REF!</v>
          </cell>
          <cell r="B39">
            <v>0</v>
          </cell>
          <cell r="E39" t="e">
            <v>#VALUE!</v>
          </cell>
          <cell r="F39" t="e">
            <v>#VALUE!</v>
          </cell>
          <cell r="G39" t="e">
            <v>#VALUE!</v>
          </cell>
          <cell r="H39" t="e">
            <v>#VALUE!</v>
          </cell>
          <cell r="J39" t="str">
            <v>NA</v>
          </cell>
          <cell r="K39" t="str">
            <v>NA</v>
          </cell>
          <cell r="L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V39" t="str">
            <v>NA</v>
          </cell>
          <cell r="W39" t="str">
            <v>NA</v>
          </cell>
          <cell r="X39" t="str">
            <v>NA</v>
          </cell>
          <cell r="Z39" t="str">
            <v>NA</v>
          </cell>
          <cell r="AA39" t="str">
            <v>NA</v>
          </cell>
          <cell r="AB39" t="str">
            <v>NA</v>
          </cell>
          <cell r="AD39" t="str">
            <v>NA</v>
          </cell>
        </row>
        <row r="40">
          <cell r="A40" t="e">
            <v>#REF!</v>
          </cell>
          <cell r="B40">
            <v>0</v>
          </cell>
          <cell r="E40" t="e">
            <v>#VALUE!</v>
          </cell>
          <cell r="F40" t="e">
            <v>#VALUE!</v>
          </cell>
          <cell r="G40" t="e">
            <v>#VALUE!</v>
          </cell>
          <cell r="H40" t="e">
            <v>#VALUE!</v>
          </cell>
          <cell r="J40" t="str">
            <v>NA</v>
          </cell>
          <cell r="K40" t="str">
            <v>NA</v>
          </cell>
          <cell r="L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V40" t="str">
            <v>NA</v>
          </cell>
          <cell r="W40" t="str">
            <v>NA</v>
          </cell>
          <cell r="X40" t="str">
            <v>NA</v>
          </cell>
          <cell r="Z40" t="str">
            <v>NA</v>
          </cell>
          <cell r="AA40" t="str">
            <v>NA</v>
          </cell>
          <cell r="AB40" t="str">
            <v>NA</v>
          </cell>
          <cell r="AD40" t="str">
            <v>NA</v>
          </cell>
        </row>
        <row r="41">
          <cell r="A41" t="e">
            <v>#REF!</v>
          </cell>
          <cell r="B41">
            <v>0</v>
          </cell>
          <cell r="E41" t="e">
            <v>#VALUE!</v>
          </cell>
          <cell r="F41" t="e">
            <v>#VALUE!</v>
          </cell>
          <cell r="G41" t="e">
            <v>#VALUE!</v>
          </cell>
          <cell r="H41" t="e">
            <v>#VALUE!</v>
          </cell>
          <cell r="J41" t="str">
            <v>NA</v>
          </cell>
          <cell r="K41" t="str">
            <v>NA</v>
          </cell>
          <cell r="L41" t="str">
            <v>NA</v>
          </cell>
          <cell r="N41" t="str">
            <v>NA</v>
          </cell>
          <cell r="O41" t="str">
            <v>NA</v>
          </cell>
          <cell r="P41" t="str">
            <v>NA</v>
          </cell>
          <cell r="R41" t="str">
            <v>NA</v>
          </cell>
          <cell r="S41" t="str">
            <v>NA</v>
          </cell>
          <cell r="T41" t="str">
            <v>NA</v>
          </cell>
          <cell r="V41" t="str">
            <v>NA</v>
          </cell>
          <cell r="W41" t="str">
            <v>NA</v>
          </cell>
          <cell r="X41" t="str">
            <v>NA</v>
          </cell>
          <cell r="Z41" t="str">
            <v>NA</v>
          </cell>
          <cell r="AA41" t="str">
            <v>NA</v>
          </cell>
          <cell r="AB41" t="str">
            <v>NA</v>
          </cell>
          <cell r="AD41" t="str">
            <v>NA</v>
          </cell>
        </row>
        <row r="42">
          <cell r="A42" t="e">
            <v>#REF!</v>
          </cell>
          <cell r="B42">
            <v>0</v>
          </cell>
          <cell r="E42" t="e">
            <v>#VALUE!</v>
          </cell>
          <cell r="F42" t="e">
            <v>#VALUE!</v>
          </cell>
          <cell r="G42" t="e">
            <v>#VALUE!</v>
          </cell>
          <cell r="H42" t="e">
            <v>#VALUE!</v>
          </cell>
          <cell r="J42" t="str">
            <v>NA</v>
          </cell>
          <cell r="K42" t="str">
            <v>NA</v>
          </cell>
          <cell r="L42" t="str">
            <v>NA</v>
          </cell>
          <cell r="N42" t="str">
            <v>NA</v>
          </cell>
          <cell r="O42" t="str">
            <v>NA</v>
          </cell>
          <cell r="P42" t="str">
            <v>NA</v>
          </cell>
          <cell r="R42" t="str">
            <v>NA</v>
          </cell>
          <cell r="S42" t="str">
            <v>NA</v>
          </cell>
          <cell r="T42" t="str">
            <v>NA</v>
          </cell>
          <cell r="V42" t="str">
            <v>NA</v>
          </cell>
          <cell r="W42" t="str">
            <v>NA</v>
          </cell>
          <cell r="X42" t="str">
            <v>NA</v>
          </cell>
          <cell r="Z42" t="str">
            <v>NA</v>
          </cell>
          <cell r="AA42" t="str">
            <v>NA</v>
          </cell>
          <cell r="AB42" t="str">
            <v>NA</v>
          </cell>
          <cell r="AD42" t="str">
            <v>NA</v>
          </cell>
        </row>
        <row r="43">
          <cell r="A43" t="e">
            <v>#REF!</v>
          </cell>
          <cell r="B43">
            <v>0</v>
          </cell>
          <cell r="E43" t="e">
            <v>#VALUE!</v>
          </cell>
          <cell r="F43" t="e">
            <v>#VALUE!</v>
          </cell>
          <cell r="G43" t="e">
            <v>#VALUE!</v>
          </cell>
          <cell r="H43" t="e">
            <v>#VALUE!</v>
          </cell>
          <cell r="J43" t="str">
            <v>NA</v>
          </cell>
          <cell r="K43" t="str">
            <v>NA</v>
          </cell>
          <cell r="L43" t="str">
            <v>NA</v>
          </cell>
          <cell r="N43" t="str">
            <v>NA</v>
          </cell>
          <cell r="O43" t="str">
            <v>NA</v>
          </cell>
          <cell r="P43" t="str">
            <v>NA</v>
          </cell>
          <cell r="R43" t="str">
            <v>NA</v>
          </cell>
          <cell r="S43" t="str">
            <v>NA</v>
          </cell>
          <cell r="T43" t="str">
            <v>NA</v>
          </cell>
          <cell r="V43" t="str">
            <v>NA</v>
          </cell>
          <cell r="W43" t="str">
            <v>NA</v>
          </cell>
          <cell r="X43" t="str">
            <v>NA</v>
          </cell>
          <cell r="Z43" t="str">
            <v>NA</v>
          </cell>
          <cell r="AA43" t="str">
            <v>NA</v>
          </cell>
          <cell r="AB43" t="str">
            <v>NA</v>
          </cell>
          <cell r="AD43" t="str">
            <v>NA</v>
          </cell>
        </row>
        <row r="44">
          <cell r="A44" t="e">
            <v>#REF!</v>
          </cell>
          <cell r="B44">
            <v>0</v>
          </cell>
          <cell r="E44" t="e">
            <v>#VALUE!</v>
          </cell>
          <cell r="F44" t="e">
            <v>#VALUE!</v>
          </cell>
          <cell r="G44" t="e">
            <v>#VALUE!</v>
          </cell>
          <cell r="H44" t="e">
            <v>#VALUE!</v>
          </cell>
          <cell r="J44" t="str">
            <v>NA</v>
          </cell>
          <cell r="K44" t="str">
            <v>NA</v>
          </cell>
          <cell r="L44" t="str">
            <v>NA</v>
          </cell>
          <cell r="N44" t="str">
            <v>NA</v>
          </cell>
          <cell r="O44" t="str">
            <v>NA</v>
          </cell>
          <cell r="P44" t="str">
            <v>NA</v>
          </cell>
          <cell r="R44" t="str">
            <v>NA</v>
          </cell>
          <cell r="S44" t="str">
            <v>NA</v>
          </cell>
          <cell r="T44" t="str">
            <v>NA</v>
          </cell>
          <cell r="V44" t="str">
            <v>NA</v>
          </cell>
          <cell r="W44" t="str">
            <v>NA</v>
          </cell>
          <cell r="X44" t="str">
            <v>NA</v>
          </cell>
          <cell r="Z44" t="str">
            <v>NA</v>
          </cell>
          <cell r="AA44" t="str">
            <v>NA</v>
          </cell>
          <cell r="AB44" t="str">
            <v>NA</v>
          </cell>
          <cell r="AD44" t="str">
            <v>NA</v>
          </cell>
        </row>
        <row r="45">
          <cell r="A45" t="e">
            <v>#REF!</v>
          </cell>
          <cell r="B45">
            <v>0</v>
          </cell>
          <cell r="E45" t="e">
            <v>#VALUE!</v>
          </cell>
          <cell r="F45" t="e">
            <v>#VALUE!</v>
          </cell>
          <cell r="G45" t="e">
            <v>#VALUE!</v>
          </cell>
          <cell r="H45" t="e">
            <v>#VALUE!</v>
          </cell>
          <cell r="J45" t="str">
            <v>NA</v>
          </cell>
          <cell r="K45" t="str">
            <v>NA</v>
          </cell>
          <cell r="L45" t="str">
            <v>NA</v>
          </cell>
          <cell r="N45" t="str">
            <v>NA</v>
          </cell>
          <cell r="O45" t="str">
            <v>NA</v>
          </cell>
          <cell r="P45" t="str">
            <v>NA</v>
          </cell>
          <cell r="R45" t="str">
            <v>NA</v>
          </cell>
          <cell r="S45" t="str">
            <v>NA</v>
          </cell>
          <cell r="T45" t="str">
            <v>NA</v>
          </cell>
          <cell r="V45" t="str">
            <v>NA</v>
          </cell>
          <cell r="W45" t="str">
            <v>NA</v>
          </cell>
          <cell r="X45" t="str">
            <v>NA</v>
          </cell>
          <cell r="Z45" t="str">
            <v>NA</v>
          </cell>
          <cell r="AA45" t="str">
            <v>NA</v>
          </cell>
          <cell r="AB45" t="str">
            <v>NA</v>
          </cell>
          <cell r="AD45" t="str">
            <v>NA</v>
          </cell>
        </row>
        <row r="46">
          <cell r="A46" t="e">
            <v>#REF!</v>
          </cell>
          <cell r="B46">
            <v>0</v>
          </cell>
          <cell r="E46" t="e">
            <v>#VALUE!</v>
          </cell>
          <cell r="F46" t="e">
            <v>#VALUE!</v>
          </cell>
          <cell r="G46" t="e">
            <v>#VALUE!</v>
          </cell>
          <cell r="H46" t="e">
            <v>#VALUE!</v>
          </cell>
          <cell r="J46" t="str">
            <v>NA</v>
          </cell>
          <cell r="K46" t="str">
            <v>NA</v>
          </cell>
          <cell r="L46" t="str">
            <v>NA</v>
          </cell>
          <cell r="N46" t="str">
            <v>NA</v>
          </cell>
          <cell r="O46" t="str">
            <v>NA</v>
          </cell>
          <cell r="P46" t="str">
            <v>NA</v>
          </cell>
          <cell r="R46" t="str">
            <v>NA</v>
          </cell>
          <cell r="S46" t="str">
            <v>NA</v>
          </cell>
          <cell r="T46" t="str">
            <v>NA</v>
          </cell>
          <cell r="V46" t="str">
            <v>NA</v>
          </cell>
          <cell r="W46" t="str">
            <v>NA</v>
          </cell>
          <cell r="X46" t="str">
            <v>NA</v>
          </cell>
          <cell r="Z46" t="str">
            <v>NA</v>
          </cell>
          <cell r="AA46" t="str">
            <v>NA</v>
          </cell>
          <cell r="AB46" t="str">
            <v>NA</v>
          </cell>
          <cell r="AD46" t="str">
            <v>NA</v>
          </cell>
        </row>
        <row r="47">
          <cell r="A47" t="e">
            <v>#REF!</v>
          </cell>
          <cell r="B47">
            <v>0</v>
          </cell>
          <cell r="E47" t="e">
            <v>#VALUE!</v>
          </cell>
          <cell r="F47" t="e">
            <v>#VALUE!</v>
          </cell>
          <cell r="G47" t="e">
            <v>#VALUE!</v>
          </cell>
          <cell r="H47" t="e">
            <v>#VALUE!</v>
          </cell>
          <cell r="J47" t="str">
            <v>NA</v>
          </cell>
          <cell r="K47" t="str">
            <v>NA</v>
          </cell>
          <cell r="L47" t="str">
            <v>NA</v>
          </cell>
          <cell r="N47" t="str">
            <v>NA</v>
          </cell>
          <cell r="O47" t="str">
            <v>NA</v>
          </cell>
          <cell r="P47" t="str">
            <v>NA</v>
          </cell>
          <cell r="R47" t="str">
            <v>NA</v>
          </cell>
          <cell r="S47" t="str">
            <v>NA</v>
          </cell>
          <cell r="T47" t="str">
            <v>NA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D47" t="str">
            <v>NA</v>
          </cell>
        </row>
        <row r="48">
          <cell r="A48" t="e">
            <v>#REF!</v>
          </cell>
          <cell r="B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J48" t="str">
            <v>NA</v>
          </cell>
          <cell r="K48" t="str">
            <v>NA</v>
          </cell>
          <cell r="L48" t="str">
            <v>NA</v>
          </cell>
          <cell r="N48" t="str">
            <v>NA</v>
          </cell>
          <cell r="O48" t="str">
            <v>NA</v>
          </cell>
          <cell r="P48" t="str">
            <v>NA</v>
          </cell>
          <cell r="R48" t="str">
            <v>NA</v>
          </cell>
          <cell r="S48" t="str">
            <v>NA</v>
          </cell>
          <cell r="T48" t="str">
            <v>NA</v>
          </cell>
          <cell r="V48" t="str">
            <v>NA</v>
          </cell>
          <cell r="W48" t="str">
            <v>NA</v>
          </cell>
          <cell r="X48" t="str">
            <v>NA</v>
          </cell>
          <cell r="Z48" t="str">
            <v>NA</v>
          </cell>
          <cell r="AA48" t="str">
            <v>NA</v>
          </cell>
          <cell r="AB48" t="str">
            <v>NA</v>
          </cell>
          <cell r="AD48" t="str">
            <v>NA</v>
          </cell>
        </row>
        <row r="50">
          <cell r="B50" t="str">
            <v>Mean</v>
          </cell>
          <cell r="E50" t="str">
            <v>--</v>
          </cell>
          <cell r="F50" t="str">
            <v>--</v>
          </cell>
          <cell r="G50" t="str">
            <v>--</v>
          </cell>
          <cell r="H50" t="e">
            <v>#VALUE!</v>
          </cell>
          <cell r="J50" t="e">
            <v>#DIV/0!</v>
          </cell>
          <cell r="K50" t="e">
            <v>#DIV/0!</v>
          </cell>
          <cell r="L50" t="e">
            <v>#DIV/0!</v>
          </cell>
          <cell r="N50">
            <v>9.6203090814782328</v>
          </cell>
          <cell r="O50">
            <v>7.8707893490899696</v>
          </cell>
          <cell r="P50">
            <v>6.8302724208673951</v>
          </cell>
          <cell r="R50">
            <v>12.143570271316717</v>
          </cell>
          <cell r="S50">
            <v>12.45344158651462</v>
          </cell>
          <cell r="T50">
            <v>12.24220870791477</v>
          </cell>
          <cell r="V50">
            <v>25.351093517368504</v>
          </cell>
          <cell r="W50">
            <v>19.232517057224218</v>
          </cell>
          <cell r="X50">
            <v>16.379542023679772</v>
          </cell>
          <cell r="Z50" t="e">
            <v>#DIV/0!</v>
          </cell>
          <cell r="AA50" t="e">
            <v>#DIV/0!</v>
          </cell>
          <cell r="AB50" t="e">
            <v>#DIV/0!</v>
          </cell>
          <cell r="AD50">
            <v>8.1704775108913879</v>
          </cell>
        </row>
        <row r="51">
          <cell r="B51" t="str">
            <v>Median</v>
          </cell>
          <cell r="E51" t="str">
            <v>--</v>
          </cell>
          <cell r="F51" t="str">
            <v>--</v>
          </cell>
          <cell r="G51" t="str">
            <v>--</v>
          </cell>
          <cell r="H51" t="e">
            <v>#VALUE!</v>
          </cell>
          <cell r="J51" t="e">
            <v>#NUM!</v>
          </cell>
          <cell r="K51" t="e">
            <v>#NUM!</v>
          </cell>
          <cell r="L51" t="e">
            <v>#NUM!</v>
          </cell>
          <cell r="N51">
            <v>7.4541428294826453</v>
          </cell>
          <cell r="O51">
            <v>7.0884956618466113</v>
          </cell>
          <cell r="P51">
            <v>6.7113361888187093</v>
          </cell>
          <cell r="R51">
            <v>10.150236937983383</v>
          </cell>
          <cell r="S51">
            <v>10.453441586514623</v>
          </cell>
          <cell r="T51">
            <v>10.242208707914759</v>
          </cell>
          <cell r="V51">
            <v>16.866291060000339</v>
          </cell>
          <cell r="W51">
            <v>15.422940512509349</v>
          </cell>
          <cell r="X51">
            <v>13.94945575661848</v>
          </cell>
          <cell r="Z51" t="e">
            <v>#NUM!</v>
          </cell>
          <cell r="AA51" t="e">
            <v>#NUM!</v>
          </cell>
          <cell r="AB51" t="e">
            <v>#NUM!</v>
          </cell>
          <cell r="AD51">
            <v>3.2400440496450349</v>
          </cell>
        </row>
        <row r="53">
          <cell r="A53" t="str">
            <v>ADVANC-TH</v>
          </cell>
          <cell r="B53" t="str">
            <v>Advanced Info Service</v>
          </cell>
          <cell r="E53">
            <v>89.5</v>
          </cell>
          <cell r="F53">
            <v>7784.2775544264705</v>
          </cell>
          <cell r="G53">
            <v>8414.0210838382354</v>
          </cell>
          <cell r="H53">
            <v>21.953700000000001</v>
          </cell>
          <cell r="J53">
            <v>1.6919223706020401</v>
          </cell>
          <cell r="K53">
            <v>1.5883435696453176</v>
          </cell>
          <cell r="L53">
            <v>1.5116558263481863</v>
          </cell>
          <cell r="N53">
            <v>6.8436434363077314</v>
          </cell>
          <cell r="O53">
            <v>6.8659854181036692</v>
          </cell>
          <cell r="P53">
            <v>5.9210449423604086</v>
          </cell>
          <cell r="R53">
            <v>17.234535675871669</v>
          </cell>
          <cell r="S53">
            <v>15.378631238498903</v>
          </cell>
          <cell r="T53">
            <v>14.1982883553893</v>
          </cell>
          <cell r="V53">
            <v>16.338814394177561</v>
          </cell>
          <cell r="W53">
            <v>16.838101235822261</v>
          </cell>
          <cell r="X53">
            <v>25.41783982398189</v>
          </cell>
          <cell r="Z53">
            <v>0.74423966776340933</v>
          </cell>
          <cell r="AA53">
            <v>0.76698238728880597</v>
          </cell>
          <cell r="AB53">
            <v>1.1577929835964729</v>
          </cell>
          <cell r="AD53">
            <v>3.5586121398964905</v>
          </cell>
          <cell r="AF53">
            <v>1229.4651470588233</v>
          </cell>
          <cell r="AG53">
            <v>1225.4644557870502</v>
          </cell>
          <cell r="AH53">
            <v>1421.0365173286473</v>
          </cell>
          <cell r="AI53" t="str">
            <v>USD</v>
          </cell>
          <cell r="AJ53">
            <v>476.42854411764699</v>
          </cell>
          <cell r="AK53">
            <v>462.3013869203844</v>
          </cell>
          <cell r="AL53">
            <v>306.25252217861396</v>
          </cell>
          <cell r="AM53" t="str">
            <v>USD</v>
          </cell>
        </row>
        <row r="54">
          <cell r="B54" t="str">
            <v>True Corp</v>
          </cell>
          <cell r="E54">
            <v>6.55</v>
          </cell>
          <cell r="F54">
            <v>732.65525824558824</v>
          </cell>
          <cell r="G54">
            <v>3099.5262876573529</v>
          </cell>
          <cell r="H54">
            <v>11.5318</v>
          </cell>
          <cell r="J54">
            <v>3.1229456529105448</v>
          </cell>
          <cell r="K54">
            <v>2.8878238016978277</v>
          </cell>
          <cell r="L54">
            <v>2.7089361472818791</v>
          </cell>
          <cell r="N54">
            <v>6.2256619579765102</v>
          </cell>
          <cell r="O54">
            <v>5.2547441426252801</v>
          </cell>
          <cell r="P54">
            <v>4.7174848372957605</v>
          </cell>
          <cell r="V54" t="str">
            <v>NM</v>
          </cell>
          <cell r="W54" t="str">
            <v>NM</v>
          </cell>
          <cell r="X54">
            <v>11.343478497427139</v>
          </cell>
          <cell r="Z54" t="str">
            <v>NA</v>
          </cell>
          <cell r="AA54" t="str">
            <v>NA</v>
          </cell>
          <cell r="AB54">
            <v>0.98366937489612538</v>
          </cell>
          <cell r="AD54">
            <v>0.40926858135175248</v>
          </cell>
          <cell r="AF54">
            <v>497.86292744117662</v>
          </cell>
          <cell r="AG54">
            <v>589.85294117647061</v>
          </cell>
          <cell r="AH54">
            <v>657.02941176470586</v>
          </cell>
          <cell r="AI54" t="str">
            <v>USD</v>
          </cell>
          <cell r="AJ54">
            <v>-122.95742549999983</v>
          </cell>
          <cell r="AK54">
            <v>-36.352941176470587</v>
          </cell>
          <cell r="AL54">
            <v>64.588235294117652</v>
          </cell>
          <cell r="AM54" t="str">
            <v>USD</v>
          </cell>
        </row>
        <row r="55">
          <cell r="A55" t="str">
            <v>B2W-SG</v>
          </cell>
          <cell r="B55" t="str">
            <v>Total Access Communication</v>
          </cell>
          <cell r="E55">
            <v>1.21</v>
          </cell>
          <cell r="F55">
            <v>2870.21801</v>
          </cell>
          <cell r="G55">
            <v>3694.0868018486171</v>
          </cell>
          <cell r="N55">
            <v>7.2051886685168132</v>
          </cell>
          <cell r="O55">
            <v>5.9193143841079037</v>
          </cell>
          <cell r="P55">
            <v>5.1254626153351568</v>
          </cell>
          <cell r="R55">
            <v>18.150236921983399</v>
          </cell>
          <cell r="S55">
            <v>18.4534415865146</v>
          </cell>
          <cell r="T55">
            <v>18.242208707914799</v>
          </cell>
          <cell r="V55">
            <v>19.967811035796664</v>
          </cell>
          <cell r="W55">
            <v>12.888757438071007</v>
          </cell>
          <cell r="X55">
            <v>9.981902218764942</v>
          </cell>
          <cell r="Z55" t="str">
            <v>NA</v>
          </cell>
          <cell r="AA55" t="str">
            <v>NA</v>
          </cell>
          <cell r="AB55" t="str">
            <v>NA</v>
          </cell>
          <cell r="AD55">
            <v>1.5832167954099392</v>
          </cell>
        </row>
        <row r="58">
          <cell r="B58" t="str">
            <v>Source: Bloomberg, Factset and Company filings as of 20 Aug2007</v>
          </cell>
        </row>
        <row r="59">
          <cell r="B59" t="str">
            <v>(1) Used proportionate values when calculating FV/EBITDA and Firm Value.</v>
          </cell>
        </row>
        <row r="63">
          <cell r="B63" t="str">
            <v>Idea Cellular</v>
          </cell>
          <cell r="E63">
            <v>15.965213091597905</v>
          </cell>
        </row>
        <row r="64">
          <cell r="B64" t="str">
            <v>Bharti</v>
          </cell>
          <cell r="E64">
            <v>16.273188133253917</v>
          </cell>
        </row>
        <row r="65">
          <cell r="B65" t="str">
            <v>StarHub</v>
          </cell>
          <cell r="E65">
            <v>10.756226295828066</v>
          </cell>
        </row>
        <row r="66">
          <cell r="B66" t="str">
            <v>China Mobile</v>
          </cell>
          <cell r="E66">
            <v>10.055875762548196</v>
          </cell>
        </row>
        <row r="67">
          <cell r="B67" t="str">
            <v xml:space="preserve">Dialog </v>
          </cell>
          <cell r="E67">
            <v>9.5428608263753407</v>
          </cell>
        </row>
        <row r="68">
          <cell r="B68" t="str">
            <v>SingTel (1)</v>
          </cell>
          <cell r="E68">
            <v>8.0485269737826517</v>
          </cell>
        </row>
        <row r="69">
          <cell r="B69" t="str">
            <v>DiGi</v>
          </cell>
          <cell r="E69">
            <v>7.3843154111348062</v>
          </cell>
        </row>
        <row r="70">
          <cell r="B70" t="str">
            <v>Taiwan Mobile</v>
          </cell>
          <cell r="E70">
            <v>7.2895826003663435</v>
          </cell>
        </row>
        <row r="71">
          <cell r="B71" t="str">
            <v>AIS</v>
          </cell>
          <cell r="E71">
            <v>6.8659854181036692</v>
          </cell>
        </row>
        <row r="72">
          <cell r="B72" t="str">
            <v>MobileOne</v>
          </cell>
          <cell r="E72">
            <v>6.8874087233268781</v>
          </cell>
        </row>
        <row r="73">
          <cell r="B73" t="str">
            <v>DTAC</v>
          </cell>
          <cell r="E73">
            <v>5.9193143841079037</v>
          </cell>
        </row>
        <row r="74">
          <cell r="B74" t="str">
            <v>Indosat</v>
          </cell>
          <cell r="E74">
            <v>5.5669216832281245</v>
          </cell>
        </row>
        <row r="75">
          <cell r="B75" t="str">
            <v>True Corp</v>
          </cell>
          <cell r="E75">
            <v>5.2547441426252801</v>
          </cell>
        </row>
        <row r="76">
          <cell r="B76" t="str">
            <v>Telekom Malaysia (1)</v>
          </cell>
          <cell r="E76">
            <v>5.1908558313016169</v>
          </cell>
        </row>
        <row r="77">
          <cell r="B77" t="str">
            <v>China Unicom</v>
          </cell>
          <cell r="E77">
            <v>5.1875253699856056</v>
          </cell>
        </row>
        <row r="78">
          <cell r="B78" t="str">
            <v>Far EasTone</v>
          </cell>
          <cell r="E78">
            <v>5.0590751085129453</v>
          </cell>
        </row>
        <row r="79">
          <cell r="B79" t="str">
            <v>Globe</v>
          </cell>
          <cell r="E79">
            <v>4.8793162642575485</v>
          </cell>
        </row>
        <row r="80">
          <cell r="B80" t="str">
            <v>SK Telecom</v>
          </cell>
          <cell r="E80">
            <v>4.3820177884425942</v>
          </cell>
        </row>
        <row r="81">
          <cell r="B81" t="str">
            <v>SmarTone</v>
          </cell>
          <cell r="E81">
            <v>3.4637197214969557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AIS Revenue Breakdown</v>
          </cell>
        </row>
        <row r="6">
          <cell r="D6" t="str">
            <v>By Service</v>
          </cell>
        </row>
        <row r="9">
          <cell r="E9">
            <v>2003</v>
          </cell>
          <cell r="F9">
            <v>2004</v>
          </cell>
          <cell r="G9">
            <v>2005</v>
          </cell>
          <cell r="H9">
            <v>2006</v>
          </cell>
          <cell r="J9" t="str">
            <v>1Q07</v>
          </cell>
        </row>
        <row r="12">
          <cell r="D12" t="str">
            <v>Postpaid</v>
          </cell>
          <cell r="E12">
            <v>43</v>
          </cell>
          <cell r="F12">
            <v>36</v>
          </cell>
          <cell r="G12">
            <v>34</v>
          </cell>
          <cell r="H12">
            <v>27.3</v>
          </cell>
        </row>
        <row r="13">
          <cell r="D13" t="str">
            <v>Prepaid</v>
          </cell>
          <cell r="E13">
            <v>52</v>
          </cell>
          <cell r="F13">
            <v>59</v>
          </cell>
          <cell r="G13">
            <v>61</v>
          </cell>
          <cell r="H13">
            <v>65.400000000000006</v>
          </cell>
        </row>
        <row r="14">
          <cell r="D14" t="str">
            <v>International Roaming</v>
          </cell>
          <cell r="E14">
            <v>2.5</v>
          </cell>
          <cell r="F14">
            <v>3</v>
          </cell>
          <cell r="G14">
            <v>3</v>
          </cell>
          <cell r="H14">
            <v>4.5</v>
          </cell>
        </row>
        <row r="15">
          <cell r="D15" t="str">
            <v>Others</v>
          </cell>
          <cell r="E15">
            <v>2.5</v>
          </cell>
          <cell r="F15">
            <v>2</v>
          </cell>
          <cell r="G15">
            <v>2</v>
          </cell>
          <cell r="H15">
            <v>2.8</v>
          </cell>
        </row>
        <row r="17">
          <cell r="D17" t="str">
            <v>Source: IR Fact Sheet November 2006; 2006 figures from FY06 Results Conference Call Materials (Feb 26, 2007).</v>
          </cell>
        </row>
        <row r="35">
          <cell r="D35" t="str">
            <v>By Product</v>
          </cell>
        </row>
        <row r="38">
          <cell r="E38">
            <v>2003</v>
          </cell>
          <cell r="F38">
            <v>2004</v>
          </cell>
          <cell r="G38">
            <v>2005</v>
          </cell>
          <cell r="H38">
            <v>2006</v>
          </cell>
          <cell r="J38" t="str">
            <v>1Q07</v>
          </cell>
        </row>
        <row r="41">
          <cell r="D41" t="str">
            <v>Basic Voice</v>
          </cell>
          <cell r="E41">
            <v>65</v>
          </cell>
          <cell r="F41">
            <v>72.7</v>
          </cell>
          <cell r="G41">
            <v>81.599999999999994</v>
          </cell>
          <cell r="H41">
            <v>76.2</v>
          </cell>
          <cell r="J41">
            <v>70.900000000000006</v>
          </cell>
        </row>
        <row r="42">
          <cell r="D42" t="str">
            <v>SMS</v>
          </cell>
          <cell r="E42">
            <v>2</v>
          </cell>
          <cell r="F42">
            <v>2.2999999999999998</v>
          </cell>
          <cell r="G42">
            <v>3.4</v>
          </cell>
          <cell r="H42">
            <v>4.3</v>
          </cell>
          <cell r="J42">
            <v>4.8</v>
          </cell>
        </row>
        <row r="43">
          <cell r="D43" t="str">
            <v>International Roaming</v>
          </cell>
          <cell r="E43">
            <v>1.9</v>
          </cell>
          <cell r="F43">
            <v>2.4</v>
          </cell>
          <cell r="G43">
            <v>3.5</v>
          </cell>
          <cell r="H43">
            <v>4.5</v>
          </cell>
          <cell r="J43">
            <v>5.2</v>
          </cell>
        </row>
        <row r="44">
          <cell r="D44" t="str">
            <v>Others</v>
          </cell>
          <cell r="E44">
            <v>1.9</v>
          </cell>
          <cell r="F44">
            <v>1.4</v>
          </cell>
          <cell r="G44">
            <v>2.1</v>
          </cell>
          <cell r="H44">
            <v>2.8</v>
          </cell>
          <cell r="J44">
            <v>4</v>
          </cell>
        </row>
        <row r="45">
          <cell r="D45" t="str">
            <v>VAS (excl. SMS)</v>
          </cell>
          <cell r="E45">
            <v>3.2</v>
          </cell>
          <cell r="F45">
            <v>5.6</v>
          </cell>
          <cell r="G45">
            <v>9.4</v>
          </cell>
          <cell r="H45">
            <v>12.100000000000001</v>
          </cell>
          <cell r="J45">
            <v>15.100000000000001</v>
          </cell>
        </row>
        <row r="46">
          <cell r="D46" t="str">
            <v>Voice VAS</v>
          </cell>
          <cell r="E46">
            <v>3</v>
          </cell>
          <cell r="F46">
            <v>3.7</v>
          </cell>
          <cell r="G46">
            <v>5.9</v>
          </cell>
          <cell r="H46">
            <v>7.4</v>
          </cell>
          <cell r="J46">
            <v>9.8000000000000007</v>
          </cell>
        </row>
        <row r="47">
          <cell r="D47" t="str">
            <v>Non-voice VAS (excl. SMS)</v>
          </cell>
          <cell r="E47">
            <v>0.2</v>
          </cell>
          <cell r="F47">
            <v>1.9</v>
          </cell>
          <cell r="G47">
            <v>3.5</v>
          </cell>
          <cell r="H47">
            <v>4.7</v>
          </cell>
          <cell r="J47">
            <v>5.3</v>
          </cell>
        </row>
        <row r="49">
          <cell r="D49" t="str">
            <v>Source: FY06 Results Conference Call Materials (Feb 26, 2007).</v>
          </cell>
        </row>
        <row r="52">
          <cell r="D52" t="str">
            <v>By Subscribers</v>
          </cell>
        </row>
        <row r="53">
          <cell r="D53" t="str">
            <v>(Millions)</v>
          </cell>
        </row>
        <row r="55">
          <cell r="E55">
            <v>2003</v>
          </cell>
          <cell r="F55">
            <v>2004</v>
          </cell>
          <cell r="G55">
            <v>2005</v>
          </cell>
          <cell r="H55">
            <v>2006</v>
          </cell>
          <cell r="J55" t="str">
            <v>1Q07</v>
          </cell>
          <cell r="K55" t="str">
            <v>2Q07</v>
          </cell>
        </row>
        <row r="58">
          <cell r="D58" t="str">
            <v>Postpaid (mm)</v>
          </cell>
          <cell r="E58">
            <v>2.1154000000000002</v>
          </cell>
          <cell r="F58">
            <v>2.1202999999999999</v>
          </cell>
          <cell r="G58">
            <v>1.99966</v>
          </cell>
          <cell r="H58">
            <v>2.2423999999999999</v>
          </cell>
          <cell r="J58">
            <v>2.6267</v>
          </cell>
          <cell r="K58">
            <v>2.6530999999999998</v>
          </cell>
        </row>
        <row r="59">
          <cell r="D59" t="str">
            <v>Prepaid (mm)</v>
          </cell>
          <cell r="E59">
            <v>11.123799999999999</v>
          </cell>
          <cell r="F59">
            <v>13.063700000000001</v>
          </cell>
          <cell r="G59">
            <v>14.409165</v>
          </cell>
          <cell r="H59">
            <v>17.2791</v>
          </cell>
          <cell r="J59">
            <v>18.462599999999998</v>
          </cell>
          <cell r="K59">
            <v>20.0383</v>
          </cell>
        </row>
        <row r="60">
          <cell r="D60" t="str">
            <v>Total Subs (mm)</v>
          </cell>
          <cell r="E60">
            <v>13.2392</v>
          </cell>
          <cell r="F60">
            <v>15.184000000000001</v>
          </cell>
          <cell r="G60">
            <v>16.408825</v>
          </cell>
          <cell r="H60">
            <v>19.5215</v>
          </cell>
          <cell r="J60">
            <v>21.089299999999998</v>
          </cell>
          <cell r="K60">
            <v>22.691399999999998</v>
          </cell>
        </row>
        <row r="61">
          <cell r="D61" t="str">
            <v>Growth</v>
          </cell>
          <cell r="F61">
            <v>14.689709347996871</v>
          </cell>
          <cell r="G61">
            <v>8.066550316122223</v>
          </cell>
          <cell r="H61">
            <v>18.969517927091051</v>
          </cell>
          <cell r="J61">
            <v>8.0311451476577034</v>
          </cell>
          <cell r="K61">
            <v>7.5967433722314182</v>
          </cell>
        </row>
        <row r="63">
          <cell r="D63" t="str">
            <v>Postpaid</v>
          </cell>
          <cell r="E63">
            <v>15.978306846335128</v>
          </cell>
          <cell r="F63">
            <v>13.964041095890408</v>
          </cell>
          <cell r="G63">
            <v>12.186491110728525</v>
          </cell>
          <cell r="H63">
            <v>11.48682222165305</v>
          </cell>
          <cell r="J63">
            <v>12.455131275101593</v>
          </cell>
          <cell r="K63">
            <v>11.692094802436165</v>
          </cell>
        </row>
        <row r="64">
          <cell r="D64" t="str">
            <v>Prepaid</v>
          </cell>
          <cell r="E64">
            <v>84.02169315366487</v>
          </cell>
          <cell r="F64">
            <v>86.035958904109592</v>
          </cell>
          <cell r="G64">
            <v>87.813508889271475</v>
          </cell>
          <cell r="H64">
            <v>88.513177778346957</v>
          </cell>
          <cell r="J64">
            <v>87.544868724898407</v>
          </cell>
          <cell r="K64">
            <v>88.307905197563841</v>
          </cell>
        </row>
        <row r="66">
          <cell r="D66" t="str">
            <v>Market Share (%)</v>
          </cell>
          <cell r="E66">
            <v>60.044446460156934</v>
          </cell>
          <cell r="F66">
            <v>56.02952029520295</v>
          </cell>
          <cell r="G66">
            <v>54.167051794143859</v>
          </cell>
          <cell r="H66">
            <v>48.498211269005267</v>
          </cell>
          <cell r="J66">
            <v>48.43327285671635</v>
          </cell>
          <cell r="K66">
            <v>48.194969736849401</v>
          </cell>
        </row>
        <row r="68">
          <cell r="D68" t="str">
            <v>GSM Advance ARPU (US$) (1)</v>
          </cell>
          <cell r="E68">
            <v>34.911764705882355</v>
          </cell>
          <cell r="F68">
            <v>36.264705882352942</v>
          </cell>
          <cell r="G68">
            <v>32.882352941176471</v>
          </cell>
          <cell r="H68">
            <v>25.5</v>
          </cell>
          <cell r="J68">
            <v>23.529411764705884</v>
          </cell>
        </row>
        <row r="69">
          <cell r="D69" t="str">
            <v>GSM 1800 ARPU (US$) (2)</v>
          </cell>
          <cell r="E69">
            <v>32.411764705882355</v>
          </cell>
          <cell r="F69">
            <v>32.470588235294116</v>
          </cell>
          <cell r="G69">
            <v>26.441176470588236</v>
          </cell>
          <cell r="H69">
            <v>23.147058823529413</v>
          </cell>
          <cell r="J69">
            <v>22.5</v>
          </cell>
        </row>
        <row r="70">
          <cell r="D70" t="str">
            <v>Prepaid ARPU (US$)</v>
          </cell>
          <cell r="E70">
            <v>10.029411764705882</v>
          </cell>
          <cell r="F70">
            <v>10.904744475106655</v>
          </cell>
          <cell r="G70">
            <v>9.2957387964381883</v>
          </cell>
          <cell r="H70">
            <v>8.2512641254495858</v>
          </cell>
          <cell r="J70">
            <v>7.2352941176470589</v>
          </cell>
        </row>
        <row r="72">
          <cell r="D72" t="str">
            <v>Source: Company filings &amp; website.</v>
          </cell>
          <cell r="H72" t="str">
            <v>Source: IR Fact Sheet November 2006; 2006 figures from website.</v>
          </cell>
        </row>
        <row r="73">
          <cell r="D73" t="str">
            <v>Note: Market share excludes Thai Mobile and Hutch CAT which have negligible market shares.</v>
          </cell>
        </row>
        <row r="74">
          <cell r="D74" t="str">
            <v>(1) GSM Advance, a postpaid service, requires customers to register upon subscription while fees for airtime and provides value-added services.</v>
          </cell>
        </row>
        <row r="75">
          <cell r="D75" t="str">
            <v>(2) GSM 1800, a monthly postpaid service,targets those who require basic, uncomplicated mobile phone service on a monthly payment basis.</v>
          </cell>
        </row>
      </sheetData>
      <sheetData sheetId="10" refreshError="1">
        <row r="3">
          <cell r="B3" t="str">
            <v>AIS Summary Financials</v>
          </cell>
        </row>
        <row r="6">
          <cell r="B6" t="str">
            <v>AIS</v>
          </cell>
          <cell r="E6">
            <v>34</v>
          </cell>
        </row>
        <row r="7">
          <cell r="B7" t="str">
            <v>USD in Millions, Unless Otherwise Indicated</v>
          </cell>
        </row>
        <row r="9">
          <cell r="O9" t="str">
            <v>'03-'06</v>
          </cell>
        </row>
        <row r="10">
          <cell r="B10" t="str">
            <v>(US$ mm)</v>
          </cell>
          <cell r="E10">
            <v>2003</v>
          </cell>
          <cell r="G10">
            <v>2004</v>
          </cell>
          <cell r="I10">
            <v>2005</v>
          </cell>
          <cell r="K10">
            <v>2006</v>
          </cell>
          <cell r="M10" t="str">
            <v>1Q07 Annualized</v>
          </cell>
          <cell r="O10" t="str">
            <v>CAGR</v>
          </cell>
        </row>
        <row r="13">
          <cell r="B13" t="str">
            <v>Subscribers (mm)</v>
          </cell>
        </row>
        <row r="14">
          <cell r="B14" t="str">
            <v>Postpaid</v>
          </cell>
          <cell r="E14">
            <v>2.1154000000000002</v>
          </cell>
          <cell r="G14">
            <v>2.1</v>
          </cell>
          <cell r="I14">
            <v>2</v>
          </cell>
          <cell r="K14">
            <v>2.242</v>
          </cell>
          <cell r="M14">
            <v>2.6267</v>
          </cell>
          <cell r="O14">
            <v>1.9563711103330823</v>
          </cell>
        </row>
        <row r="15">
          <cell r="B15" t="str">
            <v>Prepaid</v>
          </cell>
          <cell r="E15">
            <v>11.123799999999999</v>
          </cell>
          <cell r="G15">
            <v>13.1</v>
          </cell>
          <cell r="I15">
            <v>14.4</v>
          </cell>
          <cell r="K15">
            <v>17.279</v>
          </cell>
          <cell r="M15">
            <v>18.462599999999998</v>
          </cell>
          <cell r="O15">
            <v>15.812422023185263</v>
          </cell>
        </row>
        <row r="16">
          <cell r="B16" t="str">
            <v>Total</v>
          </cell>
          <cell r="E16">
            <v>13.2392</v>
          </cell>
          <cell r="G16">
            <v>15.2</v>
          </cell>
          <cell r="I16">
            <v>16.399999999999999</v>
          </cell>
          <cell r="K16">
            <v>19.521000000000001</v>
          </cell>
          <cell r="M16">
            <v>21.089299999999998</v>
          </cell>
          <cell r="O16">
            <v>13.81865245142542</v>
          </cell>
        </row>
        <row r="18">
          <cell r="B18" t="str">
            <v>ARPU (US$)</v>
          </cell>
        </row>
        <row r="19">
          <cell r="B19" t="str">
            <v>GSM Advance ARPU</v>
          </cell>
          <cell r="E19">
            <v>34.911764705882355</v>
          </cell>
          <cell r="G19">
            <v>36.264705882352942</v>
          </cell>
          <cell r="I19">
            <v>32.882352941176471</v>
          </cell>
          <cell r="K19">
            <v>25.5</v>
          </cell>
          <cell r="M19">
            <v>23.529411764705884</v>
          </cell>
          <cell r="O19">
            <v>-9.9418973786562805</v>
          </cell>
        </row>
        <row r="20">
          <cell r="B20" t="str">
            <v>GSM 1800 ARPU</v>
          </cell>
          <cell r="E20">
            <v>32.411764705882355</v>
          </cell>
          <cell r="G20">
            <v>32.470588235294116</v>
          </cell>
          <cell r="I20">
            <v>26.441176470588236</v>
          </cell>
          <cell r="K20">
            <v>23.147058823529413</v>
          </cell>
          <cell r="M20">
            <v>22.5</v>
          </cell>
          <cell r="O20">
            <v>-10.615054582407174</v>
          </cell>
        </row>
        <row r="21">
          <cell r="B21" t="str">
            <v>Prepaid</v>
          </cell>
          <cell r="E21">
            <v>10.029411764705882</v>
          </cell>
          <cell r="G21">
            <v>10.904744475106655</v>
          </cell>
          <cell r="I21">
            <v>9.2957387964381883</v>
          </cell>
          <cell r="K21">
            <v>8.2512641254495858</v>
          </cell>
          <cell r="M21">
            <v>7.2352941176470589</v>
          </cell>
          <cell r="O21">
            <v>-6.298111816674659</v>
          </cell>
        </row>
        <row r="23">
          <cell r="B23" t="str">
            <v>Revenue</v>
          </cell>
          <cell r="E23">
            <v>2636.5791176470584</v>
          </cell>
          <cell r="G23">
            <v>2941.7783846094262</v>
          </cell>
          <cell r="I23">
            <v>2810.2225145004245</v>
          </cell>
          <cell r="K23">
            <v>2777.1559272146274</v>
          </cell>
          <cell r="M23">
            <v>2854.7952778507629</v>
          </cell>
          <cell r="O23">
            <v>1.7465796680071668</v>
          </cell>
        </row>
        <row r="25">
          <cell r="B25" t="str">
            <v>EBITDA</v>
          </cell>
          <cell r="E25">
            <v>1287.4868769411762</v>
          </cell>
          <cell r="G25">
            <v>1559.0330924063189</v>
          </cell>
          <cell r="I25">
            <v>1483.4644282071415</v>
          </cell>
          <cell r="K25">
            <v>1319.6654460845439</v>
          </cell>
          <cell r="M25">
            <v>1262.7633351507907</v>
          </cell>
          <cell r="O25">
            <v>0.8262646689372557</v>
          </cell>
        </row>
        <row r="27">
          <cell r="B27" t="str">
            <v>EBITDA Margin</v>
          </cell>
          <cell r="E27">
            <v>48.831717900055203</v>
          </cell>
          <cell r="G27">
            <v>52.996279412574054</v>
          </cell>
          <cell r="I27">
            <v>52.788148289063798</v>
          </cell>
          <cell r="K27">
            <v>47.518593866211674</v>
          </cell>
          <cell r="M27">
            <v>44.233060946544086</v>
          </cell>
        </row>
        <row r="29">
          <cell r="B29" t="str">
            <v>Capex</v>
          </cell>
          <cell r="E29">
            <v>514.83434432352942</v>
          </cell>
          <cell r="G29">
            <v>409.37279150827192</v>
          </cell>
          <cell r="I29">
            <v>492.99165133977999</v>
          </cell>
          <cell r="K29">
            <v>610.44395067653466</v>
          </cell>
          <cell r="M29">
            <v>548.57851036330419</v>
          </cell>
          <cell r="O29">
            <v>5.8423387934962667</v>
          </cell>
        </row>
        <row r="30">
          <cell r="B30" t="str">
            <v>% of revenue</v>
          </cell>
          <cell r="E30">
            <v>39.987541119384289</v>
          </cell>
          <cell r="G30">
            <v>26.258120722531796</v>
          </cell>
          <cell r="I30">
            <v>33.23245518839915</v>
          </cell>
          <cell r="K30">
            <v>46.257477793915562</v>
          </cell>
          <cell r="M30">
            <v>43.44270181853171</v>
          </cell>
        </row>
        <row r="33">
          <cell r="B33" t="str">
            <v>Source: Company filings.</v>
          </cell>
        </row>
        <row r="37">
          <cell r="O37" t="str">
            <v>QoQ</v>
          </cell>
        </row>
        <row r="38">
          <cell r="B38" t="str">
            <v>(US$ mm)</v>
          </cell>
          <cell r="E38" t="str">
            <v>1Q06</v>
          </cell>
          <cell r="G38" t="str">
            <v>2Q06</v>
          </cell>
          <cell r="I38" t="str">
            <v>3Q06</v>
          </cell>
          <cell r="K38" t="str">
            <v>4Q06</v>
          </cell>
          <cell r="M38" t="str">
            <v>1Q07</v>
          </cell>
          <cell r="O38" t="str">
            <v>Growth</v>
          </cell>
        </row>
        <row r="41">
          <cell r="B41" t="str">
            <v>Subscribers (mm)</v>
          </cell>
        </row>
        <row r="42">
          <cell r="B42" t="str">
            <v>Postpaid</v>
          </cell>
          <cell r="E42">
            <v>1.9179999999999999</v>
          </cell>
          <cell r="G42">
            <v>1.9118999999999999</v>
          </cell>
          <cell r="I42">
            <v>1.9736</v>
          </cell>
          <cell r="K42">
            <v>2.242</v>
          </cell>
          <cell r="M42">
            <v>2.6267</v>
          </cell>
          <cell r="O42">
            <v>17.158786797502223</v>
          </cell>
        </row>
        <row r="43">
          <cell r="B43" t="str">
            <v>Prepaid</v>
          </cell>
          <cell r="E43">
            <v>16.633900000000001</v>
          </cell>
          <cell r="G43">
            <v>17.317900000000002</v>
          </cell>
          <cell r="I43">
            <v>17.723099999999999</v>
          </cell>
          <cell r="K43">
            <v>17.279</v>
          </cell>
          <cell r="M43">
            <v>18.462599999999998</v>
          </cell>
          <cell r="O43">
            <v>6.8499334452225114</v>
          </cell>
        </row>
        <row r="44">
          <cell r="B44" t="str">
            <v>Total</v>
          </cell>
          <cell r="E44">
            <v>18.5519</v>
          </cell>
          <cell r="G44">
            <v>19.229800000000001</v>
          </cell>
          <cell r="I44">
            <v>19.6967</v>
          </cell>
          <cell r="K44">
            <v>19.521000000000001</v>
          </cell>
          <cell r="M44">
            <v>21.089299999999998</v>
          </cell>
          <cell r="O44">
            <v>8.0339121971210403</v>
          </cell>
        </row>
        <row r="46">
          <cell r="B46" t="str">
            <v>ARPU (US$)</v>
          </cell>
        </row>
        <row r="47">
          <cell r="B47" t="str">
            <v>GSM Advance ARPU</v>
          </cell>
          <cell r="E47">
            <v>32.294117647058826</v>
          </cell>
          <cell r="G47">
            <v>29.852941176470587</v>
          </cell>
          <cell r="I47">
            <v>26</v>
          </cell>
          <cell r="K47">
            <v>25.5</v>
          </cell>
          <cell r="M47">
            <v>23.529411764705884</v>
          </cell>
          <cell r="O47">
            <v>-7.727797001153391</v>
          </cell>
        </row>
        <row r="48">
          <cell r="B48" t="str">
            <v>GSM 1800 ARPU</v>
          </cell>
          <cell r="E48">
            <v>25.5</v>
          </cell>
          <cell r="G48">
            <v>23.323529411764707</v>
          </cell>
          <cell r="I48">
            <v>23</v>
          </cell>
          <cell r="K48">
            <v>23.147058823529413</v>
          </cell>
          <cell r="M48">
            <v>22.5</v>
          </cell>
          <cell r="O48">
            <v>-2.7954256670902233</v>
          </cell>
        </row>
        <row r="49">
          <cell r="B49" t="str">
            <v>Prepaid</v>
          </cell>
          <cell r="E49">
            <v>9.617647058823529</v>
          </cell>
          <cell r="G49">
            <v>8.1470588235294112</v>
          </cell>
          <cell r="I49">
            <v>7.7941176470588234</v>
          </cell>
          <cell r="K49">
            <v>8.2512641254495858</v>
          </cell>
          <cell r="M49">
            <v>7.2352941176470589</v>
          </cell>
          <cell r="O49">
            <v>-12.312901300407342</v>
          </cell>
        </row>
        <row r="51">
          <cell r="B51" t="str">
            <v>Revenue</v>
          </cell>
          <cell r="E51">
            <v>726.11764705882354</v>
          </cell>
          <cell r="G51">
            <v>662</v>
          </cell>
          <cell r="I51">
            <v>644.20588235294122</v>
          </cell>
          <cell r="K51">
            <v>678.22043075259444</v>
          </cell>
          <cell r="M51">
            <v>713.69881946269072</v>
          </cell>
          <cell r="O51">
            <v>5.2310999641705491</v>
          </cell>
          <cell r="Q51">
            <v>2710.5439601643593</v>
          </cell>
        </row>
        <row r="53">
          <cell r="B53" t="str">
            <v>EBITDA</v>
          </cell>
          <cell r="E53">
            <v>445.30832816580443</v>
          </cell>
          <cell r="G53">
            <v>308.70588235294116</v>
          </cell>
          <cell r="I53">
            <v>286.44117647058823</v>
          </cell>
          <cell r="K53">
            <v>279.21005909520994</v>
          </cell>
          <cell r="M53">
            <v>315.69083378769767</v>
          </cell>
          <cell r="O53">
            <v>13.065709312445616</v>
          </cell>
          <cell r="Q53">
            <v>1319.6654460845436</v>
          </cell>
        </row>
        <row r="55">
          <cell r="B55" t="str">
            <v>EBITDA Margin</v>
          </cell>
          <cell r="E55">
            <v>61.327297300864181</v>
          </cell>
          <cell r="G55">
            <v>46.632308512528873</v>
          </cell>
          <cell r="I55">
            <v>44.46422864447792</v>
          </cell>
          <cell r="K55">
            <v>41.168040128986021</v>
          </cell>
          <cell r="M55">
            <v>44.233060946544086</v>
          </cell>
        </row>
        <row r="57">
          <cell r="B57" t="str">
            <v>Capex</v>
          </cell>
          <cell r="E57">
            <v>77.882352941176464</v>
          </cell>
          <cell r="G57">
            <v>86.382352941176464</v>
          </cell>
          <cell r="I57">
            <v>202.70588235294122</v>
          </cell>
          <cell r="K57">
            <v>231.45092333417881</v>
          </cell>
          <cell r="M57">
            <v>137.14462759082605</v>
          </cell>
          <cell r="O57">
            <v>-40.745698649553141</v>
          </cell>
          <cell r="Q57">
            <v>598.42151156947295</v>
          </cell>
        </row>
        <row r="60">
          <cell r="B60" t="str">
            <v>Source: Company filings.</v>
          </cell>
        </row>
      </sheetData>
      <sheetData sheetId="11" refreshError="1">
        <row r="3">
          <cell r="B3" t="str">
            <v>AIS Summary Financials</v>
          </cell>
          <cell r="L3" t="str">
            <v>AIS Summary Financials</v>
          </cell>
        </row>
        <row r="6">
          <cell r="B6" t="str">
            <v>Income Statement</v>
          </cell>
          <cell r="L6" t="str">
            <v>Income Statement</v>
          </cell>
        </row>
        <row r="7">
          <cell r="B7" t="str">
            <v>Baht in Millions, Unless Otherwise Indicated</v>
          </cell>
          <cell r="L7" t="str">
            <v>USD in Millions, Unless Otherwise Indicated</v>
          </cell>
        </row>
        <row r="9">
          <cell r="F9" t="str">
            <v>As of December 31,</v>
          </cell>
          <cell r="P9" t="str">
            <v>As of December 31,</v>
          </cell>
        </row>
        <row r="10">
          <cell r="F10">
            <v>2003</v>
          </cell>
          <cell r="G10">
            <v>2004</v>
          </cell>
          <cell r="H10">
            <v>2005</v>
          </cell>
          <cell r="I10">
            <v>2006</v>
          </cell>
          <cell r="L10" t="str">
            <v>(USD in Millions)</v>
          </cell>
          <cell r="P10">
            <v>2003</v>
          </cell>
          <cell r="Q10">
            <v>2004</v>
          </cell>
          <cell r="R10">
            <v>2005</v>
          </cell>
          <cell r="S10">
            <v>2006</v>
          </cell>
        </row>
        <row r="13">
          <cell r="B13" t="str">
            <v>Revenues</v>
          </cell>
          <cell r="L13" t="str">
            <v>Revenues</v>
          </cell>
        </row>
        <row r="14">
          <cell r="B14" t="str">
            <v>Mobile phone and call center services</v>
          </cell>
          <cell r="F14">
            <v>73383.42</v>
          </cell>
          <cell r="G14">
            <v>83825.570000000007</v>
          </cell>
          <cell r="H14">
            <v>79891.22</v>
          </cell>
          <cell r="I14">
            <v>75229.63</v>
          </cell>
          <cell r="L14" t="str">
            <v>Mobile phone and call center services</v>
          </cell>
          <cell r="P14">
            <v>2136.1913562</v>
          </cell>
          <cell r="Q14">
            <v>2440.1623427000004</v>
          </cell>
          <cell r="R14">
            <v>2325.6334142000001</v>
          </cell>
          <cell r="S14">
            <v>2189.9345293000001</v>
          </cell>
        </row>
        <row r="15">
          <cell r="B15" t="str">
            <v>Mobile phone sales</v>
          </cell>
          <cell r="F15">
            <v>127.01</v>
          </cell>
          <cell r="G15">
            <v>91.95</v>
          </cell>
          <cell r="H15">
            <v>89.14</v>
          </cell>
          <cell r="I15">
            <v>98.36</v>
          </cell>
          <cell r="L15" t="str">
            <v>Mobile phone sales</v>
          </cell>
          <cell r="P15">
            <v>3.6972611000000004</v>
          </cell>
          <cell r="Q15">
            <v>2.6766645000000002</v>
          </cell>
          <cell r="R15">
            <v>2.5948654000000002</v>
          </cell>
          <cell r="S15">
            <v>2.8632596000000001</v>
          </cell>
        </row>
        <row r="16">
          <cell r="B16" t="str">
            <v>Datanet and broadband service</v>
          </cell>
          <cell r="F16">
            <v>391.51</v>
          </cell>
          <cell r="G16">
            <v>477.42</v>
          </cell>
          <cell r="H16">
            <v>553.27</v>
          </cell>
          <cell r="I16">
            <v>724.9</v>
          </cell>
          <cell r="L16" t="str">
            <v>Datanet and broadband service</v>
          </cell>
          <cell r="P16">
            <v>11.396856099999999</v>
          </cell>
          <cell r="Q16">
            <v>13.8976962</v>
          </cell>
          <cell r="R16">
            <v>16.105689699999999</v>
          </cell>
          <cell r="S16">
            <v>21.101838999999998</v>
          </cell>
        </row>
        <row r="17">
          <cell r="B17" t="str">
            <v>Sales</v>
          </cell>
          <cell r="F17">
            <v>15741.75</v>
          </cell>
          <cell r="G17">
            <v>12042.55</v>
          </cell>
          <cell r="H17">
            <v>11983.015858999999</v>
          </cell>
          <cell r="I17">
            <v>15375.267096</v>
          </cell>
          <cell r="L17" t="str">
            <v>Sales</v>
          </cell>
          <cell r="P17">
            <v>458.24234250000001</v>
          </cell>
          <cell r="Q17">
            <v>350.55863049999999</v>
          </cell>
          <cell r="R17">
            <v>348.82559165548997</v>
          </cell>
          <cell r="S17">
            <v>447.57402516456</v>
          </cell>
        </row>
        <row r="18">
          <cell r="B18" t="str">
            <v>Total Revenues</v>
          </cell>
          <cell r="F18">
            <v>89643.689999999988</v>
          </cell>
          <cell r="G18">
            <v>96437.49</v>
          </cell>
          <cell r="H18">
            <v>92516.645859000011</v>
          </cell>
          <cell r="I18">
            <v>91428.157095999995</v>
          </cell>
          <cell r="L18" t="str">
            <v>Total Revenues</v>
          </cell>
          <cell r="P18">
            <v>2609.5278159000004</v>
          </cell>
          <cell r="Q18">
            <v>2807.2953339000005</v>
          </cell>
          <cell r="R18">
            <v>2693.1595609554897</v>
          </cell>
          <cell r="S18">
            <v>2661.4736530645605</v>
          </cell>
        </row>
        <row r="20">
          <cell r="B20" t="str">
            <v>Costs and Operating Expenses</v>
          </cell>
          <cell r="L20" t="str">
            <v>Costs and Operating Expenses</v>
          </cell>
        </row>
        <row r="21">
          <cell r="B21" t="str">
            <v>Cost of services and equipment rentals</v>
          </cell>
          <cell r="F21">
            <v>19351.546020999998</v>
          </cell>
          <cell r="G21">
            <v>22414.627595999998</v>
          </cell>
          <cell r="H21">
            <v>24205.074557</v>
          </cell>
          <cell r="I21">
            <v>23138.518723000001</v>
          </cell>
          <cell r="L21" t="str">
            <v>Cost of services and equipment rentals</v>
          </cell>
          <cell r="P21">
            <v>563.32350467130993</v>
          </cell>
          <cell r="Q21">
            <v>652.48980931955998</v>
          </cell>
          <cell r="R21">
            <v>704.60972035427005</v>
          </cell>
          <cell r="S21">
            <v>673.56228002653006</v>
          </cell>
        </row>
        <row r="22">
          <cell r="B22" t="str">
            <v>Concession fee and excise tax</v>
          </cell>
          <cell r="F22">
            <v>17725.935765999999</v>
          </cell>
          <cell r="G22">
            <v>19969.988012000002</v>
          </cell>
          <cell r="H22">
            <v>19215.167473000001</v>
          </cell>
          <cell r="I22">
            <v>18753.963501999999</v>
          </cell>
          <cell r="L22" t="str">
            <v>Concession fee and excise tax</v>
          </cell>
          <cell r="P22">
            <v>516.00199014826001</v>
          </cell>
          <cell r="Q22">
            <v>581.32635102932011</v>
          </cell>
          <cell r="R22">
            <v>559.35352513903001</v>
          </cell>
          <cell r="S22">
            <v>545.92787754322001</v>
          </cell>
        </row>
        <row r="23">
          <cell r="B23" t="str">
            <v>Cost of sales</v>
          </cell>
          <cell r="F23">
            <v>12341.072892</v>
          </cell>
          <cell r="G23">
            <v>10610.682379</v>
          </cell>
          <cell r="H23">
            <v>10778.253832</v>
          </cell>
          <cell r="I23">
            <v>14063.099404000001</v>
          </cell>
          <cell r="L23" t="str">
            <v>Cost of sales</v>
          </cell>
          <cell r="P23">
            <v>359.24863188611999</v>
          </cell>
          <cell r="Q23">
            <v>308.87696405269003</v>
          </cell>
          <cell r="R23">
            <v>313.75496904952001</v>
          </cell>
          <cell r="S23">
            <v>409.37682365044003</v>
          </cell>
        </row>
        <row r="24">
          <cell r="B24" t="str">
            <v>Selling and administrative expenses</v>
          </cell>
          <cell r="F24">
            <v>12320.471505</v>
          </cell>
          <cell r="G24">
            <v>11027.209368</v>
          </cell>
          <cell r="H24">
            <v>10067.021984999999</v>
          </cell>
          <cell r="I24">
            <v>11420.781558999999</v>
          </cell>
          <cell r="L24" t="str">
            <v>Selling and administrative expenses</v>
          </cell>
          <cell r="P24">
            <v>358.64892551054999</v>
          </cell>
          <cell r="Q24">
            <v>321.00206470248003</v>
          </cell>
          <cell r="R24">
            <v>293.05100998335001</v>
          </cell>
          <cell r="S24">
            <v>332.45895118248995</v>
          </cell>
        </row>
        <row r="25">
          <cell r="B25" t="str">
            <v>Total Costs and Operating Expenses</v>
          </cell>
          <cell r="F25">
            <v>61739.026183999995</v>
          </cell>
          <cell r="G25">
            <v>64022.507354999994</v>
          </cell>
          <cell r="H25">
            <v>64265.517847000003</v>
          </cell>
          <cell r="I25">
            <v>67376.363188000003</v>
          </cell>
          <cell r="L25" t="str">
            <v>Total Costs and Operating Expenses</v>
          </cell>
          <cell r="P25">
            <v>1797.2230522162399</v>
          </cell>
          <cell r="Q25">
            <v>1863.6951891040503</v>
          </cell>
          <cell r="R25">
            <v>1870.7692245261701</v>
          </cell>
          <cell r="S25">
            <v>1961.3259324026799</v>
          </cell>
        </row>
        <row r="27">
          <cell r="B27" t="str">
            <v>EBIT</v>
          </cell>
          <cell r="F27">
            <v>27904.663815999993</v>
          </cell>
          <cell r="G27">
            <v>32414.982645000011</v>
          </cell>
          <cell r="H27">
            <v>28251.128012000008</v>
          </cell>
          <cell r="I27">
            <v>24051.793907999992</v>
          </cell>
          <cell r="L27" t="str">
            <v>EBIT</v>
          </cell>
          <cell r="P27">
            <v>812.30476368376048</v>
          </cell>
          <cell r="Q27">
            <v>943.6001447959502</v>
          </cell>
          <cell r="R27">
            <v>822.39033642931963</v>
          </cell>
          <cell r="S27">
            <v>700.14772066188061</v>
          </cell>
        </row>
        <row r="28">
          <cell r="B28" t="str">
            <v>EBITDA</v>
          </cell>
          <cell r="F28">
            <v>43774.553815999992</v>
          </cell>
          <cell r="G28">
            <v>50760.672645000013</v>
          </cell>
          <cell r="H28">
            <v>48221.548012000007</v>
          </cell>
          <cell r="I28">
            <v>41602</v>
          </cell>
          <cell r="L28" t="str">
            <v>EBITDA</v>
          </cell>
          <cell r="P28">
            <v>1274.2772615837598</v>
          </cell>
          <cell r="Q28">
            <v>1477.6431806959504</v>
          </cell>
          <cell r="R28">
            <v>1403.7292626293201</v>
          </cell>
          <cell r="S28">
            <v>1211.03422</v>
          </cell>
        </row>
        <row r="30">
          <cell r="B30" t="str">
            <v>Other Income / (Expense)</v>
          </cell>
          <cell r="F30">
            <v>816.01945899999998</v>
          </cell>
          <cell r="G30">
            <v>638.98275899999999</v>
          </cell>
          <cell r="H30">
            <v>616.39308100000005</v>
          </cell>
          <cell r="I30">
            <v>1054.906641</v>
          </cell>
          <cell r="L30" t="str">
            <v>Other Income / (Expense)</v>
          </cell>
          <cell r="P30">
            <v>23.754326451490002</v>
          </cell>
          <cell r="Q30">
            <v>18.600788114490001</v>
          </cell>
          <cell r="R30">
            <v>17.943202587910001</v>
          </cell>
          <cell r="S30">
            <v>30.708332319510003</v>
          </cell>
        </row>
        <row r="31">
          <cell r="B31" t="str">
            <v>Financial Costs, net</v>
          </cell>
          <cell r="F31">
            <v>-2579.0676010000002</v>
          </cell>
          <cell r="G31">
            <v>-2128.6425920000001</v>
          </cell>
          <cell r="H31">
            <v>-1528.6634280000001</v>
          </cell>
          <cell r="I31">
            <v>-1538.2459369999999</v>
          </cell>
          <cell r="L31" t="str">
            <v>Financial Costs, net</v>
          </cell>
          <cell r="P31">
            <v>-75.076657865110008</v>
          </cell>
          <cell r="Q31">
            <v>-61.964785853120006</v>
          </cell>
          <cell r="R31">
            <v>-44.49939238908</v>
          </cell>
          <cell r="S31">
            <v>-44.778339226069996</v>
          </cell>
        </row>
        <row r="32">
          <cell r="B32" t="str">
            <v>Income Tax</v>
          </cell>
          <cell r="F32">
            <v>7528.5593399999998</v>
          </cell>
          <cell r="G32">
            <v>10601.478122</v>
          </cell>
          <cell r="H32">
            <v>8618.4632340000007</v>
          </cell>
          <cell r="I32">
            <v>7460.2906389999998</v>
          </cell>
          <cell r="L32" t="str">
            <v>Income Tax</v>
          </cell>
          <cell r="P32">
            <v>219.15636238740001</v>
          </cell>
          <cell r="Q32">
            <v>308.60902813142002</v>
          </cell>
          <cell r="R32">
            <v>250.88346474174003</v>
          </cell>
          <cell r="S32">
            <v>217.16906050129001</v>
          </cell>
        </row>
        <row r="33">
          <cell r="B33" t="str">
            <v>Minority Interest</v>
          </cell>
          <cell r="F33">
            <v>-84.046113000000005</v>
          </cell>
          <cell r="G33">
            <v>-65.790869000000001</v>
          </cell>
          <cell r="H33">
            <v>4791.3370000000004</v>
          </cell>
          <cell r="I33">
            <v>147.852068</v>
          </cell>
          <cell r="L33" t="str">
            <v>Minority Interest</v>
          </cell>
          <cell r="P33">
            <v>-2.4465823494300003</v>
          </cell>
          <cell r="Q33">
            <v>-1.9151721965900002</v>
          </cell>
          <cell r="R33">
            <v>139.47582007000003</v>
          </cell>
          <cell r="S33">
            <v>4.3039736994800002</v>
          </cell>
        </row>
        <row r="35">
          <cell r="B35" t="str">
            <v>Net Profit</v>
          </cell>
          <cell r="F35">
            <v>18529.010220999993</v>
          </cell>
          <cell r="G35">
            <v>20258.053821000009</v>
          </cell>
          <cell r="H35">
            <v>23511.731431000007</v>
          </cell>
          <cell r="I35">
            <v>16256.016040999995</v>
          </cell>
          <cell r="L35" t="str">
            <v>Net Profit</v>
          </cell>
          <cell r="P35">
            <v>539.37948753331045</v>
          </cell>
          <cell r="Q35">
            <v>589.71194672931017</v>
          </cell>
          <cell r="R35">
            <v>684.42650195640977</v>
          </cell>
          <cell r="S35">
            <v>473.21262695351061</v>
          </cell>
        </row>
        <row r="38">
          <cell r="B38" t="str">
            <v>Source: Company filings.</v>
          </cell>
          <cell r="L38" t="str">
            <v>Source: Company filings.</v>
          </cell>
        </row>
        <row r="39">
          <cell r="K39">
            <v>2.911E-2</v>
          </cell>
          <cell r="L39" t="str">
            <v>(1) Assumed exchange rate of US$1 = THB 34.3525.</v>
          </cell>
        </row>
        <row r="43">
          <cell r="B43" t="str">
            <v>Balance Sheet</v>
          </cell>
          <cell r="L43" t="str">
            <v>Balance Sheet</v>
          </cell>
        </row>
        <row r="44">
          <cell r="B44" t="str">
            <v>Baht in Millions, Unless Otherwise Indicated</v>
          </cell>
          <cell r="L44" t="str">
            <v>USD in Millions, Unless Otherwise Indicated</v>
          </cell>
        </row>
        <row r="46">
          <cell r="F46" t="str">
            <v>As of December 31,</v>
          </cell>
          <cell r="P46" t="str">
            <v>As of December 31,</v>
          </cell>
        </row>
        <row r="47">
          <cell r="F47">
            <v>2003</v>
          </cell>
          <cell r="G47">
            <v>2004</v>
          </cell>
          <cell r="H47">
            <v>2005</v>
          </cell>
          <cell r="I47">
            <v>2006</v>
          </cell>
          <cell r="L47" t="str">
            <v>(USD in Millions)</v>
          </cell>
          <cell r="P47">
            <v>2003</v>
          </cell>
          <cell r="Q47">
            <v>2004</v>
          </cell>
          <cell r="R47">
            <v>2005</v>
          </cell>
          <cell r="S47">
            <v>2006</v>
          </cell>
        </row>
        <row r="50">
          <cell r="B50" t="str">
            <v>Current Assets</v>
          </cell>
          <cell r="L50" t="str">
            <v>Current Assets</v>
          </cell>
        </row>
        <row r="51">
          <cell r="B51" t="str">
            <v>Cash and Cash Equivalents</v>
          </cell>
          <cell r="F51">
            <v>8819.6417239999992</v>
          </cell>
          <cell r="G51">
            <v>9635.5380860000005</v>
          </cell>
          <cell r="H51">
            <v>11755.213227999999</v>
          </cell>
          <cell r="I51">
            <v>12860.404478999999</v>
          </cell>
          <cell r="L51" t="str">
            <v>Cash and Cash Equivalents</v>
          </cell>
          <cell r="P51">
            <v>256.73977058563997</v>
          </cell>
          <cell r="Q51">
            <v>280.49051368345999</v>
          </cell>
          <cell r="R51">
            <v>342.19425706707995</v>
          </cell>
          <cell r="S51">
            <v>374.36637438368996</v>
          </cell>
        </row>
        <row r="52">
          <cell r="B52" t="str">
            <v>Accounts Receivable</v>
          </cell>
          <cell r="F52">
            <v>5458.8414990000001</v>
          </cell>
          <cell r="G52">
            <v>5761.0041209999999</v>
          </cell>
          <cell r="H52">
            <v>4526.2637530000002</v>
          </cell>
          <cell r="I52">
            <v>4898.1815859999997</v>
          </cell>
          <cell r="L52" t="str">
            <v>Accounts Receivable</v>
          </cell>
          <cell r="P52">
            <v>158.90687603589001</v>
          </cell>
          <cell r="Q52">
            <v>167.70282996231001</v>
          </cell>
          <cell r="R52">
            <v>131.75953784983</v>
          </cell>
          <cell r="S52">
            <v>142.58606596845999</v>
          </cell>
        </row>
        <row r="53">
          <cell r="B53" t="str">
            <v>Inventories</v>
          </cell>
          <cell r="F53">
            <v>1026.840782</v>
          </cell>
          <cell r="G53">
            <v>1037.1985480000001</v>
          </cell>
          <cell r="H53">
            <v>1347.1409040000001</v>
          </cell>
          <cell r="I53">
            <v>2055.4663620000001</v>
          </cell>
          <cell r="L53" t="str">
            <v>Inventories</v>
          </cell>
          <cell r="P53">
            <v>29.891335164019999</v>
          </cell>
          <cell r="Q53">
            <v>30.192849732280003</v>
          </cell>
          <cell r="R53">
            <v>39.215271715440004</v>
          </cell>
          <cell r="S53">
            <v>59.834625797820003</v>
          </cell>
        </row>
        <row r="54">
          <cell r="B54" t="str">
            <v>Others</v>
          </cell>
          <cell r="F54">
            <v>2590.263259000003</v>
          </cell>
          <cell r="G54">
            <v>2684.1448170000003</v>
          </cell>
          <cell r="H54">
            <v>2717.9656480000012</v>
          </cell>
          <cell r="I54">
            <v>3078.8434890000026</v>
          </cell>
          <cell r="L54" t="str">
            <v>Others</v>
          </cell>
          <cell r="P54">
            <v>75.40256346949009</v>
          </cell>
          <cell r="Q54">
            <v>78.135455622870012</v>
          </cell>
          <cell r="R54">
            <v>79.119980013280042</v>
          </cell>
          <cell r="S54">
            <v>89.625133964790081</v>
          </cell>
        </row>
        <row r="55">
          <cell r="B55" t="str">
            <v>Total Current Assets</v>
          </cell>
          <cell r="F55">
            <v>17895.587264000002</v>
          </cell>
          <cell r="G55">
            <v>19117.885571999999</v>
          </cell>
          <cell r="H55">
            <v>20346.583533000001</v>
          </cell>
          <cell r="I55">
            <v>22892.895916000001</v>
          </cell>
          <cell r="L55" t="str">
            <v>Total Current Assets</v>
          </cell>
          <cell r="P55">
            <v>520.94054525504009</v>
          </cell>
          <cell r="Q55">
            <v>556.52164900092009</v>
          </cell>
          <cell r="R55">
            <v>592.28904664563004</v>
          </cell>
          <cell r="S55">
            <v>666.41220011476003</v>
          </cell>
        </row>
        <row r="57">
          <cell r="B57" t="str">
            <v>PP&amp;E</v>
          </cell>
          <cell r="F57">
            <v>12120.174228</v>
          </cell>
          <cell r="G57">
            <v>11618.059106999999</v>
          </cell>
          <cell r="H57">
            <v>8259.4760069999993</v>
          </cell>
          <cell r="I57">
            <v>7797.3228090000002</v>
          </cell>
          <cell r="L57" t="str">
            <v>PP&amp;E</v>
          </cell>
          <cell r="P57">
            <v>352.81827177707999</v>
          </cell>
          <cell r="Q57">
            <v>338.20170060477</v>
          </cell>
          <cell r="R57">
            <v>240.43334656376999</v>
          </cell>
          <cell r="S57">
            <v>226.98006696999002</v>
          </cell>
        </row>
        <row r="58">
          <cell r="B58" t="str">
            <v>Others</v>
          </cell>
          <cell r="F58">
            <v>94933.414357999995</v>
          </cell>
          <cell r="G58">
            <v>90431.655332000009</v>
          </cell>
          <cell r="H58">
            <v>99353.443556999991</v>
          </cell>
          <cell r="I58">
            <v>103610.55523699999</v>
          </cell>
          <cell r="L58" t="str">
            <v>Others</v>
          </cell>
          <cell r="P58">
            <v>2763.5116919613797</v>
          </cell>
          <cell r="Q58">
            <v>2632.4654867145205</v>
          </cell>
          <cell r="R58">
            <v>2892.1787419442699</v>
          </cell>
          <cell r="S58">
            <v>3016.1032629490696</v>
          </cell>
        </row>
        <row r="59">
          <cell r="B59" t="str">
            <v>Total Assets</v>
          </cell>
          <cell r="F59">
            <v>124949.17585</v>
          </cell>
          <cell r="G59">
            <v>121167.600011</v>
          </cell>
          <cell r="H59">
            <v>127959.50309699999</v>
          </cell>
          <cell r="I59">
            <v>134300.77396200001</v>
          </cell>
          <cell r="L59" t="str">
            <v>Total Assets</v>
          </cell>
          <cell r="P59">
            <v>3637.2705089934998</v>
          </cell>
          <cell r="Q59">
            <v>3527.1888363202106</v>
          </cell>
          <cell r="R59">
            <v>3724.9011351536701</v>
          </cell>
          <cell r="S59">
            <v>3909.4955300338197</v>
          </cell>
        </row>
        <row r="61">
          <cell r="B61" t="str">
            <v>Current Liabilities</v>
          </cell>
          <cell r="L61" t="str">
            <v>Current Liabilities</v>
          </cell>
        </row>
        <row r="62">
          <cell r="B62" t="str">
            <v>Accounts Payable</v>
          </cell>
          <cell r="F62">
            <v>5714.0176760000004</v>
          </cell>
          <cell r="G62">
            <v>4790.1786400000001</v>
          </cell>
          <cell r="H62">
            <v>4520.1000770000001</v>
          </cell>
          <cell r="I62">
            <v>5759.7102590000004</v>
          </cell>
          <cell r="L62" t="str">
            <v>Accounts Payable</v>
          </cell>
          <cell r="P62">
            <v>166.33505454836001</v>
          </cell>
          <cell r="Q62">
            <v>139.44210021040001</v>
          </cell>
          <cell r="R62">
            <v>131.58011324147</v>
          </cell>
          <cell r="S62">
            <v>167.66516563949003</v>
          </cell>
        </row>
        <row r="63">
          <cell r="B63" t="str">
            <v>Short-term Debt</v>
          </cell>
          <cell r="F63">
            <v>60</v>
          </cell>
          <cell r="G63" t="str">
            <v>--</v>
          </cell>
          <cell r="H63" t="str">
            <v>--</v>
          </cell>
          <cell r="I63">
            <v>1000</v>
          </cell>
          <cell r="L63" t="str">
            <v>Short-term Debt</v>
          </cell>
          <cell r="P63">
            <v>1.7465999999999999</v>
          </cell>
          <cell r="Q63" t="str">
            <v>--</v>
          </cell>
          <cell r="R63" t="str">
            <v>--</v>
          </cell>
          <cell r="S63">
            <v>29.11</v>
          </cell>
        </row>
        <row r="64">
          <cell r="B64" t="str">
            <v>Current portion of Long-term Debt</v>
          </cell>
          <cell r="F64">
            <v>12079.239226</v>
          </cell>
          <cell r="G64">
            <v>4073.3253479999998</v>
          </cell>
          <cell r="H64">
            <v>14240.938545000001</v>
          </cell>
          <cell r="I64">
            <v>6507.227304</v>
          </cell>
          <cell r="L64" t="str">
            <v>Current portion of Long-term Debt</v>
          </cell>
          <cell r="P64">
            <v>351.62665386885999</v>
          </cell>
          <cell r="Q64">
            <v>118.57450088028</v>
          </cell>
          <cell r="R64">
            <v>414.55372104495001</v>
          </cell>
          <cell r="S64">
            <v>189.42538681944001</v>
          </cell>
        </row>
        <row r="65">
          <cell r="B65" t="str">
            <v>Others</v>
          </cell>
          <cell r="F65">
            <v>15693.739101000001</v>
          </cell>
          <cell r="G65">
            <v>18649.787193</v>
          </cell>
          <cell r="H65">
            <v>17973.166233999997</v>
          </cell>
          <cell r="I65">
            <v>17771.722881000002</v>
          </cell>
          <cell r="L65" t="str">
            <v>Others</v>
          </cell>
          <cell r="P65">
            <v>456.84474523011005</v>
          </cell>
          <cell r="Q65">
            <v>542.89530518823005</v>
          </cell>
          <cell r="R65">
            <v>523.19886907173986</v>
          </cell>
          <cell r="S65">
            <v>517.33485306591001</v>
          </cell>
        </row>
        <row r="66">
          <cell r="B66" t="str">
            <v>Total Current Liabilities</v>
          </cell>
          <cell r="F66">
            <v>33546.996003</v>
          </cell>
          <cell r="G66">
            <v>27513.291181000001</v>
          </cell>
          <cell r="H66">
            <v>36734.204855999997</v>
          </cell>
          <cell r="I66">
            <v>31038.660444000001</v>
          </cell>
          <cell r="L66" t="str">
            <v>Total Current Liabilities</v>
          </cell>
          <cell r="P66">
            <v>976.55305364732999</v>
          </cell>
          <cell r="Q66">
            <v>800.91190627891001</v>
          </cell>
          <cell r="R66">
            <v>1069.33270335816</v>
          </cell>
          <cell r="S66">
            <v>903.53540552484003</v>
          </cell>
        </row>
        <row r="68">
          <cell r="B68" t="str">
            <v>Long-term Debt</v>
          </cell>
          <cell r="F68">
            <v>30506.185291000002</v>
          </cell>
          <cell r="G68">
            <v>25448.130446999901</v>
          </cell>
          <cell r="H68">
            <v>11209.805854</v>
          </cell>
          <cell r="I68">
            <v>25504.303725000002</v>
          </cell>
          <cell r="L68" t="str">
            <v>Long-term Debt</v>
          </cell>
          <cell r="P68">
            <v>888.03505382101002</v>
          </cell>
          <cell r="Q68">
            <v>740.79507731216711</v>
          </cell>
          <cell r="R68">
            <v>326.31744840994003</v>
          </cell>
          <cell r="S68">
            <v>742.4302814347501</v>
          </cell>
        </row>
        <row r="69">
          <cell r="B69" t="str">
            <v>Others</v>
          </cell>
          <cell r="F69">
            <v>1269.7908759999998</v>
          </cell>
          <cell r="G69">
            <v>119.010628</v>
          </cell>
          <cell r="H69">
            <v>80.940545</v>
          </cell>
          <cell r="I69">
            <v>158.80130499999999</v>
          </cell>
          <cell r="L69" t="str">
            <v>Others</v>
          </cell>
          <cell r="P69">
            <v>36.963612400359992</v>
          </cell>
          <cell r="Q69">
            <v>3.4643993810799998</v>
          </cell>
          <cell r="R69">
            <v>2.3561792649500002</v>
          </cell>
          <cell r="S69">
            <v>4.6227059885499999</v>
          </cell>
        </row>
        <row r="70">
          <cell r="B70" t="str">
            <v>Total Liabilities</v>
          </cell>
          <cell r="F70">
            <v>65322.972170000001</v>
          </cell>
          <cell r="G70">
            <v>53080.432255999898</v>
          </cell>
          <cell r="H70">
            <v>48024.951254999993</v>
          </cell>
          <cell r="I70">
            <v>56701.765474</v>
          </cell>
          <cell r="L70" t="str">
            <v>Total Liabilities</v>
          </cell>
          <cell r="P70">
            <v>1901.5517198687</v>
          </cell>
          <cell r="Q70">
            <v>1545.1713829721571</v>
          </cell>
          <cell r="R70">
            <v>1398.0063310330499</v>
          </cell>
          <cell r="S70">
            <v>1650.5883929481402</v>
          </cell>
        </row>
        <row r="72">
          <cell r="B72" t="str">
            <v>Shareholders' Equity</v>
          </cell>
          <cell r="F72">
            <v>59626.203679999999</v>
          </cell>
          <cell r="G72">
            <v>68087.167755000002</v>
          </cell>
          <cell r="H72">
            <v>79934.551842000001</v>
          </cell>
          <cell r="I72">
            <v>77599.008488000007</v>
          </cell>
          <cell r="L72" t="str">
            <v>Shareholders' Equity</v>
          </cell>
          <cell r="P72">
            <v>1735.7187891248</v>
          </cell>
          <cell r="Q72">
            <v>1982.0174533480501</v>
          </cell>
          <cell r="R72">
            <v>2326.8948041206199</v>
          </cell>
          <cell r="S72">
            <v>2258.90713708568</v>
          </cell>
        </row>
        <row r="73">
          <cell r="B73" t="str">
            <v>Total Liabilities and Shareholders' Equity</v>
          </cell>
          <cell r="F73">
            <v>124949.17585</v>
          </cell>
          <cell r="G73">
            <v>121167.6000109999</v>
          </cell>
          <cell r="H73">
            <v>127959.50309699999</v>
          </cell>
          <cell r="I73">
            <v>134300.77396200001</v>
          </cell>
          <cell r="L73" t="str">
            <v>Total Liabilities and Shareholders' Equity</v>
          </cell>
          <cell r="P73">
            <v>3637.2705089934998</v>
          </cell>
          <cell r="Q73">
            <v>3527.188836320207</v>
          </cell>
          <cell r="R73">
            <v>3724.9011351536701</v>
          </cell>
          <cell r="S73">
            <v>3909.4955300338202</v>
          </cell>
        </row>
        <row r="76">
          <cell r="B76" t="str">
            <v>Source: Company filings.</v>
          </cell>
          <cell r="L76" t="str">
            <v>Source: Company filings.</v>
          </cell>
        </row>
        <row r="77">
          <cell r="L77" t="str">
            <v>(1) Assumed exchange rate of US$1 = THB 34.3525.</v>
          </cell>
        </row>
        <row r="82">
          <cell r="B82" t="str">
            <v>Cash Flow Statement</v>
          </cell>
          <cell r="L82" t="str">
            <v>Cash Flow Statement</v>
          </cell>
        </row>
        <row r="83">
          <cell r="B83" t="str">
            <v>Baht in Millions, Unless Otherwise Indicated</v>
          </cell>
          <cell r="L83" t="str">
            <v>USD in Millions, Unless Otherwise Indicated</v>
          </cell>
        </row>
        <row r="85">
          <cell r="F85" t="str">
            <v>As of December 31,</v>
          </cell>
          <cell r="P85" t="str">
            <v>As of December 31,</v>
          </cell>
        </row>
        <row r="86">
          <cell r="F86">
            <v>2003</v>
          </cell>
          <cell r="G86">
            <v>2004</v>
          </cell>
          <cell r="H86">
            <v>2005</v>
          </cell>
          <cell r="I86">
            <v>2006</v>
          </cell>
          <cell r="L86" t="str">
            <v>(USD in Millions)</v>
          </cell>
          <cell r="P86">
            <v>2003</v>
          </cell>
          <cell r="Q86">
            <v>2004</v>
          </cell>
          <cell r="R86">
            <v>2005</v>
          </cell>
          <cell r="S86">
            <v>2006</v>
          </cell>
        </row>
        <row r="89">
          <cell r="B89" t="str">
            <v>Net Cash Provided by / (Used In)</v>
          </cell>
          <cell r="L89" t="str">
            <v>Net Cash Provided by / (Used In)</v>
          </cell>
        </row>
        <row r="90">
          <cell r="B90" t="str">
            <v>Operating Activities</v>
          </cell>
          <cell r="F90">
            <v>40378.167134000003</v>
          </cell>
          <cell r="G90">
            <v>38932.081705999997</v>
          </cell>
          <cell r="H90">
            <v>33590.815388000003</v>
          </cell>
          <cell r="I90">
            <v>35026.603614</v>
          </cell>
          <cell r="L90" t="str">
            <v>Operating Activities</v>
          </cell>
          <cell r="P90">
            <v>1175.40844527074</v>
          </cell>
          <cell r="Q90">
            <v>1133.3128984616599</v>
          </cell>
          <cell r="R90">
            <v>977.82863594468006</v>
          </cell>
          <cell r="S90">
            <v>1019.62443120354</v>
          </cell>
        </row>
        <row r="91">
          <cell r="B91" t="str">
            <v>Investing Activities</v>
          </cell>
          <cell r="F91">
            <v>-16365.674053999999</v>
          </cell>
          <cell r="G91">
            <v>-13106.891302</v>
          </cell>
          <cell r="H91">
            <v>-16263.632777999999</v>
          </cell>
          <cell r="I91">
            <v>-19919.195286999999</v>
          </cell>
          <cell r="L91" t="str">
            <v>Investing Activities</v>
          </cell>
          <cell r="P91">
            <v>-476.40477171193999</v>
          </cell>
          <cell r="Q91">
            <v>-381.54160580121999</v>
          </cell>
          <cell r="R91">
            <v>-473.43435016757996</v>
          </cell>
          <cell r="S91">
            <v>-579.84777480457001</v>
          </cell>
        </row>
        <row r="92">
          <cell r="B92" t="str">
            <v>Financing Activities</v>
          </cell>
          <cell r="F92">
            <v>-19419.247646</v>
          </cell>
          <cell r="G92">
            <v>-25008.322588999999</v>
          </cell>
          <cell r="H92">
            <v>-20023.559722000002</v>
          </cell>
          <cell r="I92">
            <v>-10797.046703</v>
          </cell>
          <cell r="L92" t="str">
            <v>Financing Activities</v>
          </cell>
          <cell r="P92">
            <v>-565.29429897505997</v>
          </cell>
          <cell r="Q92">
            <v>-727.99227056579002</v>
          </cell>
          <cell r="R92">
            <v>-582.88582350742001</v>
          </cell>
          <cell r="S92">
            <v>-314.30202952433001</v>
          </cell>
        </row>
        <row r="94">
          <cell r="B94" t="str">
            <v>Capital Expenditure</v>
          </cell>
          <cell r="F94">
            <v>17504.367707000001</v>
          </cell>
          <cell r="G94">
            <v>13477.291792</v>
          </cell>
          <cell r="H94">
            <v>16230.349945000002</v>
          </cell>
          <cell r="I94">
            <v>20096.727304</v>
          </cell>
          <cell r="L94" t="str">
            <v>Capital Expenditure</v>
          </cell>
          <cell r="P94">
            <v>509.55214395077002</v>
          </cell>
          <cell r="Q94">
            <v>392.32396406511998</v>
          </cell>
          <cell r="R94">
            <v>472.46548689895008</v>
          </cell>
          <cell r="S94">
            <v>585.01573181944002</v>
          </cell>
        </row>
        <row r="96">
          <cell r="B96" t="str">
            <v>Total Debt</v>
          </cell>
          <cell r="F96">
            <v>42645.424516999999</v>
          </cell>
          <cell r="G96">
            <v>29521.4557949999</v>
          </cell>
          <cell r="H96">
            <v>25450.744399000003</v>
          </cell>
          <cell r="I96">
            <v>33011.531029000005</v>
          </cell>
          <cell r="L96" t="str">
            <v>Total Debt</v>
          </cell>
          <cell r="P96">
            <v>1241.4083076898701</v>
          </cell>
          <cell r="Q96">
            <v>859.36957819244708</v>
          </cell>
          <cell r="R96">
            <v>740.87116945489015</v>
          </cell>
          <cell r="S96">
            <v>960.96566825419018</v>
          </cell>
        </row>
        <row r="97">
          <cell r="B97" t="str">
            <v>Cash</v>
          </cell>
          <cell r="F97">
            <v>8819.6417239999992</v>
          </cell>
          <cell r="G97">
            <v>9635.5380860000005</v>
          </cell>
          <cell r="H97">
            <v>11755.213227999999</v>
          </cell>
          <cell r="I97">
            <v>12860.404478999999</v>
          </cell>
          <cell r="L97" t="str">
            <v>Cash</v>
          </cell>
          <cell r="P97">
            <v>256.73977058563997</v>
          </cell>
          <cell r="Q97">
            <v>280.49051368345999</v>
          </cell>
          <cell r="R97">
            <v>342.19425706707995</v>
          </cell>
          <cell r="S97">
            <v>374.36637438368996</v>
          </cell>
        </row>
        <row r="98">
          <cell r="B98" t="str">
            <v>Net Debt</v>
          </cell>
          <cell r="F98">
            <v>33825.782792999998</v>
          </cell>
          <cell r="G98">
            <v>19885.917708999899</v>
          </cell>
          <cell r="H98">
            <v>13695.531171000004</v>
          </cell>
          <cell r="I98">
            <v>20151.126550000008</v>
          </cell>
          <cell r="L98" t="str">
            <v>Net Debt</v>
          </cell>
          <cell r="P98">
            <v>984.66853710422993</v>
          </cell>
          <cell r="Q98">
            <v>578.87906450898708</v>
          </cell>
          <cell r="R98">
            <v>398.67691238781015</v>
          </cell>
          <cell r="S98">
            <v>586.59929387050022</v>
          </cell>
        </row>
        <row r="101">
          <cell r="B101" t="str">
            <v>Source: Company filings.</v>
          </cell>
          <cell r="L101" t="str">
            <v>Source: Company filings.</v>
          </cell>
        </row>
        <row r="102">
          <cell r="L102" t="str">
            <v>(1) Assumed exchange rate of US$1 = THB 34.3525.</v>
          </cell>
        </row>
        <row r="107">
          <cell r="B107" t="str">
            <v>Margins and Ratio Analysis</v>
          </cell>
          <cell r="L107" t="str">
            <v>Margins and Ratio Analysis</v>
          </cell>
        </row>
        <row r="108">
          <cell r="B108" t="str">
            <v>Baht in Millions, Unless Otherwise Indicated</v>
          </cell>
          <cell r="L108" t="str">
            <v>USD in Millions, Unless Otherwise Indicated</v>
          </cell>
        </row>
        <row r="110">
          <cell r="F110" t="str">
            <v>As of December 31,</v>
          </cell>
          <cell r="P110" t="str">
            <v>As of December 31,</v>
          </cell>
        </row>
        <row r="111">
          <cell r="F111">
            <v>2003</v>
          </cell>
          <cell r="G111">
            <v>2004</v>
          </cell>
          <cell r="H111">
            <v>2005</v>
          </cell>
          <cell r="I111">
            <v>2006</v>
          </cell>
          <cell r="P111">
            <v>2003</v>
          </cell>
          <cell r="Q111">
            <v>2004</v>
          </cell>
          <cell r="R111">
            <v>2005</v>
          </cell>
          <cell r="S111">
            <v>2006</v>
          </cell>
        </row>
        <row r="114">
          <cell r="B114" t="str">
            <v>Margins</v>
          </cell>
          <cell r="L114" t="str">
            <v>Margins</v>
          </cell>
        </row>
        <row r="115">
          <cell r="B115" t="str">
            <v>EBIT</v>
          </cell>
          <cell r="L115" t="str">
            <v>EBIT</v>
          </cell>
          <cell r="P115">
            <v>31.128419430302358</v>
          </cell>
          <cell r="Q115">
            <v>33.612428781586914</v>
          </cell>
          <cell r="R115">
            <v>30.536264852333844</v>
          </cell>
          <cell r="S115">
            <v>26.306768802903374</v>
          </cell>
        </row>
        <row r="116">
          <cell r="B116" t="str">
            <v>EBITDA</v>
          </cell>
          <cell r="L116" t="str">
            <v>EBITDA</v>
          </cell>
          <cell r="P116">
            <v>48.831717900055196</v>
          </cell>
          <cell r="Q116">
            <v>52.635829328407461</v>
          </cell>
          <cell r="R116">
            <v>52.122023625339878</v>
          </cell>
          <cell r="S116">
            <v>45.502393706041453</v>
          </cell>
        </row>
        <row r="117">
          <cell r="B117" t="str">
            <v>Net Income</v>
          </cell>
          <cell r="L117" t="str">
            <v>Net Income</v>
          </cell>
          <cell r="P117">
            <v>20.669620160660511</v>
          </cell>
          <cell r="Q117">
            <v>21.00640925121548</v>
          </cell>
          <cell r="R117">
            <v>25.413514738561805</v>
          </cell>
          <cell r="S117">
            <v>17.780098120025674</v>
          </cell>
        </row>
        <row r="118">
          <cell r="B118" t="str">
            <v>Capital Expenditure</v>
          </cell>
          <cell r="L118" t="str">
            <v>Capital Expenditure</v>
          </cell>
          <cell r="P118">
            <v>19.526603274586307</v>
          </cell>
          <cell r="Q118">
            <v>13.975158200405255</v>
          </cell>
          <cell r="R118">
            <v>17.543167280119373</v>
          </cell>
          <cell r="S118">
            <v>21.980895100946132</v>
          </cell>
        </row>
        <row r="120">
          <cell r="B120" t="str">
            <v>Ratios</v>
          </cell>
          <cell r="L120" t="str">
            <v>Ratios</v>
          </cell>
        </row>
        <row r="121">
          <cell r="B121" t="str">
            <v>Total Debt / EBITDA</v>
          </cell>
          <cell r="L121" t="str">
            <v>Total Debt / EBITDA</v>
          </cell>
          <cell r="P121">
            <v>0.9742058067856928</v>
          </cell>
          <cell r="Q121">
            <v>0.58158125684151663</v>
          </cell>
          <cell r="R121">
            <v>0.52778779297310296</v>
          </cell>
          <cell r="S121">
            <v>0.79350826953031117</v>
          </cell>
        </row>
        <row r="122">
          <cell r="B122" t="str">
            <v>Net Debt / EBITDA</v>
          </cell>
          <cell r="L122" t="str">
            <v>Net Debt / EBITDA</v>
          </cell>
          <cell r="P122">
            <v>0.77272707187791756</v>
          </cell>
          <cell r="Q122">
            <v>0.39175835686958116</v>
          </cell>
          <cell r="R122">
            <v>0.28401268179096723</v>
          </cell>
          <cell r="S122">
            <v>0.48437879308687098</v>
          </cell>
        </row>
        <row r="125">
          <cell r="B125" t="str">
            <v>Source: Company filings.</v>
          </cell>
          <cell r="L125" t="str">
            <v>Source: Company filings.</v>
          </cell>
        </row>
        <row r="126">
          <cell r="L126" t="str">
            <v>(1) Assumed exchange rate of US$1 = THB 34.3525.</v>
          </cell>
        </row>
      </sheetData>
      <sheetData sheetId="12" refreshError="1">
        <row r="3">
          <cell r="B3" t="str">
            <v>True Online Research Concensus</v>
          </cell>
          <cell r="J3" t="str">
            <v>True Online Research Concensus</v>
          </cell>
        </row>
        <row r="6">
          <cell r="M6">
            <v>34</v>
          </cell>
        </row>
        <row r="8">
          <cell r="B8" t="str">
            <v>(Bt mm)</v>
          </cell>
          <cell r="E8">
            <v>2007</v>
          </cell>
          <cell r="F8">
            <v>2008</v>
          </cell>
          <cell r="G8">
            <v>2009</v>
          </cell>
          <cell r="J8" t="str">
            <v>(US$ mm)</v>
          </cell>
          <cell r="M8">
            <v>2007</v>
          </cell>
          <cell r="N8">
            <v>2008</v>
          </cell>
          <cell r="O8">
            <v>2009</v>
          </cell>
        </row>
        <row r="11">
          <cell r="B11" t="str">
            <v>Revenue</v>
          </cell>
          <cell r="J11" t="str">
            <v>Revenue</v>
          </cell>
        </row>
        <row r="12">
          <cell r="B12" t="str">
            <v>UBS (March 9, 2007)</v>
          </cell>
          <cell r="E12" t="str">
            <v>NA</v>
          </cell>
          <cell r="F12" t="str">
            <v>NA</v>
          </cell>
          <cell r="G12" t="str">
            <v>NA</v>
          </cell>
          <cell r="J12" t="str">
            <v>UBS (March 9, 2007)</v>
          </cell>
          <cell r="M12" t="str">
            <v>NA</v>
          </cell>
          <cell r="N12" t="str">
            <v>NA</v>
          </cell>
          <cell r="O12" t="str">
            <v>NA</v>
          </cell>
        </row>
        <row r="13">
          <cell r="B13" t="str">
            <v>Citi (January 31, 2007)</v>
          </cell>
          <cell r="E13">
            <v>20498</v>
          </cell>
          <cell r="F13">
            <v>21818</v>
          </cell>
          <cell r="G13">
            <v>22480</v>
          </cell>
          <cell r="J13" t="str">
            <v>Citi (January 31, 2007)</v>
          </cell>
          <cell r="M13">
            <v>602.88235294117646</v>
          </cell>
          <cell r="N13">
            <v>641.70588235294122</v>
          </cell>
          <cell r="O13">
            <v>661.17647058823525</v>
          </cell>
        </row>
        <row r="14">
          <cell r="B14" t="str">
            <v>Median</v>
          </cell>
          <cell r="E14">
            <v>20498</v>
          </cell>
          <cell r="F14">
            <v>21818</v>
          </cell>
          <cell r="G14">
            <v>22480</v>
          </cell>
          <cell r="J14" t="str">
            <v>Median</v>
          </cell>
          <cell r="M14">
            <v>602.88235294117646</v>
          </cell>
          <cell r="N14">
            <v>641.70588235294122</v>
          </cell>
          <cell r="O14">
            <v>661.17647058823525</v>
          </cell>
        </row>
        <row r="15">
          <cell r="B15" t="str">
            <v>Growth (%)</v>
          </cell>
          <cell r="F15">
            <v>6.4396526490389405</v>
          </cell>
          <cell r="G15">
            <v>3.0341919515995963</v>
          </cell>
          <cell r="J15" t="str">
            <v>Growth (%)</v>
          </cell>
          <cell r="N15">
            <v>6.4396526490389405</v>
          </cell>
          <cell r="O15">
            <v>3.0341919515995741</v>
          </cell>
        </row>
        <row r="17">
          <cell r="B17" t="str">
            <v>Model Output</v>
          </cell>
          <cell r="J17" t="str">
            <v>Model Output</v>
          </cell>
          <cell r="M17">
            <v>681.63350996509769</v>
          </cell>
          <cell r="N17">
            <v>746.19568693627866</v>
          </cell>
          <cell r="O17">
            <v>778.36627162181298</v>
          </cell>
        </row>
        <row r="18">
          <cell r="B18" t="str">
            <v>Growth (%)</v>
          </cell>
          <cell r="F18" t="e">
            <v>#DIV/0!</v>
          </cell>
          <cell r="G18" t="e">
            <v>#DIV/0!</v>
          </cell>
          <cell r="J18" t="str">
            <v>Growth (%)</v>
          </cell>
          <cell r="N18">
            <v>9.4716847143396556</v>
          </cell>
          <cell r="O18">
            <v>4.3112799026780557</v>
          </cell>
        </row>
        <row r="20">
          <cell r="B20" t="str">
            <v>Difference (%)</v>
          </cell>
          <cell r="E20">
            <v>-100</v>
          </cell>
          <cell r="F20">
            <v>-100</v>
          </cell>
          <cell r="G20">
            <v>-100</v>
          </cell>
          <cell r="J20" t="str">
            <v>Difference (%)</v>
          </cell>
          <cell r="M20">
            <v>13.06244189098118</v>
          </cell>
          <cell r="N20">
            <v>16.283130240322087</v>
          </cell>
          <cell r="O20">
            <v>17.724436099384544</v>
          </cell>
        </row>
        <row r="22">
          <cell r="B22" t="str">
            <v>EBITDA</v>
          </cell>
          <cell r="J22" t="str">
            <v>EBITDA</v>
          </cell>
        </row>
        <row r="23">
          <cell r="B23" t="str">
            <v>UBS (March 9, 2007)</v>
          </cell>
          <cell r="E23">
            <v>9605</v>
          </cell>
          <cell r="F23">
            <v>9893</v>
          </cell>
          <cell r="G23">
            <v>10177</v>
          </cell>
          <cell r="J23" t="str">
            <v>UBS (March 9, 2007)</v>
          </cell>
          <cell r="M23">
            <v>282.5</v>
          </cell>
          <cell r="N23">
            <v>290.97058823529414</v>
          </cell>
          <cell r="O23">
            <v>299.3235294117647</v>
          </cell>
        </row>
        <row r="24">
          <cell r="B24" t="str">
            <v>Citi (January 31, 2007)</v>
          </cell>
          <cell r="E24">
            <v>10186</v>
          </cell>
          <cell r="F24">
            <v>10922</v>
          </cell>
          <cell r="G24">
            <v>11338</v>
          </cell>
          <cell r="J24" t="str">
            <v>Citi (January 31, 2007)</v>
          </cell>
          <cell r="M24">
            <v>299.58823529411762</v>
          </cell>
          <cell r="N24">
            <v>321.23529411764707</v>
          </cell>
          <cell r="O24">
            <v>333.47058823529414</v>
          </cell>
        </row>
        <row r="25">
          <cell r="B25" t="str">
            <v>Median</v>
          </cell>
          <cell r="E25">
            <v>9895.5</v>
          </cell>
          <cell r="F25">
            <v>10407.5</v>
          </cell>
          <cell r="G25">
            <v>10757.5</v>
          </cell>
          <cell r="J25" t="str">
            <v>Median</v>
          </cell>
          <cell r="M25">
            <v>291.04411764705878</v>
          </cell>
          <cell r="N25">
            <v>306.10294117647061</v>
          </cell>
          <cell r="O25">
            <v>316.39705882352939</v>
          </cell>
        </row>
        <row r="26">
          <cell r="B26" t="str">
            <v>Margin (%)</v>
          </cell>
          <cell r="E26">
            <v>15.527955183831029</v>
          </cell>
          <cell r="F26">
            <v>14.519594302375872</v>
          </cell>
          <cell r="G26">
            <v>13.936390724187071</v>
          </cell>
          <cell r="J26" t="str">
            <v>Margin (%)</v>
          </cell>
          <cell r="M26">
            <v>48.275441506488434</v>
          </cell>
          <cell r="N26">
            <v>47.701439178659818</v>
          </cell>
          <cell r="O26">
            <v>47.853647686832737</v>
          </cell>
        </row>
        <row r="28">
          <cell r="B28" t="str">
            <v>Model Output</v>
          </cell>
          <cell r="J28" t="str">
            <v>Model Output</v>
          </cell>
          <cell r="M28">
            <v>311.97037731688107</v>
          </cell>
          <cell r="N28">
            <v>359.75111828152257</v>
          </cell>
          <cell r="O28">
            <v>387.31276257046488</v>
          </cell>
        </row>
        <row r="29">
          <cell r="B29" t="str">
            <v>Margin (%)</v>
          </cell>
          <cell r="E29">
            <v>0</v>
          </cell>
          <cell r="F29">
            <v>0</v>
          </cell>
          <cell r="G29">
            <v>0</v>
          </cell>
          <cell r="J29" t="str">
            <v>Margin (%)</v>
          </cell>
          <cell r="M29">
            <v>45.768051710493985</v>
          </cell>
          <cell r="N29">
            <v>48.211363933043408</v>
          </cell>
          <cell r="O29">
            <v>49.759705255914483</v>
          </cell>
        </row>
        <row r="31">
          <cell r="B31" t="str">
            <v>Difference (%)</v>
          </cell>
          <cell r="E31">
            <v>-100</v>
          </cell>
          <cell r="F31">
            <v>-100</v>
          </cell>
          <cell r="G31">
            <v>-100</v>
          </cell>
          <cell r="J31" t="str">
            <v>Difference (%)</v>
          </cell>
          <cell r="M31">
            <v>7.19006446136079</v>
          </cell>
          <cell r="N31">
            <v>17.526188052575222</v>
          </cell>
          <cell r="O31">
            <v>22.413515476605216</v>
          </cell>
        </row>
        <row r="34">
          <cell r="B34" t="str">
            <v>Source: Wall Street research.</v>
          </cell>
          <cell r="J34" t="str">
            <v>Source: Wall Street research.</v>
          </cell>
        </row>
        <row r="38">
          <cell r="B38" t="str">
            <v>AIS Research Concensus</v>
          </cell>
          <cell r="J38" t="str">
            <v>AIS Research Concensus</v>
          </cell>
        </row>
        <row r="41">
          <cell r="M41">
            <v>34</v>
          </cell>
        </row>
        <row r="45">
          <cell r="B45" t="str">
            <v>(Bt mm)</v>
          </cell>
          <cell r="E45">
            <v>2007</v>
          </cell>
          <cell r="F45">
            <v>2008</v>
          </cell>
          <cell r="G45">
            <v>2009</v>
          </cell>
          <cell r="J45" t="str">
            <v>(US$ mm)</v>
          </cell>
          <cell r="M45">
            <v>2007</v>
          </cell>
          <cell r="N45">
            <v>2008</v>
          </cell>
          <cell r="O45">
            <v>2009</v>
          </cell>
        </row>
        <row r="48">
          <cell r="B48" t="str">
            <v>Revenue</v>
          </cell>
          <cell r="J48" t="str">
            <v>Revenue</v>
          </cell>
        </row>
        <row r="49">
          <cell r="B49" t="str">
            <v>JPM (May 14, 2007)</v>
          </cell>
          <cell r="E49">
            <v>102033</v>
          </cell>
          <cell r="F49">
            <v>107214</v>
          </cell>
          <cell r="G49">
            <v>110078</v>
          </cell>
          <cell r="J49" t="str">
            <v>JPM (May 14, 2007)</v>
          </cell>
          <cell r="M49">
            <v>3000.9705882352941</v>
          </cell>
          <cell r="N49">
            <v>3153.3529411764707</v>
          </cell>
          <cell r="O49">
            <v>3237.5882352941176</v>
          </cell>
        </row>
        <row r="50">
          <cell r="B50" t="str">
            <v>DB (April 23, 2007)</v>
          </cell>
          <cell r="E50">
            <v>88419</v>
          </cell>
          <cell r="F50">
            <v>92156</v>
          </cell>
          <cell r="G50">
            <v>94065</v>
          </cell>
          <cell r="J50" t="str">
            <v>DB (April 23, 2007)</v>
          </cell>
          <cell r="M50">
            <v>2600.5588235294117</v>
          </cell>
          <cell r="N50">
            <v>2710.4705882352941</v>
          </cell>
          <cell r="O50">
            <v>2766.6176470588234</v>
          </cell>
        </row>
        <row r="51">
          <cell r="B51" t="str">
            <v>UBS (Mar 19, 2007)</v>
          </cell>
          <cell r="E51">
            <v>101815</v>
          </cell>
          <cell r="F51">
            <v>111191</v>
          </cell>
          <cell r="G51">
            <v>115873</v>
          </cell>
          <cell r="J51" t="str">
            <v>UBS (Mar 19, 2007)</v>
          </cell>
          <cell r="M51">
            <v>2994.5588235294117</v>
          </cell>
          <cell r="N51">
            <v>3270.3235294117649</v>
          </cell>
          <cell r="O51">
            <v>3408.0294117647059</v>
          </cell>
        </row>
        <row r="52">
          <cell r="B52" t="str">
            <v>Median</v>
          </cell>
          <cell r="E52">
            <v>101815</v>
          </cell>
          <cell r="F52">
            <v>107214</v>
          </cell>
          <cell r="G52">
            <v>110078</v>
          </cell>
          <cell r="J52" t="str">
            <v>Median</v>
          </cell>
          <cell r="M52">
            <v>2994.5588235294117</v>
          </cell>
          <cell r="N52">
            <v>3153.3529411764707</v>
          </cell>
          <cell r="O52">
            <v>3237.5882352941176</v>
          </cell>
        </row>
        <row r="53">
          <cell r="B53" t="str">
            <v>Growth (%)</v>
          </cell>
          <cell r="F53">
            <v>5.3027549968079457</v>
          </cell>
          <cell r="G53">
            <v>2.6712929281623721</v>
          </cell>
          <cell r="J53" t="str">
            <v>Growth (%)</v>
          </cell>
          <cell r="N53">
            <v>5.3027549968079457</v>
          </cell>
          <cell r="O53">
            <v>2.6712929281623499</v>
          </cell>
        </row>
        <row r="55">
          <cell r="B55" t="str">
            <v>Model Output</v>
          </cell>
          <cell r="J55" t="str">
            <v>Model Output</v>
          </cell>
          <cell r="M55">
            <v>2974.7273523925746</v>
          </cell>
          <cell r="N55">
            <v>3181.0585373692511</v>
          </cell>
          <cell r="O55">
            <v>3314.1681696296837</v>
          </cell>
        </row>
        <row r="56">
          <cell r="B56" t="str">
            <v>Growth (%)</v>
          </cell>
          <cell r="F56" t="e">
            <v>#DIV/0!</v>
          </cell>
          <cell r="G56" t="e">
            <v>#DIV/0!</v>
          </cell>
          <cell r="J56" t="str">
            <v>Growth (%)</v>
          </cell>
          <cell r="N56">
            <v>6.9361376870631153</v>
          </cell>
          <cell r="O56">
            <v>4.184444602220827</v>
          </cell>
        </row>
        <row r="58">
          <cell r="B58" t="str">
            <v>Difference (%)</v>
          </cell>
          <cell r="E58">
            <v>-100</v>
          </cell>
          <cell r="F58">
            <v>-100</v>
          </cell>
          <cell r="G58">
            <v>-100</v>
          </cell>
          <cell r="J58" t="str">
            <v>Difference (%)</v>
          </cell>
          <cell r="M58">
            <v>-0.66225017792315155</v>
          </cell>
          <cell r="N58">
            <v>0.87860752378843276</v>
          </cell>
          <cell r="O58">
            <v>2.3653389118708956</v>
          </cell>
        </row>
        <row r="60">
          <cell r="B60" t="str">
            <v>EBITDA</v>
          </cell>
          <cell r="J60" t="str">
            <v>EBITDA</v>
          </cell>
        </row>
        <row r="61">
          <cell r="B61" t="str">
            <v>JPM (May 14, 2007)</v>
          </cell>
          <cell r="E61">
            <v>47368</v>
          </cell>
          <cell r="F61">
            <v>48253</v>
          </cell>
          <cell r="G61">
            <v>48791</v>
          </cell>
          <cell r="J61" t="str">
            <v>JPM (May 14, 2007)</v>
          </cell>
          <cell r="M61">
            <v>1393.1764705882354</v>
          </cell>
          <cell r="N61">
            <v>1419.2058823529412</v>
          </cell>
          <cell r="O61">
            <v>1435.0294117647059</v>
          </cell>
        </row>
        <row r="62">
          <cell r="B62" t="str">
            <v>DB (April 23, 2007)</v>
          </cell>
          <cell r="E62">
            <v>38694</v>
          </cell>
          <cell r="F62">
            <v>41096</v>
          </cell>
          <cell r="G62">
            <v>41848</v>
          </cell>
          <cell r="J62" t="str">
            <v>DB (April 23, 2007)</v>
          </cell>
          <cell r="M62">
            <v>1138.0588235294117</v>
          </cell>
          <cell r="N62">
            <v>1208.7058823529412</v>
          </cell>
          <cell r="O62">
            <v>1230.8235294117646</v>
          </cell>
        </row>
        <row r="63">
          <cell r="B63" t="str">
            <v>UBS (Mar 19, 2007)</v>
          </cell>
          <cell r="E63">
            <v>48862</v>
          </cell>
          <cell r="F63">
            <v>54811</v>
          </cell>
          <cell r="G63">
            <v>57550</v>
          </cell>
          <cell r="J63" t="str">
            <v>UBS (Mar 19, 2007)</v>
          </cell>
          <cell r="M63">
            <v>1437.1176470588234</v>
          </cell>
          <cell r="N63">
            <v>1612.0882352941176</v>
          </cell>
          <cell r="O63">
            <v>1692.6470588235295</v>
          </cell>
        </row>
        <row r="64">
          <cell r="B64" t="str">
            <v>Median</v>
          </cell>
          <cell r="E64">
            <v>47368</v>
          </cell>
          <cell r="F64">
            <v>48253</v>
          </cell>
          <cell r="G64">
            <v>48791</v>
          </cell>
          <cell r="J64" t="str">
            <v>Median</v>
          </cell>
          <cell r="M64">
            <v>1393.1764705882354</v>
          </cell>
          <cell r="N64">
            <v>1419.2058823529412</v>
          </cell>
          <cell r="O64">
            <v>1435.0294117647059</v>
          </cell>
        </row>
        <row r="65">
          <cell r="B65" t="str">
            <v>Margin (%)</v>
          </cell>
          <cell r="E65">
            <v>74.329562038068644</v>
          </cell>
          <cell r="F65">
            <v>67.318182452322162</v>
          </cell>
          <cell r="G65">
            <v>63.208964891825367</v>
          </cell>
          <cell r="J65" t="str">
            <v>Margin (%)</v>
          </cell>
          <cell r="M65">
            <v>46.523596719540343</v>
          </cell>
          <cell r="N65">
            <v>45.006249183875241</v>
          </cell>
          <cell r="O65">
            <v>44.32402478242701</v>
          </cell>
        </row>
        <row r="67">
          <cell r="B67" t="str">
            <v>Model Output</v>
          </cell>
          <cell r="J67" t="str">
            <v>Model Output</v>
          </cell>
          <cell r="M67">
            <v>1385.6489121521126</v>
          </cell>
          <cell r="N67">
            <v>1515.0599743913629</v>
          </cell>
          <cell r="O67">
            <v>1594.4206855132945</v>
          </cell>
        </row>
        <row r="68">
          <cell r="B68" t="str">
            <v>Margin (%)</v>
          </cell>
          <cell r="E68">
            <v>0</v>
          </cell>
          <cell r="F68">
            <v>0</v>
          </cell>
          <cell r="G68">
            <v>0</v>
          </cell>
          <cell r="J68" t="str">
            <v>Margin (%)</v>
          </cell>
          <cell r="M68">
            <v>46.580702968883337</v>
          </cell>
          <cell r="N68">
            <v>47.62754148008618</v>
          </cell>
          <cell r="O68">
            <v>48.10922692832002</v>
          </cell>
        </row>
        <row r="70">
          <cell r="B70" t="str">
            <v>Difference (%)</v>
          </cell>
          <cell r="E70">
            <v>-100</v>
          </cell>
          <cell r="F70">
            <v>-100</v>
          </cell>
          <cell r="G70">
            <v>-100</v>
          </cell>
          <cell r="J70" t="str">
            <v>Difference (%)</v>
          </cell>
          <cell r="M70">
            <v>-0.54031621944808927</v>
          </cell>
          <cell r="N70">
            <v>6.7540653002017281</v>
          </cell>
          <cell r="O70">
            <v>11.107178183378119</v>
          </cell>
        </row>
        <row r="72">
          <cell r="B72" t="str">
            <v>Capex</v>
          </cell>
          <cell r="J72" t="str">
            <v>Capex</v>
          </cell>
        </row>
        <row r="73">
          <cell r="B73" t="str">
            <v>JPM (May 14, 2007)</v>
          </cell>
          <cell r="E73">
            <v>21384</v>
          </cell>
          <cell r="F73">
            <v>18908</v>
          </cell>
          <cell r="G73">
            <v>17501</v>
          </cell>
          <cell r="J73" t="str">
            <v>JPM (May 14, 2007)</v>
          </cell>
          <cell r="M73">
            <v>628.94117647058829</v>
          </cell>
          <cell r="N73">
            <v>556.11764705882354</v>
          </cell>
          <cell r="O73">
            <v>514.73529411764707</v>
          </cell>
        </row>
        <row r="74">
          <cell r="B74" t="str">
            <v>DB (April 23, 2007)</v>
          </cell>
          <cell r="E74">
            <v>17444</v>
          </cell>
          <cell r="F74">
            <v>23720</v>
          </cell>
          <cell r="G74">
            <v>16432</v>
          </cell>
          <cell r="J74" t="str">
            <v>DB (April 23, 2007)</v>
          </cell>
          <cell r="M74">
            <v>513.05882352941171</v>
          </cell>
          <cell r="N74">
            <v>697.64705882352939</v>
          </cell>
          <cell r="O74">
            <v>483.29411764705884</v>
          </cell>
        </row>
        <row r="75">
          <cell r="B75" t="str">
            <v>UBS (Mar 19, 2007)</v>
          </cell>
          <cell r="E75">
            <v>17725</v>
          </cell>
          <cell r="F75">
            <v>12408</v>
          </cell>
          <cell r="G75">
            <v>12408</v>
          </cell>
          <cell r="J75" t="str">
            <v>UBS (Mar 19, 2007)</v>
          </cell>
          <cell r="M75">
            <v>521.32352941176475</v>
          </cell>
          <cell r="N75">
            <v>364.94117647058823</v>
          </cell>
          <cell r="O75">
            <v>364.94117647058823</v>
          </cell>
        </row>
        <row r="76">
          <cell r="B76" t="str">
            <v>Median</v>
          </cell>
          <cell r="E76">
            <v>17725</v>
          </cell>
          <cell r="F76">
            <v>18908</v>
          </cell>
          <cell r="G76">
            <v>16432</v>
          </cell>
          <cell r="J76" t="str">
            <v>Median</v>
          </cell>
          <cell r="M76">
            <v>521.32352941176475</v>
          </cell>
          <cell r="N76">
            <v>556.11764705882354</v>
          </cell>
          <cell r="O76">
            <v>483.29411764705884</v>
          </cell>
        </row>
        <row r="77">
          <cell r="B77" t="str">
            <v>% of revenue (%)</v>
          </cell>
          <cell r="E77">
            <v>27.813956407802031</v>
          </cell>
          <cell r="F77">
            <v>26.378716220929419</v>
          </cell>
          <cell r="G77">
            <v>21.287731571447079</v>
          </cell>
          <cell r="J77" t="str">
            <v>% of revenue (%)</v>
          </cell>
          <cell r="M77">
            <v>17.40902617492511</v>
          </cell>
          <cell r="N77">
            <v>17.635756524334507</v>
          </cell>
          <cell r="O77">
            <v>14.927596794999909</v>
          </cell>
        </row>
        <row r="79">
          <cell r="B79" t="str">
            <v>Model Output</v>
          </cell>
          <cell r="J79" t="str">
            <v>Model Output</v>
          </cell>
          <cell r="M79">
            <v>594.94547047851484</v>
          </cell>
          <cell r="N79">
            <v>572.59053672646519</v>
          </cell>
          <cell r="O79">
            <v>530.26690714074937</v>
          </cell>
        </row>
        <row r="80">
          <cell r="B80" t="str">
            <v>% of revenue (%)</v>
          </cell>
          <cell r="E80">
            <v>0</v>
          </cell>
          <cell r="F80">
            <v>0</v>
          </cell>
          <cell r="G80">
            <v>0</v>
          </cell>
          <cell r="J80" t="str">
            <v>% of revenue (%)</v>
          </cell>
          <cell r="M80">
            <v>19.999999999999996</v>
          </cell>
          <cell r="N80">
            <v>18</v>
          </cell>
          <cell r="O80">
            <v>16</v>
          </cell>
        </row>
        <row r="82">
          <cell r="B82" t="str">
            <v>Difference (%)</v>
          </cell>
          <cell r="E82">
            <v>-100</v>
          </cell>
          <cell r="F82">
            <v>-100</v>
          </cell>
          <cell r="G82">
            <v>-100</v>
          </cell>
          <cell r="J82" t="str">
            <v>Difference (%)</v>
          </cell>
          <cell r="M82">
            <v>14.12212127655572</v>
          </cell>
          <cell r="N82">
            <v>2.9621231684991312</v>
          </cell>
          <cell r="O82">
            <v>9.7192967550236098</v>
          </cell>
        </row>
        <row r="85">
          <cell r="B85" t="str">
            <v>Source: Wall Street research.</v>
          </cell>
          <cell r="J85" t="str">
            <v>Source: Wall Street research.</v>
          </cell>
        </row>
        <row r="89">
          <cell r="B89" t="str">
            <v>True Online + AIS Research Concensus</v>
          </cell>
          <cell r="J89" t="str">
            <v>True Online + AIS Research Concensus</v>
          </cell>
        </row>
        <row r="92">
          <cell r="M92">
            <v>34</v>
          </cell>
        </row>
        <row r="94">
          <cell r="B94" t="str">
            <v>(Bt mm)</v>
          </cell>
          <cell r="E94">
            <v>2007</v>
          </cell>
          <cell r="F94">
            <v>2008</v>
          </cell>
          <cell r="G94">
            <v>2009</v>
          </cell>
          <cell r="J94" t="str">
            <v>(US$ mm)</v>
          </cell>
          <cell r="M94">
            <v>2007</v>
          </cell>
          <cell r="N94">
            <v>2008</v>
          </cell>
          <cell r="O94">
            <v>2009</v>
          </cell>
        </row>
        <row r="97">
          <cell r="B97" t="str">
            <v>Revenue</v>
          </cell>
          <cell r="J97" t="str">
            <v>Revenue</v>
          </cell>
        </row>
        <row r="98">
          <cell r="B98" t="str">
            <v>Research Median</v>
          </cell>
          <cell r="E98">
            <v>122313</v>
          </cell>
          <cell r="F98">
            <v>129032</v>
          </cell>
          <cell r="G98">
            <v>132558</v>
          </cell>
          <cell r="J98" t="str">
            <v>Research Median</v>
          </cell>
          <cell r="M98">
            <v>3597.4411764705883</v>
          </cell>
          <cell r="N98">
            <v>3795.0588235294117</v>
          </cell>
          <cell r="O98">
            <v>3898.7647058823532</v>
          </cell>
        </row>
        <row r="99">
          <cell r="B99" t="str">
            <v>Growth (%)</v>
          </cell>
          <cell r="F99">
            <v>5.4932836247986616</v>
          </cell>
          <cell r="G99">
            <v>2.7326554653109403</v>
          </cell>
          <cell r="J99" t="str">
            <v>Growth (%)</v>
          </cell>
          <cell r="N99">
            <v>5.4932836247986616</v>
          </cell>
          <cell r="O99">
            <v>2.7326554653109403</v>
          </cell>
        </row>
        <row r="101">
          <cell r="B101" t="str">
            <v>Model Output</v>
          </cell>
          <cell r="J101" t="str">
            <v>Model Output</v>
          </cell>
          <cell r="M101">
            <v>3656.3608623576724</v>
          </cell>
          <cell r="N101">
            <v>3927.2542243055295</v>
          </cell>
          <cell r="O101">
            <v>4092.5344412514969</v>
          </cell>
        </row>
        <row r="102">
          <cell r="B102" t="str">
            <v>Growth (%)</v>
          </cell>
          <cell r="F102" t="e">
            <v>#DIV/0!</v>
          </cell>
          <cell r="G102" t="e">
            <v>#DIV/0!</v>
          </cell>
          <cell r="J102" t="str">
            <v>Growth (%)</v>
          </cell>
          <cell r="N102">
            <v>7.4088245702635946</v>
          </cell>
          <cell r="O102">
            <v>4.2085438707547551</v>
          </cell>
        </row>
        <row r="104">
          <cell r="B104" t="str">
            <v>Difference (%)</v>
          </cell>
          <cell r="E104">
            <v>-100</v>
          </cell>
          <cell r="F104">
            <v>-100</v>
          </cell>
          <cell r="G104">
            <v>-100</v>
          </cell>
          <cell r="J104" t="str">
            <v>Difference (%)</v>
          </cell>
          <cell r="M104">
            <v>1.6378220795507215</v>
          </cell>
          <cell r="N104">
            <v>3.4833557771622559</v>
          </cell>
          <cell r="O104">
            <v>4.970028970375906</v>
          </cell>
        </row>
        <row r="106">
          <cell r="B106" t="str">
            <v>EBITDA</v>
          </cell>
          <cell r="J106" t="str">
            <v>EBITDA</v>
          </cell>
        </row>
        <row r="107">
          <cell r="B107" t="str">
            <v>Research Median</v>
          </cell>
          <cell r="E107">
            <v>57263.5</v>
          </cell>
          <cell r="F107">
            <v>58660.5</v>
          </cell>
          <cell r="G107">
            <v>59548.5</v>
          </cell>
          <cell r="J107" t="str">
            <v>Research Median</v>
          </cell>
          <cell r="M107">
            <v>1684.2205882352941</v>
          </cell>
          <cell r="N107">
            <v>1725.3088235294117</v>
          </cell>
          <cell r="O107">
            <v>1751.4264705882354</v>
          </cell>
        </row>
        <row r="108">
          <cell r="B108" t="str">
            <v>Margin (%)</v>
          </cell>
          <cell r="E108">
            <v>89.85751722189967</v>
          </cell>
          <cell r="F108">
            <v>81.837776754698027</v>
          </cell>
          <cell r="G108">
            <v>77.145355616012438</v>
          </cell>
          <cell r="J108" t="str">
            <v>Margin (%)</v>
          </cell>
          <cell r="M108">
            <v>46.8171821474414</v>
          </cell>
          <cell r="N108">
            <v>45.461978423956843</v>
          </cell>
          <cell r="O108">
            <v>44.922599918526231</v>
          </cell>
        </row>
        <row r="110">
          <cell r="B110" t="str">
            <v>Model Output</v>
          </cell>
          <cell r="J110" t="str">
            <v>Model Output</v>
          </cell>
          <cell r="M110">
            <v>1697.6192894689937</v>
          </cell>
          <cell r="N110">
            <v>1697.6192894689937</v>
          </cell>
          <cell r="O110">
            <v>1874.8110926728855</v>
          </cell>
        </row>
        <row r="111">
          <cell r="B111" t="str">
            <v>Margin (%)</v>
          </cell>
          <cell r="E111">
            <v>0</v>
          </cell>
          <cell r="F111">
            <v>0</v>
          </cell>
          <cell r="G111">
            <v>0</v>
          </cell>
          <cell r="J111" t="str">
            <v>Margin (%)</v>
          </cell>
          <cell r="M111">
            <v>46.429205250117057</v>
          </cell>
          <cell r="N111">
            <v>43.226620751020768</v>
          </cell>
          <cell r="O111">
            <v>45.810514721033556</v>
          </cell>
        </row>
        <row r="113">
          <cell r="B113" t="str">
            <v>Difference (%)</v>
          </cell>
          <cell r="E113">
            <v>-100</v>
          </cell>
          <cell r="F113">
            <v>-100</v>
          </cell>
          <cell r="G113">
            <v>-100</v>
          </cell>
          <cell r="J113" t="str">
            <v>Difference (%)</v>
          </cell>
          <cell r="M113">
            <v>0.79554313296563706</v>
          </cell>
          <cell r="N113">
            <v>-1.6049030575160717</v>
          </cell>
          <cell r="O113">
            <v>7.0448074273543382</v>
          </cell>
        </row>
        <row r="116">
          <cell r="B116" t="str">
            <v>Source: Wall Street research.</v>
          </cell>
          <cell r="J116" t="str">
            <v>Source: Wall Street research.</v>
          </cell>
        </row>
        <row r="124">
          <cell r="B124" t="str">
            <v>True Research Concensus</v>
          </cell>
          <cell r="J124" t="str">
            <v>True Research Concensus</v>
          </cell>
        </row>
        <row r="127">
          <cell r="M127">
            <v>34</v>
          </cell>
        </row>
        <row r="131">
          <cell r="B131" t="str">
            <v>(Bt mm)</v>
          </cell>
          <cell r="E131">
            <v>2007</v>
          </cell>
          <cell r="F131">
            <v>2008</v>
          </cell>
          <cell r="G131">
            <v>2009</v>
          </cell>
          <cell r="J131" t="str">
            <v>(US$ mm)</v>
          </cell>
          <cell r="M131">
            <v>2007</v>
          </cell>
          <cell r="N131">
            <v>2008</v>
          </cell>
          <cell r="O131">
            <v>2009</v>
          </cell>
        </row>
        <row r="134">
          <cell r="B134" t="str">
            <v>Revenue</v>
          </cell>
          <cell r="J134" t="str">
            <v>Revenue</v>
          </cell>
        </row>
        <row r="135">
          <cell r="B135" t="str">
            <v>Citi (Aug 21, 2007)</v>
          </cell>
          <cell r="E135">
            <v>63445</v>
          </cell>
          <cell r="F135">
            <v>71679</v>
          </cell>
          <cell r="G135">
            <v>77190</v>
          </cell>
          <cell r="J135" t="str">
            <v>Citi (Aug 21, 2007)</v>
          </cell>
          <cell r="M135">
            <v>1866.0294117647059</v>
          </cell>
          <cell r="N135">
            <v>2108.205882352941</v>
          </cell>
          <cell r="O135">
            <v>2270.294117647059</v>
          </cell>
        </row>
        <row r="136">
          <cell r="B136" t="str">
            <v>JPMorgan (July 9, 2007)</v>
          </cell>
          <cell r="E136">
            <v>69373</v>
          </cell>
          <cell r="F136">
            <v>85209</v>
          </cell>
          <cell r="G136">
            <v>92862</v>
          </cell>
          <cell r="J136" t="str">
            <v>JPMorgan (July 9, 2007)</v>
          </cell>
          <cell r="M136">
            <v>2040.3823529411766</v>
          </cell>
          <cell r="N136">
            <v>2506.1470588235293</v>
          </cell>
          <cell r="O136">
            <v>2731.2352941176468</v>
          </cell>
        </row>
        <row r="137">
          <cell r="B137" t="str">
            <v>CIMB (14 Jun 2007)</v>
          </cell>
          <cell r="E137">
            <v>63727</v>
          </cell>
          <cell r="F137">
            <v>67952</v>
          </cell>
          <cell r="G137">
            <v>69714</v>
          </cell>
          <cell r="J137" t="str">
            <v>CIMB (14 Jun 2007)</v>
          </cell>
          <cell r="M137">
            <v>1874.3235294117646</v>
          </cell>
          <cell r="N137">
            <v>1998.5882352941176</v>
          </cell>
          <cell r="O137">
            <v>2050.4117647058824</v>
          </cell>
        </row>
        <row r="138">
          <cell r="B138" t="str">
            <v>Median</v>
          </cell>
          <cell r="E138">
            <v>63727</v>
          </cell>
          <cell r="F138">
            <v>71679</v>
          </cell>
          <cell r="G138">
            <v>77190</v>
          </cell>
          <cell r="J138" t="str">
            <v>Median</v>
          </cell>
          <cell r="M138">
            <v>1874.3235294117646</v>
          </cell>
          <cell r="N138">
            <v>2108.205882352941</v>
          </cell>
          <cell r="O138">
            <v>2270.294117647059</v>
          </cell>
        </row>
        <row r="139">
          <cell r="B139" t="str">
            <v>Growth (%)</v>
          </cell>
          <cell r="F139">
            <v>12.478227438919131</v>
          </cell>
          <cell r="G139">
            <v>7.6884443142342995</v>
          </cell>
          <cell r="J139" t="str">
            <v>Growth (%)</v>
          </cell>
          <cell r="N139">
            <v>12.478227438919131</v>
          </cell>
          <cell r="O139">
            <v>7.6884443142343217</v>
          </cell>
        </row>
        <row r="141">
          <cell r="B141" t="str">
            <v>Model Output</v>
          </cell>
          <cell r="J141" t="str">
            <v>Model Output</v>
          </cell>
        </row>
        <row r="142">
          <cell r="B142" t="str">
            <v>Growth (%)</v>
          </cell>
          <cell r="F142" t="e">
            <v>#DIV/0!</v>
          </cell>
          <cell r="G142" t="e">
            <v>#DIV/0!</v>
          </cell>
          <cell r="J142" t="str">
            <v>Growth (%)</v>
          </cell>
          <cell r="N142" t="e">
            <v>#DIV/0!</v>
          </cell>
          <cell r="O142" t="e">
            <v>#DIV/0!</v>
          </cell>
        </row>
        <row r="144">
          <cell r="B144" t="str">
            <v>Difference (%)</v>
          </cell>
          <cell r="E144">
            <v>-100</v>
          </cell>
          <cell r="F144">
            <v>-100</v>
          </cell>
          <cell r="G144">
            <v>-100</v>
          </cell>
          <cell r="J144" t="str">
            <v>Difference (%)</v>
          </cell>
          <cell r="M144">
            <v>-100</v>
          </cell>
          <cell r="N144">
            <v>-100</v>
          </cell>
          <cell r="O144">
            <v>-100</v>
          </cell>
        </row>
        <row r="146">
          <cell r="B146" t="str">
            <v>EBITDA</v>
          </cell>
          <cell r="J146" t="str">
            <v>EBITDA</v>
          </cell>
        </row>
        <row r="147">
          <cell r="B147" t="str">
            <v>Citi (Aug 21, 2007)</v>
          </cell>
          <cell r="E147">
            <v>19568</v>
          </cell>
          <cell r="F147">
            <v>22339</v>
          </cell>
          <cell r="G147">
            <v>24021</v>
          </cell>
          <cell r="J147" t="str">
            <v>Citi (Aug 21, 2007)</v>
          </cell>
          <cell r="M147">
            <v>575.52941176470586</v>
          </cell>
          <cell r="N147">
            <v>657.02941176470586</v>
          </cell>
          <cell r="O147">
            <v>706.5</v>
          </cell>
        </row>
        <row r="148">
          <cell r="B148" t="str">
            <v>JPMorgan (July 9, 2007)</v>
          </cell>
          <cell r="E148">
            <v>20671</v>
          </cell>
          <cell r="F148">
            <v>24250</v>
          </cell>
          <cell r="G148">
            <v>26615</v>
          </cell>
          <cell r="J148" t="str">
            <v>JPMorgan (July 9, 2007)</v>
          </cell>
          <cell r="M148">
            <v>607.97058823529414</v>
          </cell>
          <cell r="N148">
            <v>713.23529411764707</v>
          </cell>
          <cell r="O148">
            <v>782.79411764705878</v>
          </cell>
        </row>
        <row r="149">
          <cell r="B149" t="str">
            <v>CIMB (14 Jun 2007)</v>
          </cell>
          <cell r="E149">
            <v>20055</v>
          </cell>
          <cell r="F149">
            <v>21199</v>
          </cell>
          <cell r="G149">
            <v>21755</v>
          </cell>
          <cell r="J149" t="str">
            <v>CIMB (14 Jun 2007)</v>
          </cell>
          <cell r="M149">
            <v>589.85294117647061</v>
          </cell>
          <cell r="N149">
            <v>623.5</v>
          </cell>
          <cell r="O149">
            <v>639.85294117647061</v>
          </cell>
        </row>
        <row r="150">
          <cell r="B150" t="str">
            <v>Median</v>
          </cell>
          <cell r="E150">
            <v>20055</v>
          </cell>
          <cell r="F150">
            <v>22339</v>
          </cell>
          <cell r="G150">
            <v>24021</v>
          </cell>
          <cell r="J150" t="str">
            <v>Median</v>
          </cell>
          <cell r="M150">
            <v>589.85294117647061</v>
          </cell>
          <cell r="N150">
            <v>657.02941176470586</v>
          </cell>
          <cell r="O150">
            <v>706.5</v>
          </cell>
        </row>
        <row r="151">
          <cell r="B151" t="str">
            <v>Margin (%)</v>
          </cell>
          <cell r="E151">
            <v>31.47017747579519</v>
          </cell>
          <cell r="F151">
            <v>31.165334337811636</v>
          </cell>
          <cell r="G151">
            <v>31.119315973571705</v>
          </cell>
          <cell r="J151" t="str">
            <v>Margin (%)</v>
          </cell>
          <cell r="M151">
            <v>31.47017747579519</v>
          </cell>
          <cell r="N151">
            <v>31.165334337811636</v>
          </cell>
          <cell r="O151">
            <v>31.119315973571705</v>
          </cell>
        </row>
        <row r="153">
          <cell r="B153" t="str">
            <v>Model Output</v>
          </cell>
          <cell r="J153" t="str">
            <v>Model Output</v>
          </cell>
        </row>
        <row r="154">
          <cell r="B154" t="str">
            <v>Margin (%)</v>
          </cell>
          <cell r="E154">
            <v>0</v>
          </cell>
          <cell r="F154">
            <v>0</v>
          </cell>
          <cell r="G154">
            <v>0</v>
          </cell>
          <cell r="J154" t="str">
            <v>Margin (%)</v>
          </cell>
          <cell r="M154">
            <v>0</v>
          </cell>
          <cell r="N154">
            <v>0</v>
          </cell>
          <cell r="O154">
            <v>0</v>
          </cell>
        </row>
        <row r="156">
          <cell r="B156" t="str">
            <v>Difference (%)</v>
          </cell>
          <cell r="E156">
            <v>-100</v>
          </cell>
          <cell r="F156">
            <v>-100</v>
          </cell>
          <cell r="G156">
            <v>-100</v>
          </cell>
          <cell r="J156" t="str">
            <v>Difference (%)</v>
          </cell>
          <cell r="M156">
            <v>-100</v>
          </cell>
          <cell r="N156">
            <v>-100</v>
          </cell>
          <cell r="O156">
            <v>-100</v>
          </cell>
        </row>
        <row r="158">
          <cell r="B158" t="str">
            <v>Capex</v>
          </cell>
          <cell r="J158" t="str">
            <v>Capex</v>
          </cell>
        </row>
        <row r="159">
          <cell r="B159" t="str">
            <v>Citi (Jul 10, 2007)</v>
          </cell>
          <cell r="E159">
            <v>6494</v>
          </cell>
          <cell r="F159">
            <v>6824</v>
          </cell>
          <cell r="G159">
            <v>8671</v>
          </cell>
          <cell r="J159" t="str">
            <v>Citi (Jul 10, 2007)</v>
          </cell>
          <cell r="M159">
            <v>191</v>
          </cell>
          <cell r="N159">
            <v>200.70588235294119</v>
          </cell>
          <cell r="O159">
            <v>255.02941176470588</v>
          </cell>
        </row>
        <row r="160">
          <cell r="B160" t="str">
            <v>JPMorgan (July 9, 2007)</v>
          </cell>
          <cell r="E160">
            <v>12903</v>
          </cell>
          <cell r="F160">
            <v>11778</v>
          </cell>
          <cell r="G160">
            <v>11735</v>
          </cell>
          <cell r="J160" t="str">
            <v>JPMorgan (July 9, 2007)</v>
          </cell>
          <cell r="M160">
            <v>379.5</v>
          </cell>
          <cell r="N160">
            <v>346.41176470588238</v>
          </cell>
          <cell r="O160">
            <v>345.14705882352939</v>
          </cell>
        </row>
        <row r="161">
          <cell r="B161" t="str">
            <v>CIMB (14 Jun 2007)</v>
          </cell>
          <cell r="E161">
            <v>10000</v>
          </cell>
          <cell r="F161">
            <v>10000</v>
          </cell>
          <cell r="G161">
            <v>9849</v>
          </cell>
          <cell r="J161" t="str">
            <v>CIMB (14 Jun 2007)</v>
          </cell>
          <cell r="M161">
            <v>294.11764705882354</v>
          </cell>
          <cell r="N161">
            <v>294.11764705882354</v>
          </cell>
          <cell r="O161">
            <v>289.6764705882353</v>
          </cell>
        </row>
        <row r="162">
          <cell r="B162" t="str">
            <v>Median</v>
          </cell>
          <cell r="E162">
            <v>10000</v>
          </cell>
          <cell r="F162">
            <v>10000</v>
          </cell>
          <cell r="G162">
            <v>9849</v>
          </cell>
          <cell r="J162" t="str">
            <v>Median</v>
          </cell>
          <cell r="M162">
            <v>294.11764705882354</v>
          </cell>
          <cell r="N162">
            <v>294.11764705882354</v>
          </cell>
          <cell r="O162">
            <v>289.6764705882353</v>
          </cell>
        </row>
        <row r="163">
          <cell r="B163" t="str">
            <v>% of revenue (%)</v>
          </cell>
          <cell r="E163">
            <v>15.691935914133726</v>
          </cell>
          <cell r="F163">
            <v>13.951087487269634</v>
          </cell>
          <cell r="G163">
            <v>12.759424795958028</v>
          </cell>
          <cell r="J163" t="str">
            <v>% of revenue (%)</v>
          </cell>
          <cell r="M163">
            <v>15.691935914133728</v>
          </cell>
          <cell r="N163">
            <v>13.951087487269634</v>
          </cell>
          <cell r="O163">
            <v>12.759424795958024</v>
          </cell>
        </row>
        <row r="165">
          <cell r="B165" t="str">
            <v>Model Output</v>
          </cell>
          <cell r="J165" t="str">
            <v>Model Output</v>
          </cell>
        </row>
        <row r="166">
          <cell r="B166" t="str">
            <v>% of revenue (%)</v>
          </cell>
          <cell r="E166">
            <v>0</v>
          </cell>
          <cell r="F166">
            <v>0</v>
          </cell>
          <cell r="G166">
            <v>0</v>
          </cell>
          <cell r="J166" t="str">
            <v>% of revenue (%)</v>
          </cell>
          <cell r="M166">
            <v>0</v>
          </cell>
          <cell r="N166">
            <v>0</v>
          </cell>
          <cell r="O166">
            <v>0</v>
          </cell>
        </row>
        <row r="168">
          <cell r="B168" t="str">
            <v>Difference (%)</v>
          </cell>
          <cell r="E168">
            <v>-100</v>
          </cell>
          <cell r="F168">
            <v>-100</v>
          </cell>
          <cell r="G168">
            <v>-100</v>
          </cell>
          <cell r="J168" t="str">
            <v>Difference (%)</v>
          </cell>
          <cell r="M168">
            <v>-100</v>
          </cell>
          <cell r="N168">
            <v>-100</v>
          </cell>
          <cell r="O168">
            <v>-100</v>
          </cell>
        </row>
        <row r="171">
          <cell r="B171" t="str">
            <v>Source: Wall Street research.</v>
          </cell>
          <cell r="J171" t="str">
            <v>Source: Wall Street research.</v>
          </cell>
        </row>
        <row r="178">
          <cell r="B178" t="str">
            <v>Net Income</v>
          </cell>
          <cell r="J178" t="str">
            <v>Net Income</v>
          </cell>
        </row>
        <row r="179">
          <cell r="B179" t="str">
            <v>Citi (Aug 21, 2007)</v>
          </cell>
          <cell r="E179">
            <v>-2584</v>
          </cell>
          <cell r="F179">
            <v>473</v>
          </cell>
          <cell r="G179">
            <v>4036</v>
          </cell>
          <cell r="J179" t="str">
            <v>Citi (Aug 21, 2007)</v>
          </cell>
          <cell r="M179">
            <v>-76</v>
          </cell>
          <cell r="N179">
            <v>13.911764705882353</v>
          </cell>
          <cell r="O179">
            <v>118.70588235294117</v>
          </cell>
        </row>
        <row r="180">
          <cell r="B180" t="str">
            <v>JPMorgan (July 9, 2007)</v>
          </cell>
          <cell r="E180">
            <v>-1236</v>
          </cell>
          <cell r="F180">
            <v>3169</v>
          </cell>
          <cell r="G180">
            <v>5145</v>
          </cell>
          <cell r="J180" t="str">
            <v>JPMorgan (July 9, 2007)</v>
          </cell>
          <cell r="M180">
            <v>-36.352941176470587</v>
          </cell>
          <cell r="N180">
            <v>93.205882352941174</v>
          </cell>
          <cell r="O180">
            <v>151.3235294117647</v>
          </cell>
        </row>
        <row r="181">
          <cell r="B181" t="str">
            <v>CIMB (14 Jun 2007)</v>
          </cell>
          <cell r="E181">
            <v>4356</v>
          </cell>
          <cell r="F181">
            <v>2196</v>
          </cell>
          <cell r="G181">
            <v>769</v>
          </cell>
          <cell r="J181" t="str">
            <v>CIMB (14 Jun 2007)</v>
          </cell>
          <cell r="M181">
            <v>128.11764705882354</v>
          </cell>
          <cell r="N181">
            <v>64.588235294117652</v>
          </cell>
          <cell r="O181">
            <v>22.617647058823529</v>
          </cell>
        </row>
        <row r="182">
          <cell r="B182" t="str">
            <v>Median</v>
          </cell>
          <cell r="E182">
            <v>-1236</v>
          </cell>
          <cell r="F182">
            <v>2196</v>
          </cell>
          <cell r="G182">
            <v>4036</v>
          </cell>
          <cell r="J182" t="str">
            <v>Median</v>
          </cell>
          <cell r="M182">
            <v>-36.352941176470587</v>
          </cell>
          <cell r="N182">
            <v>64.588235294117652</v>
          </cell>
          <cell r="O182">
            <v>118.70588235294117</v>
          </cell>
        </row>
        <row r="183">
          <cell r="B183" t="str">
            <v>% of revenue (%)</v>
          </cell>
          <cell r="E183">
            <v>-1.9395232789869286</v>
          </cell>
          <cell r="F183">
            <v>3.0636588122044115</v>
          </cell>
          <cell r="G183">
            <v>5.2286565617307943</v>
          </cell>
          <cell r="J183" t="str">
            <v>% of revenue (%)</v>
          </cell>
          <cell r="M183">
            <v>-1.9395232789869286</v>
          </cell>
          <cell r="N183">
            <v>3.0636588122044115</v>
          </cell>
          <cell r="O183">
            <v>5.2286565617307934</v>
          </cell>
        </row>
      </sheetData>
      <sheetData sheetId="13" refreshError="1"/>
      <sheetData sheetId="14" refreshError="1">
        <row r="2">
          <cell r="B2" t="str">
            <v>TRUE TB Equity</v>
          </cell>
          <cell r="G2" t="str">
            <v>ADVANC TB Equity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O3" t="str">
            <v>Date</v>
          </cell>
          <cell r="P3" t="str">
            <v xml:space="preserve">True </v>
          </cell>
          <cell r="Q3" t="str">
            <v>AIS</v>
          </cell>
        </row>
        <row r="4">
          <cell r="A4">
            <v>38718</v>
          </cell>
          <cell r="B4" t="e">
            <v>#NAME?</v>
          </cell>
          <cell r="C4">
            <v>17.096920999999998</v>
          </cell>
          <cell r="D4">
            <v>17096921</v>
          </cell>
          <cell r="F4">
            <v>38718</v>
          </cell>
          <cell r="G4">
            <v>96.02</v>
          </cell>
          <cell r="H4">
            <v>3.20044</v>
          </cell>
          <cell r="I4">
            <v>3200440</v>
          </cell>
          <cell r="O4">
            <v>38718</v>
          </cell>
          <cell r="P4" t="e">
            <v>#NAME?</v>
          </cell>
          <cell r="Q4">
            <v>100</v>
          </cell>
        </row>
        <row r="5">
          <cell r="A5">
            <v>38719</v>
          </cell>
          <cell r="C5">
            <v>17.096920999999998</v>
          </cell>
          <cell r="D5">
            <v>17096921</v>
          </cell>
          <cell r="F5">
            <v>38719</v>
          </cell>
          <cell r="G5">
            <v>96.02</v>
          </cell>
          <cell r="H5">
            <v>3.20044</v>
          </cell>
          <cell r="I5">
            <v>3200440</v>
          </cell>
          <cell r="O5">
            <v>38719</v>
          </cell>
          <cell r="P5" t="e">
            <v>#NAME?</v>
          </cell>
          <cell r="Q5">
            <v>100</v>
          </cell>
        </row>
        <row r="6">
          <cell r="A6">
            <v>38720</v>
          </cell>
          <cell r="B6">
            <v>10.1</v>
          </cell>
          <cell r="C6">
            <v>20.037026999999998</v>
          </cell>
          <cell r="D6">
            <v>20037027</v>
          </cell>
          <cell r="F6">
            <v>38720</v>
          </cell>
          <cell r="G6">
            <v>94.24</v>
          </cell>
          <cell r="H6">
            <v>1.6664000000000001</v>
          </cell>
          <cell r="I6">
            <v>1666400</v>
          </cell>
          <cell r="O6">
            <v>38720</v>
          </cell>
          <cell r="P6" t="e">
            <v>#NAME?</v>
          </cell>
          <cell r="Q6">
            <v>98.146219537596338</v>
          </cell>
        </row>
        <row r="7">
          <cell r="A7">
            <v>38721</v>
          </cell>
          <cell r="B7">
            <v>10.4</v>
          </cell>
          <cell r="C7">
            <v>48.174233999999998</v>
          </cell>
          <cell r="D7">
            <v>48174234</v>
          </cell>
          <cell r="F7">
            <v>38721</v>
          </cell>
          <cell r="G7">
            <v>97.8</v>
          </cell>
          <cell r="H7">
            <v>7.5290100000000004</v>
          </cell>
          <cell r="I7">
            <v>7529010</v>
          </cell>
          <cell r="O7">
            <v>38721</v>
          </cell>
          <cell r="P7" t="e">
            <v>#NAME?</v>
          </cell>
          <cell r="Q7">
            <v>101.85378046240368</v>
          </cell>
        </row>
        <row r="8">
          <cell r="A8">
            <v>38722</v>
          </cell>
          <cell r="B8">
            <v>10.8</v>
          </cell>
          <cell r="C8">
            <v>39.115630000000003</v>
          </cell>
          <cell r="D8">
            <v>39115630</v>
          </cell>
          <cell r="F8">
            <v>38722</v>
          </cell>
          <cell r="G8">
            <v>96.91</v>
          </cell>
          <cell r="H8">
            <v>7.8060320000000001</v>
          </cell>
          <cell r="I8">
            <v>7806032</v>
          </cell>
          <cell r="O8">
            <v>38722</v>
          </cell>
          <cell r="P8" t="e">
            <v>#NAME?</v>
          </cell>
          <cell r="Q8">
            <v>100.92689023120182</v>
          </cell>
        </row>
        <row r="9">
          <cell r="A9">
            <v>38723</v>
          </cell>
          <cell r="B9">
            <v>10.6</v>
          </cell>
          <cell r="C9">
            <v>18.957062000000001</v>
          </cell>
          <cell r="D9">
            <v>18957062</v>
          </cell>
          <cell r="F9">
            <v>38723</v>
          </cell>
          <cell r="G9">
            <v>96.91</v>
          </cell>
          <cell r="H9">
            <v>3.0749</v>
          </cell>
          <cell r="I9">
            <v>3074900</v>
          </cell>
          <cell r="O9">
            <v>38723</v>
          </cell>
          <cell r="P9" t="e">
            <v>#NAME?</v>
          </cell>
          <cell r="Q9">
            <v>100.92689023120182</v>
          </cell>
        </row>
        <row r="10">
          <cell r="A10">
            <v>38724</v>
          </cell>
          <cell r="B10">
            <v>10.6</v>
          </cell>
          <cell r="C10">
            <v>18.957062000000001</v>
          </cell>
          <cell r="D10">
            <v>18957062</v>
          </cell>
          <cell r="F10">
            <v>38724</v>
          </cell>
          <cell r="G10">
            <v>96.91</v>
          </cell>
          <cell r="H10">
            <v>3.0749</v>
          </cell>
          <cell r="I10">
            <v>3074900</v>
          </cell>
          <cell r="O10">
            <v>38724</v>
          </cell>
          <cell r="P10" t="e">
            <v>#NAME?</v>
          </cell>
          <cell r="Q10">
            <v>100.92689023120182</v>
          </cell>
        </row>
        <row r="11">
          <cell r="A11">
            <v>38725</v>
          </cell>
          <cell r="B11">
            <v>10.6</v>
          </cell>
          <cell r="C11">
            <v>18.957062000000001</v>
          </cell>
          <cell r="D11">
            <v>18957062</v>
          </cell>
          <cell r="F11">
            <v>38725</v>
          </cell>
          <cell r="G11">
            <v>96.91</v>
          </cell>
          <cell r="H11">
            <v>3.0749</v>
          </cell>
          <cell r="I11">
            <v>3074900</v>
          </cell>
          <cell r="O11">
            <v>38725</v>
          </cell>
          <cell r="P11" t="e">
            <v>#NAME?</v>
          </cell>
          <cell r="Q11">
            <v>100.92689023120182</v>
          </cell>
        </row>
        <row r="12">
          <cell r="A12">
            <v>38726</v>
          </cell>
          <cell r="B12">
            <v>11.4</v>
          </cell>
          <cell r="C12">
            <v>27.982900999999998</v>
          </cell>
          <cell r="D12">
            <v>27982901</v>
          </cell>
          <cell r="F12">
            <v>38726</v>
          </cell>
          <cell r="G12">
            <v>98.69</v>
          </cell>
          <cell r="H12">
            <v>5.8745130000000003</v>
          </cell>
          <cell r="I12">
            <v>5874513</v>
          </cell>
          <cell r="O12">
            <v>38726</v>
          </cell>
          <cell r="P12" t="e">
            <v>#NAME?</v>
          </cell>
          <cell r="Q12">
            <v>102.7806706936055</v>
          </cell>
        </row>
        <row r="13">
          <cell r="A13">
            <v>38727</v>
          </cell>
          <cell r="B13">
            <v>10.9</v>
          </cell>
          <cell r="C13">
            <v>27.836288</v>
          </cell>
          <cell r="D13">
            <v>27836288</v>
          </cell>
          <cell r="F13">
            <v>38727</v>
          </cell>
          <cell r="G13">
            <v>99.58</v>
          </cell>
          <cell r="H13">
            <v>5.1362040000000002</v>
          </cell>
          <cell r="I13">
            <v>5136204</v>
          </cell>
          <cell r="O13">
            <v>38727</v>
          </cell>
          <cell r="P13" t="e">
            <v>#NAME?</v>
          </cell>
          <cell r="Q13">
            <v>103.70756092480732</v>
          </cell>
        </row>
        <row r="14">
          <cell r="A14">
            <v>38728</v>
          </cell>
          <cell r="B14">
            <v>11.1</v>
          </cell>
          <cell r="C14">
            <v>29.1022</v>
          </cell>
          <cell r="D14">
            <v>29102200</v>
          </cell>
          <cell r="F14">
            <v>38728</v>
          </cell>
          <cell r="G14">
            <v>99.58</v>
          </cell>
          <cell r="H14">
            <v>3.1478000000000002</v>
          </cell>
          <cell r="I14">
            <v>3147800</v>
          </cell>
          <cell r="O14">
            <v>38728</v>
          </cell>
          <cell r="P14" t="e">
            <v>#NAME?</v>
          </cell>
          <cell r="Q14">
            <v>103.70756092480732</v>
          </cell>
        </row>
        <row r="15">
          <cell r="A15">
            <v>38729</v>
          </cell>
          <cell r="B15">
            <v>10.7</v>
          </cell>
          <cell r="C15">
            <v>25.454999999999998</v>
          </cell>
          <cell r="D15">
            <v>25455000</v>
          </cell>
          <cell r="F15">
            <v>38729</v>
          </cell>
          <cell r="G15">
            <v>96.91</v>
          </cell>
          <cell r="H15">
            <v>3.6787999999999998</v>
          </cell>
          <cell r="I15">
            <v>3678800</v>
          </cell>
          <cell r="O15">
            <v>38729</v>
          </cell>
          <cell r="P15" t="e">
            <v>#NAME?</v>
          </cell>
          <cell r="Q15">
            <v>100.92689023120182</v>
          </cell>
        </row>
        <row r="16">
          <cell r="A16">
            <v>38730</v>
          </cell>
          <cell r="B16">
            <v>10.7</v>
          </cell>
          <cell r="C16">
            <v>13.188599999999999</v>
          </cell>
          <cell r="D16">
            <v>13188600</v>
          </cell>
          <cell r="F16">
            <v>38730</v>
          </cell>
          <cell r="G16">
            <v>96.02</v>
          </cell>
          <cell r="H16">
            <v>6.2121000000000004</v>
          </cell>
          <cell r="I16">
            <v>6212100</v>
          </cell>
          <cell r="O16">
            <v>38730</v>
          </cell>
          <cell r="P16" t="e">
            <v>#NAME?</v>
          </cell>
          <cell r="Q16">
            <v>100</v>
          </cell>
        </row>
        <row r="17">
          <cell r="A17">
            <v>38731</v>
          </cell>
          <cell r="B17">
            <v>10.7</v>
          </cell>
          <cell r="C17">
            <v>13.188599999999999</v>
          </cell>
          <cell r="D17">
            <v>13188600</v>
          </cell>
          <cell r="F17">
            <v>38731</v>
          </cell>
          <cell r="G17">
            <v>96.02</v>
          </cell>
          <cell r="H17">
            <v>6.2121000000000004</v>
          </cell>
          <cell r="I17">
            <v>6212100</v>
          </cell>
          <cell r="O17">
            <v>38731</v>
          </cell>
          <cell r="P17" t="e">
            <v>#NAME?</v>
          </cell>
          <cell r="Q17">
            <v>100</v>
          </cell>
        </row>
        <row r="18">
          <cell r="A18">
            <v>38732</v>
          </cell>
          <cell r="B18">
            <v>10.7</v>
          </cell>
          <cell r="C18">
            <v>13.188599999999999</v>
          </cell>
          <cell r="D18">
            <v>13188600</v>
          </cell>
          <cell r="F18">
            <v>38732</v>
          </cell>
          <cell r="G18">
            <v>96.02</v>
          </cell>
          <cell r="H18">
            <v>6.2121000000000004</v>
          </cell>
          <cell r="I18">
            <v>6212100</v>
          </cell>
          <cell r="O18">
            <v>38732</v>
          </cell>
          <cell r="P18" t="e">
            <v>#NAME?</v>
          </cell>
          <cell r="Q18">
            <v>100</v>
          </cell>
        </row>
        <row r="19">
          <cell r="A19">
            <v>38733</v>
          </cell>
          <cell r="B19">
            <v>10.6</v>
          </cell>
          <cell r="C19">
            <v>31.189399999999999</v>
          </cell>
          <cell r="D19">
            <v>31189400</v>
          </cell>
          <cell r="F19">
            <v>38733</v>
          </cell>
          <cell r="G19">
            <v>95.13</v>
          </cell>
          <cell r="H19">
            <v>3.7509000000000001</v>
          </cell>
          <cell r="I19">
            <v>3750900</v>
          </cell>
          <cell r="O19">
            <v>38733</v>
          </cell>
          <cell r="P19" t="e">
            <v>#NAME?</v>
          </cell>
          <cell r="Q19">
            <v>99.073109768798162</v>
          </cell>
        </row>
        <row r="20">
          <cell r="A20">
            <v>38734</v>
          </cell>
          <cell r="B20">
            <v>10.5</v>
          </cell>
          <cell r="C20">
            <v>17.562799999999999</v>
          </cell>
          <cell r="D20">
            <v>17562800</v>
          </cell>
          <cell r="F20">
            <v>38734</v>
          </cell>
          <cell r="G20">
            <v>95.13</v>
          </cell>
          <cell r="H20">
            <v>2.0783</v>
          </cell>
          <cell r="I20">
            <v>2078300</v>
          </cell>
          <cell r="O20">
            <v>38734</v>
          </cell>
          <cell r="P20" t="e">
            <v>#NAME?</v>
          </cell>
          <cell r="Q20">
            <v>99.073109768798162</v>
          </cell>
        </row>
        <row r="21">
          <cell r="A21">
            <v>38735</v>
          </cell>
          <cell r="B21">
            <v>10.3</v>
          </cell>
          <cell r="C21">
            <v>13.8847</v>
          </cell>
          <cell r="D21">
            <v>13884700</v>
          </cell>
          <cell r="F21">
            <v>38735</v>
          </cell>
          <cell r="G21">
            <v>93.35</v>
          </cell>
          <cell r="H21">
            <v>3.9849999999999999</v>
          </cell>
          <cell r="I21">
            <v>3985000</v>
          </cell>
          <cell r="O21">
            <v>38735</v>
          </cell>
          <cell r="P21" t="e">
            <v>#NAME?</v>
          </cell>
          <cell r="Q21">
            <v>97.219329306394499</v>
          </cell>
        </row>
        <row r="22">
          <cell r="A22">
            <v>38736</v>
          </cell>
          <cell r="B22">
            <v>10.9</v>
          </cell>
          <cell r="C22">
            <v>15.0984</v>
          </cell>
          <cell r="D22">
            <v>15098400</v>
          </cell>
          <cell r="F22">
            <v>38736</v>
          </cell>
          <cell r="G22">
            <v>94.24</v>
          </cell>
          <cell r="H22">
            <v>1.526</v>
          </cell>
          <cell r="I22">
            <v>1526000</v>
          </cell>
          <cell r="O22">
            <v>38736</v>
          </cell>
          <cell r="P22" t="e">
            <v>#NAME?</v>
          </cell>
          <cell r="Q22">
            <v>98.146219537596338</v>
          </cell>
        </row>
        <row r="23">
          <cell r="A23">
            <v>38737</v>
          </cell>
          <cell r="B23">
            <v>10.7</v>
          </cell>
          <cell r="C23">
            <v>14.114000000000001</v>
          </cell>
          <cell r="D23">
            <v>14114000</v>
          </cell>
          <cell r="F23">
            <v>38737</v>
          </cell>
          <cell r="G23">
            <v>92.46</v>
          </cell>
          <cell r="H23">
            <v>3.7595999999999998</v>
          </cell>
          <cell r="I23">
            <v>3759600</v>
          </cell>
          <cell r="O23">
            <v>38737</v>
          </cell>
          <cell r="P23" t="e">
            <v>#NAME?</v>
          </cell>
          <cell r="Q23">
            <v>96.292439075192675</v>
          </cell>
        </row>
        <row r="24">
          <cell r="A24">
            <v>38738</v>
          </cell>
          <cell r="B24">
            <v>10.7</v>
          </cell>
          <cell r="C24">
            <v>14.114000000000001</v>
          </cell>
          <cell r="D24">
            <v>14114000</v>
          </cell>
          <cell r="F24">
            <v>38738</v>
          </cell>
          <cell r="G24">
            <v>92.46</v>
          </cell>
          <cell r="H24">
            <v>3.7595999999999998</v>
          </cell>
          <cell r="I24">
            <v>3759600</v>
          </cell>
          <cell r="O24">
            <v>38738</v>
          </cell>
          <cell r="P24" t="e">
            <v>#NAME?</v>
          </cell>
          <cell r="Q24">
            <v>96.292439075192675</v>
          </cell>
        </row>
        <row r="25">
          <cell r="A25">
            <v>38739</v>
          </cell>
          <cell r="B25">
            <v>10.7</v>
          </cell>
          <cell r="C25">
            <v>14.114000000000001</v>
          </cell>
          <cell r="D25">
            <v>14114000</v>
          </cell>
          <cell r="F25">
            <v>38739</v>
          </cell>
          <cell r="G25">
            <v>92.46</v>
          </cell>
          <cell r="H25">
            <v>3.7595999999999998</v>
          </cell>
          <cell r="I25">
            <v>3759600</v>
          </cell>
          <cell r="O25">
            <v>38739</v>
          </cell>
          <cell r="P25" t="e">
            <v>#NAME?</v>
          </cell>
          <cell r="Q25">
            <v>96.292439075192675</v>
          </cell>
        </row>
        <row r="26">
          <cell r="A26">
            <v>38740</v>
          </cell>
          <cell r="B26">
            <v>10.6</v>
          </cell>
          <cell r="C26">
            <v>23.067399999999999</v>
          </cell>
          <cell r="D26">
            <v>23067400</v>
          </cell>
          <cell r="F26">
            <v>38740</v>
          </cell>
          <cell r="G26">
            <v>92.46</v>
          </cell>
          <cell r="H26">
            <v>2.8371</v>
          </cell>
          <cell r="I26">
            <v>2837100</v>
          </cell>
          <cell r="O26">
            <v>38740</v>
          </cell>
          <cell r="P26" t="e">
            <v>#NAME?</v>
          </cell>
          <cell r="Q26">
            <v>96.292439075192675</v>
          </cell>
        </row>
        <row r="27">
          <cell r="A27">
            <v>38741</v>
          </cell>
          <cell r="B27">
            <v>11.3</v>
          </cell>
          <cell r="C27">
            <v>47.166899999999998</v>
          </cell>
          <cell r="D27">
            <v>47166900</v>
          </cell>
          <cell r="F27">
            <v>38741</v>
          </cell>
          <cell r="G27">
            <v>88.02</v>
          </cell>
          <cell r="H27">
            <v>19.209299999999999</v>
          </cell>
          <cell r="I27">
            <v>19209300</v>
          </cell>
          <cell r="O27">
            <v>38741</v>
          </cell>
          <cell r="P27" t="e">
            <v>#NAME?</v>
          </cell>
          <cell r="Q27">
            <v>91.668402416163303</v>
          </cell>
        </row>
        <row r="28">
          <cell r="A28">
            <v>38742</v>
          </cell>
          <cell r="B28">
            <v>11.8</v>
          </cell>
          <cell r="C28">
            <v>30.775600000000001</v>
          </cell>
          <cell r="D28">
            <v>30775600</v>
          </cell>
          <cell r="F28">
            <v>38742</v>
          </cell>
          <cell r="G28">
            <v>92.46</v>
          </cell>
          <cell r="H28">
            <v>22.014099999999999</v>
          </cell>
          <cell r="I28">
            <v>22014100</v>
          </cell>
          <cell r="O28">
            <v>38742</v>
          </cell>
          <cell r="P28" t="e">
            <v>#NAME?</v>
          </cell>
          <cell r="Q28">
            <v>96.292439075192675</v>
          </cell>
        </row>
        <row r="29">
          <cell r="A29">
            <v>38743</v>
          </cell>
          <cell r="B29">
            <v>11.5</v>
          </cell>
          <cell r="C29">
            <v>15.956</v>
          </cell>
          <cell r="D29">
            <v>15956000</v>
          </cell>
          <cell r="F29">
            <v>38743</v>
          </cell>
          <cell r="G29">
            <v>88.91</v>
          </cell>
          <cell r="H29">
            <v>4.7016999999999998</v>
          </cell>
          <cell r="I29">
            <v>4701700</v>
          </cell>
          <cell r="O29">
            <v>38743</v>
          </cell>
          <cell r="P29" t="e">
            <v>#NAME?</v>
          </cell>
          <cell r="Q29">
            <v>92.595292647365142</v>
          </cell>
        </row>
        <row r="30">
          <cell r="A30">
            <v>38744</v>
          </cell>
          <cell r="B30">
            <v>11.5</v>
          </cell>
          <cell r="C30">
            <v>8.3826999999999998</v>
          </cell>
          <cell r="D30">
            <v>8382700</v>
          </cell>
          <cell r="F30">
            <v>38744</v>
          </cell>
          <cell r="G30">
            <v>89.8</v>
          </cell>
          <cell r="H30">
            <v>8.0472999999999999</v>
          </cell>
          <cell r="I30">
            <v>8047300</v>
          </cell>
          <cell r="O30">
            <v>38744</v>
          </cell>
          <cell r="P30" t="e">
            <v>#NAME?</v>
          </cell>
          <cell r="Q30">
            <v>93.522182878566966</v>
          </cell>
        </row>
        <row r="31">
          <cell r="A31">
            <v>38745</v>
          </cell>
          <cell r="B31">
            <v>11.5</v>
          </cell>
          <cell r="C31">
            <v>8.3826999999999998</v>
          </cell>
          <cell r="D31">
            <v>8382700</v>
          </cell>
          <cell r="F31">
            <v>38745</v>
          </cell>
          <cell r="G31">
            <v>89.8</v>
          </cell>
          <cell r="H31">
            <v>8.0472999999999999</v>
          </cell>
          <cell r="I31">
            <v>8047300</v>
          </cell>
          <cell r="O31">
            <v>38745</v>
          </cell>
          <cell r="P31" t="e">
            <v>#NAME?</v>
          </cell>
          <cell r="Q31">
            <v>93.522182878566966</v>
          </cell>
        </row>
        <row r="32">
          <cell r="A32">
            <v>38746</v>
          </cell>
          <cell r="B32">
            <v>11.5</v>
          </cell>
          <cell r="C32">
            <v>8.3826999999999998</v>
          </cell>
          <cell r="D32">
            <v>8382700</v>
          </cell>
          <cell r="F32">
            <v>38746</v>
          </cell>
          <cell r="G32">
            <v>89.8</v>
          </cell>
          <cell r="H32">
            <v>8.0472999999999999</v>
          </cell>
          <cell r="I32">
            <v>8047300</v>
          </cell>
          <cell r="O32">
            <v>38746</v>
          </cell>
          <cell r="P32" t="e">
            <v>#NAME?</v>
          </cell>
          <cell r="Q32">
            <v>93.522182878566966</v>
          </cell>
        </row>
        <row r="33">
          <cell r="A33">
            <v>38747</v>
          </cell>
          <cell r="B33">
            <v>11</v>
          </cell>
          <cell r="C33">
            <v>6.7949999999999999</v>
          </cell>
          <cell r="D33">
            <v>6795000</v>
          </cell>
          <cell r="F33">
            <v>38747</v>
          </cell>
          <cell r="G33">
            <v>88.91</v>
          </cell>
          <cell r="H33">
            <v>0.98019999999999996</v>
          </cell>
          <cell r="I33">
            <v>980200</v>
          </cell>
          <cell r="O33">
            <v>38747</v>
          </cell>
          <cell r="P33" t="e">
            <v>#NAME?</v>
          </cell>
          <cell r="Q33">
            <v>92.595292647365142</v>
          </cell>
        </row>
        <row r="34">
          <cell r="A34">
            <v>38748</v>
          </cell>
          <cell r="B34">
            <v>11.5</v>
          </cell>
          <cell r="C34">
            <v>11.1755</v>
          </cell>
          <cell r="D34">
            <v>11175500</v>
          </cell>
          <cell r="F34">
            <v>38748</v>
          </cell>
          <cell r="G34">
            <v>91.57</v>
          </cell>
          <cell r="H34">
            <v>6.9774000000000003</v>
          </cell>
          <cell r="I34">
            <v>6977400</v>
          </cell>
          <cell r="O34">
            <v>38748</v>
          </cell>
          <cell r="P34" t="e">
            <v>#NAME?</v>
          </cell>
          <cell r="Q34">
            <v>95.365548843990837</v>
          </cell>
        </row>
        <row r="35">
          <cell r="A35">
            <v>38749</v>
          </cell>
          <cell r="B35">
            <v>12</v>
          </cell>
          <cell r="C35">
            <v>32.863599999999998</v>
          </cell>
          <cell r="D35">
            <v>32863600</v>
          </cell>
          <cell r="F35">
            <v>38749</v>
          </cell>
          <cell r="G35">
            <v>89.8</v>
          </cell>
          <cell r="H35">
            <v>2.8959999999999999</v>
          </cell>
          <cell r="I35">
            <v>2896000</v>
          </cell>
          <cell r="O35">
            <v>38749</v>
          </cell>
          <cell r="P35" t="e">
            <v>#NAME?</v>
          </cell>
          <cell r="Q35">
            <v>93.522182878566966</v>
          </cell>
        </row>
        <row r="36">
          <cell r="A36">
            <v>38750</v>
          </cell>
          <cell r="B36">
            <v>11.4</v>
          </cell>
          <cell r="C36">
            <v>25.924399999999999</v>
          </cell>
          <cell r="D36">
            <v>25924400</v>
          </cell>
          <cell r="F36">
            <v>38750</v>
          </cell>
          <cell r="G36">
            <v>90.69</v>
          </cell>
          <cell r="H36">
            <v>8.359</v>
          </cell>
          <cell r="I36">
            <v>8359000</v>
          </cell>
          <cell r="O36">
            <v>38750</v>
          </cell>
          <cell r="P36" t="e">
            <v>#NAME?</v>
          </cell>
          <cell r="Q36">
            <v>94.449073109768804</v>
          </cell>
        </row>
        <row r="37">
          <cell r="A37">
            <v>38751</v>
          </cell>
          <cell r="B37">
            <v>11.4</v>
          </cell>
          <cell r="C37">
            <v>12.489100000000001</v>
          </cell>
          <cell r="D37">
            <v>12489100</v>
          </cell>
          <cell r="F37">
            <v>38751</v>
          </cell>
          <cell r="G37">
            <v>89.8</v>
          </cell>
          <cell r="H37">
            <v>2.3437000000000001</v>
          </cell>
          <cell r="I37">
            <v>2343700</v>
          </cell>
          <cell r="O37">
            <v>38751</v>
          </cell>
          <cell r="P37" t="e">
            <v>#NAME?</v>
          </cell>
          <cell r="Q37">
            <v>93.522182878566966</v>
          </cell>
        </row>
        <row r="38">
          <cell r="A38">
            <v>38752</v>
          </cell>
          <cell r="B38">
            <v>11.4</v>
          </cell>
          <cell r="C38">
            <v>12.489100000000001</v>
          </cell>
          <cell r="D38">
            <v>12489100</v>
          </cell>
          <cell r="F38">
            <v>38752</v>
          </cell>
          <cell r="G38">
            <v>89.8</v>
          </cell>
          <cell r="H38">
            <v>2.3437000000000001</v>
          </cell>
          <cell r="I38">
            <v>2343700</v>
          </cell>
          <cell r="O38">
            <v>38752</v>
          </cell>
          <cell r="P38" t="e">
            <v>#NAME?</v>
          </cell>
          <cell r="Q38">
            <v>93.522182878566966</v>
          </cell>
        </row>
        <row r="39">
          <cell r="A39">
            <v>38753</v>
          </cell>
          <cell r="B39">
            <v>11.4</v>
          </cell>
          <cell r="C39">
            <v>12.489100000000001</v>
          </cell>
          <cell r="D39">
            <v>12489100</v>
          </cell>
          <cell r="F39">
            <v>38753</v>
          </cell>
          <cell r="G39">
            <v>89.8</v>
          </cell>
          <cell r="H39">
            <v>2.3437000000000001</v>
          </cell>
          <cell r="I39">
            <v>2343700</v>
          </cell>
          <cell r="O39">
            <v>38753</v>
          </cell>
          <cell r="P39" t="e">
            <v>#NAME?</v>
          </cell>
          <cell r="Q39">
            <v>93.522182878566966</v>
          </cell>
        </row>
        <row r="40">
          <cell r="A40">
            <v>38754</v>
          </cell>
          <cell r="B40">
            <v>10.9</v>
          </cell>
          <cell r="C40">
            <v>18.6297</v>
          </cell>
          <cell r="D40">
            <v>18629700</v>
          </cell>
          <cell r="F40">
            <v>38754</v>
          </cell>
          <cell r="G40">
            <v>88.91</v>
          </cell>
          <cell r="H40">
            <v>3.9338000000000002</v>
          </cell>
          <cell r="I40">
            <v>3933800</v>
          </cell>
          <cell r="O40">
            <v>38754</v>
          </cell>
          <cell r="P40" t="e">
            <v>#NAME?</v>
          </cell>
          <cell r="Q40">
            <v>92.595292647365142</v>
          </cell>
        </row>
        <row r="41">
          <cell r="A41">
            <v>38755</v>
          </cell>
          <cell r="B41">
            <v>11</v>
          </cell>
          <cell r="C41">
            <v>13.213800000000001</v>
          </cell>
          <cell r="D41">
            <v>13213800</v>
          </cell>
          <cell r="F41">
            <v>38755</v>
          </cell>
          <cell r="G41">
            <v>88.02</v>
          </cell>
          <cell r="H41">
            <v>2.1772999999999998</v>
          </cell>
          <cell r="I41">
            <v>2177300</v>
          </cell>
          <cell r="O41">
            <v>38755</v>
          </cell>
          <cell r="P41" t="e">
            <v>#NAME?</v>
          </cell>
          <cell r="Q41">
            <v>91.668402416163303</v>
          </cell>
        </row>
        <row r="42">
          <cell r="A42">
            <v>38756</v>
          </cell>
          <cell r="B42">
            <v>10.8</v>
          </cell>
          <cell r="C42">
            <v>5.8194999999999997</v>
          </cell>
          <cell r="D42">
            <v>5819500</v>
          </cell>
          <cell r="F42">
            <v>38756</v>
          </cell>
          <cell r="G42">
            <v>85.35</v>
          </cell>
          <cell r="H42">
            <v>3.5962000000000001</v>
          </cell>
          <cell r="I42">
            <v>3596200</v>
          </cell>
          <cell r="O42">
            <v>38756</v>
          </cell>
          <cell r="P42" t="e">
            <v>#NAME?</v>
          </cell>
          <cell r="Q42">
            <v>88.887731722557788</v>
          </cell>
        </row>
        <row r="43">
          <cell r="A43">
            <v>38757</v>
          </cell>
          <cell r="B43">
            <v>10.6</v>
          </cell>
          <cell r="C43">
            <v>13.701700000000001</v>
          </cell>
          <cell r="D43">
            <v>13701700</v>
          </cell>
          <cell r="F43">
            <v>38757</v>
          </cell>
          <cell r="G43">
            <v>84.91</v>
          </cell>
          <cell r="H43">
            <v>4.3208000000000002</v>
          </cell>
          <cell r="I43">
            <v>4320800</v>
          </cell>
          <cell r="O43">
            <v>38757</v>
          </cell>
          <cell r="P43" t="e">
            <v>#NAME?</v>
          </cell>
          <cell r="Q43">
            <v>88.429493855446779</v>
          </cell>
        </row>
        <row r="44">
          <cell r="A44">
            <v>38758</v>
          </cell>
          <cell r="B44">
            <v>10.8</v>
          </cell>
          <cell r="C44">
            <v>7.88</v>
          </cell>
          <cell r="D44">
            <v>7880000</v>
          </cell>
          <cell r="F44">
            <v>38758</v>
          </cell>
          <cell r="G44">
            <v>85.35</v>
          </cell>
          <cell r="H44">
            <v>2.9121999999999999</v>
          </cell>
          <cell r="I44">
            <v>2912200</v>
          </cell>
          <cell r="O44">
            <v>38758</v>
          </cell>
          <cell r="P44" t="e">
            <v>#NAME?</v>
          </cell>
          <cell r="Q44">
            <v>88.887731722557788</v>
          </cell>
        </row>
        <row r="45">
          <cell r="A45">
            <v>38759</v>
          </cell>
          <cell r="B45">
            <v>10.8</v>
          </cell>
          <cell r="C45">
            <v>7.88</v>
          </cell>
          <cell r="D45">
            <v>7880000</v>
          </cell>
          <cell r="F45">
            <v>38759</v>
          </cell>
          <cell r="G45">
            <v>85.35</v>
          </cell>
          <cell r="H45">
            <v>2.9121999999999999</v>
          </cell>
          <cell r="I45">
            <v>2912200</v>
          </cell>
          <cell r="O45">
            <v>38759</v>
          </cell>
          <cell r="P45" t="e">
            <v>#NAME?</v>
          </cell>
          <cell r="Q45">
            <v>88.887731722557788</v>
          </cell>
        </row>
        <row r="46">
          <cell r="A46">
            <v>38760</v>
          </cell>
          <cell r="B46">
            <v>10.8</v>
          </cell>
          <cell r="C46">
            <v>7.88</v>
          </cell>
          <cell r="D46">
            <v>7880000</v>
          </cell>
          <cell r="F46">
            <v>38760</v>
          </cell>
          <cell r="G46">
            <v>85.35</v>
          </cell>
          <cell r="H46">
            <v>2.9121999999999999</v>
          </cell>
          <cell r="I46">
            <v>2912200</v>
          </cell>
          <cell r="O46">
            <v>38760</v>
          </cell>
          <cell r="P46" t="e">
            <v>#NAME?</v>
          </cell>
          <cell r="Q46">
            <v>88.887731722557788</v>
          </cell>
        </row>
        <row r="47">
          <cell r="A47">
            <v>38761</v>
          </cell>
          <cell r="B47">
            <v>10.8</v>
          </cell>
          <cell r="C47">
            <v>7.88</v>
          </cell>
          <cell r="D47">
            <v>7880000</v>
          </cell>
          <cell r="F47">
            <v>38761</v>
          </cell>
          <cell r="G47">
            <v>85.35</v>
          </cell>
          <cell r="H47">
            <v>2.9121999999999999</v>
          </cell>
          <cell r="I47">
            <v>2912200</v>
          </cell>
          <cell r="O47">
            <v>38761</v>
          </cell>
          <cell r="P47" t="e">
            <v>#NAME?</v>
          </cell>
          <cell r="Q47">
            <v>88.887731722557788</v>
          </cell>
        </row>
        <row r="48">
          <cell r="A48">
            <v>38762</v>
          </cell>
          <cell r="B48">
            <v>10.6</v>
          </cell>
          <cell r="C48">
            <v>5.8353999999999999</v>
          </cell>
          <cell r="D48">
            <v>5835400</v>
          </cell>
          <cell r="F48">
            <v>38762</v>
          </cell>
          <cell r="G48">
            <v>83.57</v>
          </cell>
          <cell r="H48">
            <v>5.9401999999999999</v>
          </cell>
          <cell r="I48">
            <v>5940200</v>
          </cell>
          <cell r="O48">
            <v>38762</v>
          </cell>
          <cell r="P48" t="e">
            <v>#NAME?</v>
          </cell>
          <cell r="Q48">
            <v>87.033951260154126</v>
          </cell>
        </row>
        <row r="49">
          <cell r="A49">
            <v>38763</v>
          </cell>
          <cell r="B49">
            <v>10.8</v>
          </cell>
          <cell r="C49">
            <v>6.2388000000000003</v>
          </cell>
          <cell r="D49">
            <v>6238800</v>
          </cell>
          <cell r="F49">
            <v>38763</v>
          </cell>
          <cell r="G49">
            <v>83.57</v>
          </cell>
          <cell r="H49">
            <v>1.5859000000000001</v>
          </cell>
          <cell r="I49">
            <v>1585900</v>
          </cell>
          <cell r="O49">
            <v>38763</v>
          </cell>
          <cell r="P49" t="e">
            <v>#NAME?</v>
          </cell>
          <cell r="Q49">
            <v>87.033951260154126</v>
          </cell>
        </row>
        <row r="50">
          <cell r="A50">
            <v>38764</v>
          </cell>
          <cell r="B50">
            <v>10.9</v>
          </cell>
          <cell r="C50">
            <v>15.418200000000001</v>
          </cell>
          <cell r="D50">
            <v>15418200</v>
          </cell>
          <cell r="F50">
            <v>38764</v>
          </cell>
          <cell r="G50">
            <v>87.13</v>
          </cell>
          <cell r="H50">
            <v>5.0758000000000001</v>
          </cell>
          <cell r="I50">
            <v>5075800</v>
          </cell>
          <cell r="O50">
            <v>38764</v>
          </cell>
          <cell r="P50" t="e">
            <v>#NAME?</v>
          </cell>
          <cell r="Q50">
            <v>90.741512184961465</v>
          </cell>
        </row>
        <row r="51">
          <cell r="A51">
            <v>38765</v>
          </cell>
          <cell r="B51">
            <v>10.6</v>
          </cell>
          <cell r="C51">
            <v>11.653700000000001</v>
          </cell>
          <cell r="D51">
            <v>11653700</v>
          </cell>
          <cell r="F51">
            <v>38765</v>
          </cell>
          <cell r="G51">
            <v>88.46</v>
          </cell>
          <cell r="H51">
            <v>5.0918000000000001</v>
          </cell>
          <cell r="I51">
            <v>5091800</v>
          </cell>
          <cell r="O51">
            <v>38765</v>
          </cell>
          <cell r="P51" t="e">
            <v>#NAME?</v>
          </cell>
          <cell r="Q51">
            <v>92.126640283274313</v>
          </cell>
        </row>
        <row r="52">
          <cell r="A52">
            <v>38766</v>
          </cell>
          <cell r="B52">
            <v>10.6</v>
          </cell>
          <cell r="C52">
            <v>11.653700000000001</v>
          </cell>
          <cell r="D52">
            <v>11653700</v>
          </cell>
          <cell r="F52">
            <v>38766</v>
          </cell>
          <cell r="G52">
            <v>88.46</v>
          </cell>
          <cell r="H52">
            <v>5.0918000000000001</v>
          </cell>
          <cell r="I52">
            <v>5091800</v>
          </cell>
          <cell r="O52">
            <v>38766</v>
          </cell>
          <cell r="P52" t="e">
            <v>#NAME?</v>
          </cell>
          <cell r="Q52">
            <v>92.126640283274313</v>
          </cell>
        </row>
        <row r="53">
          <cell r="A53">
            <v>38767</v>
          </cell>
          <cell r="B53">
            <v>10.6</v>
          </cell>
          <cell r="C53">
            <v>11.653700000000001</v>
          </cell>
          <cell r="D53">
            <v>11653700</v>
          </cell>
          <cell r="F53">
            <v>38767</v>
          </cell>
          <cell r="G53">
            <v>88.46</v>
          </cell>
          <cell r="H53">
            <v>5.0918000000000001</v>
          </cell>
          <cell r="I53">
            <v>5091800</v>
          </cell>
          <cell r="O53">
            <v>38767</v>
          </cell>
          <cell r="P53" t="e">
            <v>#NAME?</v>
          </cell>
          <cell r="Q53">
            <v>92.126640283274313</v>
          </cell>
        </row>
        <row r="54">
          <cell r="A54">
            <v>38768</v>
          </cell>
          <cell r="B54">
            <v>10</v>
          </cell>
          <cell r="C54">
            <v>25.066500000000001</v>
          </cell>
          <cell r="D54">
            <v>25066500</v>
          </cell>
          <cell r="F54">
            <v>38768</v>
          </cell>
          <cell r="G54">
            <v>89.8</v>
          </cell>
          <cell r="H54">
            <v>6.1050000000000004</v>
          </cell>
          <cell r="I54">
            <v>6105000</v>
          </cell>
          <cell r="O54">
            <v>38768</v>
          </cell>
          <cell r="P54" t="e">
            <v>#NAME?</v>
          </cell>
          <cell r="Q54">
            <v>93.522182878566966</v>
          </cell>
        </row>
        <row r="55">
          <cell r="A55">
            <v>38769</v>
          </cell>
          <cell r="B55">
            <v>10.3</v>
          </cell>
          <cell r="C55">
            <v>19.6678</v>
          </cell>
          <cell r="D55">
            <v>19667800</v>
          </cell>
          <cell r="F55">
            <v>38769</v>
          </cell>
          <cell r="G55">
            <v>86.24</v>
          </cell>
          <cell r="H55">
            <v>3.3216000000000001</v>
          </cell>
          <cell r="I55">
            <v>3321600</v>
          </cell>
          <cell r="O55">
            <v>38769</v>
          </cell>
          <cell r="P55" t="e">
            <v>#NAME?</v>
          </cell>
          <cell r="Q55">
            <v>89.814621953759627</v>
          </cell>
        </row>
        <row r="56">
          <cell r="A56">
            <v>38770</v>
          </cell>
          <cell r="B56">
            <v>10.3</v>
          </cell>
          <cell r="C56">
            <v>12.7746</v>
          </cell>
          <cell r="D56">
            <v>12774600</v>
          </cell>
          <cell r="F56">
            <v>38770</v>
          </cell>
          <cell r="G56">
            <v>87.13</v>
          </cell>
          <cell r="H56">
            <v>0.75590000000000002</v>
          </cell>
          <cell r="I56">
            <v>755900</v>
          </cell>
          <cell r="O56">
            <v>38770</v>
          </cell>
          <cell r="P56" t="e">
            <v>#NAME?</v>
          </cell>
          <cell r="Q56">
            <v>90.741512184961465</v>
          </cell>
        </row>
        <row r="57">
          <cell r="A57">
            <v>38771</v>
          </cell>
          <cell r="B57">
            <v>10.199999999999999</v>
          </cell>
          <cell r="C57">
            <v>10.261100000000001</v>
          </cell>
          <cell r="D57">
            <v>10261100</v>
          </cell>
          <cell r="F57">
            <v>38771</v>
          </cell>
          <cell r="G57">
            <v>86.24</v>
          </cell>
          <cell r="H57">
            <v>1.9709000000000001</v>
          </cell>
          <cell r="I57">
            <v>1970900</v>
          </cell>
          <cell r="O57">
            <v>38771</v>
          </cell>
          <cell r="P57" t="e">
            <v>#NAME?</v>
          </cell>
          <cell r="Q57">
            <v>89.814621953759627</v>
          </cell>
        </row>
        <row r="58">
          <cell r="A58">
            <v>38772</v>
          </cell>
          <cell r="B58">
            <v>10.4</v>
          </cell>
          <cell r="C58">
            <v>12.048299999999999</v>
          </cell>
          <cell r="D58">
            <v>12048300</v>
          </cell>
          <cell r="F58">
            <v>38772</v>
          </cell>
          <cell r="G58">
            <v>87.13</v>
          </cell>
          <cell r="H58">
            <v>3.1619000000000002</v>
          </cell>
          <cell r="I58">
            <v>3161900</v>
          </cell>
          <cell r="O58">
            <v>38772</v>
          </cell>
          <cell r="P58" t="e">
            <v>#NAME?</v>
          </cell>
          <cell r="Q58">
            <v>90.741512184961465</v>
          </cell>
        </row>
        <row r="59">
          <cell r="A59">
            <v>38773</v>
          </cell>
          <cell r="B59">
            <v>10.4</v>
          </cell>
          <cell r="C59">
            <v>12.048299999999999</v>
          </cell>
          <cell r="D59">
            <v>12048300</v>
          </cell>
          <cell r="F59">
            <v>38773</v>
          </cell>
          <cell r="G59">
            <v>87.13</v>
          </cell>
          <cell r="H59">
            <v>3.1619000000000002</v>
          </cell>
          <cell r="I59">
            <v>3161900</v>
          </cell>
          <cell r="O59">
            <v>38773</v>
          </cell>
          <cell r="P59" t="e">
            <v>#NAME?</v>
          </cell>
          <cell r="Q59">
            <v>90.741512184961465</v>
          </cell>
        </row>
        <row r="60">
          <cell r="A60">
            <v>38774</v>
          </cell>
          <cell r="B60">
            <v>10.4</v>
          </cell>
          <cell r="C60">
            <v>12.048299999999999</v>
          </cell>
          <cell r="D60">
            <v>12048300</v>
          </cell>
          <cell r="F60">
            <v>38774</v>
          </cell>
          <cell r="G60">
            <v>87.13</v>
          </cell>
          <cell r="H60">
            <v>3.1619000000000002</v>
          </cell>
          <cell r="I60">
            <v>3161900</v>
          </cell>
          <cell r="O60">
            <v>38774</v>
          </cell>
          <cell r="P60" t="e">
            <v>#NAME?</v>
          </cell>
          <cell r="Q60">
            <v>90.741512184961465</v>
          </cell>
        </row>
        <row r="61">
          <cell r="A61">
            <v>38775</v>
          </cell>
          <cell r="B61">
            <v>10.5</v>
          </cell>
          <cell r="C61">
            <v>19.695</v>
          </cell>
          <cell r="D61">
            <v>19695000</v>
          </cell>
          <cell r="F61">
            <v>38775</v>
          </cell>
          <cell r="G61">
            <v>86.24</v>
          </cell>
          <cell r="H61">
            <v>8.0348000000000006</v>
          </cell>
          <cell r="I61">
            <v>8034800</v>
          </cell>
          <cell r="O61">
            <v>38775</v>
          </cell>
          <cell r="P61" t="e">
            <v>#NAME?</v>
          </cell>
          <cell r="Q61">
            <v>89.814621953759627</v>
          </cell>
        </row>
        <row r="62">
          <cell r="A62">
            <v>38776</v>
          </cell>
          <cell r="B62">
            <v>10.199999999999999</v>
          </cell>
          <cell r="C62">
            <v>12.8857</v>
          </cell>
          <cell r="D62">
            <v>12885700</v>
          </cell>
          <cell r="F62">
            <v>38776</v>
          </cell>
          <cell r="G62">
            <v>84.02</v>
          </cell>
          <cell r="H62">
            <v>3.5983000000000001</v>
          </cell>
          <cell r="I62">
            <v>3598300</v>
          </cell>
          <cell r="O62">
            <v>38776</v>
          </cell>
          <cell r="P62" t="e">
            <v>#NAME?</v>
          </cell>
          <cell r="Q62">
            <v>87.502603624244941</v>
          </cell>
        </row>
        <row r="63">
          <cell r="A63">
            <v>38777</v>
          </cell>
          <cell r="B63">
            <v>10.5</v>
          </cell>
          <cell r="C63">
            <v>15.4658</v>
          </cell>
          <cell r="D63">
            <v>15465800</v>
          </cell>
          <cell r="F63">
            <v>38777</v>
          </cell>
          <cell r="G63">
            <v>84.46</v>
          </cell>
          <cell r="H63">
            <v>6.8529999999999998</v>
          </cell>
          <cell r="I63">
            <v>6853000</v>
          </cell>
          <cell r="O63">
            <v>38777</v>
          </cell>
          <cell r="P63" t="e">
            <v>#NAME?</v>
          </cell>
          <cell r="Q63">
            <v>87.960841491355964</v>
          </cell>
        </row>
        <row r="64">
          <cell r="A64">
            <v>38778</v>
          </cell>
          <cell r="B64">
            <v>10.4</v>
          </cell>
          <cell r="C64">
            <v>2.3081</v>
          </cell>
          <cell r="D64">
            <v>2308100</v>
          </cell>
          <cell r="F64">
            <v>38778</v>
          </cell>
          <cell r="G64">
            <v>86.24</v>
          </cell>
          <cell r="H64">
            <v>2.8477000000000001</v>
          </cell>
          <cell r="I64">
            <v>2847700</v>
          </cell>
          <cell r="O64">
            <v>38778</v>
          </cell>
          <cell r="P64" t="e">
            <v>#NAME?</v>
          </cell>
          <cell r="Q64">
            <v>89.814621953759627</v>
          </cell>
        </row>
        <row r="65">
          <cell r="A65">
            <v>38779</v>
          </cell>
          <cell r="B65">
            <v>10.3</v>
          </cell>
          <cell r="C65">
            <v>2.0809000000000002</v>
          </cell>
          <cell r="D65">
            <v>2080900</v>
          </cell>
          <cell r="F65">
            <v>38779</v>
          </cell>
          <cell r="G65">
            <v>86.68</v>
          </cell>
          <cell r="H65">
            <v>6.1656000000000004</v>
          </cell>
          <cell r="I65">
            <v>6165600</v>
          </cell>
          <cell r="O65">
            <v>38779</v>
          </cell>
          <cell r="P65" t="e">
            <v>#NAME?</v>
          </cell>
          <cell r="Q65">
            <v>90.272859820870664</v>
          </cell>
        </row>
        <row r="66">
          <cell r="A66">
            <v>38780</v>
          </cell>
          <cell r="B66">
            <v>10.3</v>
          </cell>
          <cell r="C66">
            <v>2.0809000000000002</v>
          </cell>
          <cell r="D66">
            <v>2080900</v>
          </cell>
          <cell r="F66">
            <v>38780</v>
          </cell>
          <cell r="G66">
            <v>86.68</v>
          </cell>
          <cell r="H66">
            <v>6.1656000000000004</v>
          </cell>
          <cell r="I66">
            <v>6165600</v>
          </cell>
          <cell r="O66">
            <v>38780</v>
          </cell>
          <cell r="P66" t="e">
            <v>#NAME?</v>
          </cell>
          <cell r="Q66">
            <v>90.272859820870664</v>
          </cell>
        </row>
        <row r="67">
          <cell r="A67">
            <v>38781</v>
          </cell>
          <cell r="B67">
            <v>10.3</v>
          </cell>
          <cell r="C67">
            <v>2.0809000000000002</v>
          </cell>
          <cell r="D67">
            <v>2080900</v>
          </cell>
          <cell r="F67">
            <v>38781</v>
          </cell>
          <cell r="G67">
            <v>86.68</v>
          </cell>
          <cell r="H67">
            <v>6.1656000000000004</v>
          </cell>
          <cell r="I67">
            <v>6165600</v>
          </cell>
          <cell r="O67">
            <v>38781</v>
          </cell>
          <cell r="P67" t="e">
            <v>#NAME?</v>
          </cell>
          <cell r="Q67">
            <v>90.272859820870664</v>
          </cell>
        </row>
        <row r="68">
          <cell r="A68">
            <v>38782</v>
          </cell>
          <cell r="B68">
            <v>10.199999999999999</v>
          </cell>
          <cell r="C68">
            <v>2.5874999999999999</v>
          </cell>
          <cell r="D68">
            <v>2587500</v>
          </cell>
          <cell r="F68">
            <v>38782</v>
          </cell>
          <cell r="G68">
            <v>86.24</v>
          </cell>
          <cell r="H68">
            <v>2.4315000000000002</v>
          </cell>
          <cell r="I68">
            <v>2431500</v>
          </cell>
          <cell r="O68">
            <v>38782</v>
          </cell>
          <cell r="P68" t="e">
            <v>#NAME?</v>
          </cell>
          <cell r="Q68">
            <v>89.814621953759627</v>
          </cell>
        </row>
        <row r="69">
          <cell r="A69">
            <v>38783</v>
          </cell>
          <cell r="B69">
            <v>9.6</v>
          </cell>
          <cell r="C69">
            <v>8.4065999999999992</v>
          </cell>
          <cell r="D69">
            <v>8406600</v>
          </cell>
          <cell r="F69">
            <v>38783</v>
          </cell>
          <cell r="G69">
            <v>84.91</v>
          </cell>
          <cell r="H69">
            <v>2.9521000000000002</v>
          </cell>
          <cell r="I69">
            <v>2952100</v>
          </cell>
          <cell r="O69">
            <v>38783</v>
          </cell>
          <cell r="P69" t="e">
            <v>#NAME?</v>
          </cell>
          <cell r="Q69">
            <v>88.429493855446779</v>
          </cell>
        </row>
        <row r="70">
          <cell r="A70">
            <v>38784</v>
          </cell>
          <cell r="B70">
            <v>9.4499999999999993</v>
          </cell>
          <cell r="C70">
            <v>14.657400000000001</v>
          </cell>
          <cell r="D70">
            <v>14657400</v>
          </cell>
          <cell r="F70">
            <v>38784</v>
          </cell>
          <cell r="G70">
            <v>83.13</v>
          </cell>
          <cell r="H70">
            <v>6.2756999999999996</v>
          </cell>
          <cell r="I70">
            <v>6275700</v>
          </cell>
          <cell r="O70">
            <v>38784</v>
          </cell>
          <cell r="P70" t="e">
            <v>#NAME?</v>
          </cell>
          <cell r="Q70">
            <v>86.575713393043117</v>
          </cell>
        </row>
        <row r="71">
          <cell r="A71">
            <v>38785</v>
          </cell>
          <cell r="B71">
            <v>9.4499999999999993</v>
          </cell>
          <cell r="C71">
            <v>5.0419</v>
          </cell>
          <cell r="D71">
            <v>5041900</v>
          </cell>
          <cell r="F71">
            <v>38785</v>
          </cell>
          <cell r="G71">
            <v>84.46</v>
          </cell>
          <cell r="H71">
            <v>8.7585999999999995</v>
          </cell>
          <cell r="I71">
            <v>8758600</v>
          </cell>
          <cell r="O71">
            <v>38785</v>
          </cell>
          <cell r="P71" t="e">
            <v>#NAME?</v>
          </cell>
          <cell r="Q71">
            <v>87.960841491355964</v>
          </cell>
        </row>
        <row r="72">
          <cell r="A72">
            <v>38786</v>
          </cell>
          <cell r="B72">
            <v>9.4</v>
          </cell>
          <cell r="C72">
            <v>9.9128000000000007</v>
          </cell>
          <cell r="D72">
            <v>9912800</v>
          </cell>
          <cell r="F72">
            <v>38786</v>
          </cell>
          <cell r="G72">
            <v>82.24</v>
          </cell>
          <cell r="H72">
            <v>3.6762000000000001</v>
          </cell>
          <cell r="I72">
            <v>3676200</v>
          </cell>
          <cell r="O72">
            <v>38786</v>
          </cell>
          <cell r="P72" t="e">
            <v>#NAME?</v>
          </cell>
          <cell r="Q72">
            <v>85.648823161841278</v>
          </cell>
        </row>
        <row r="73">
          <cell r="A73">
            <v>38787</v>
          </cell>
          <cell r="B73">
            <v>9.4</v>
          </cell>
          <cell r="C73">
            <v>9.9128000000000007</v>
          </cell>
          <cell r="D73">
            <v>9912800</v>
          </cell>
          <cell r="F73">
            <v>38787</v>
          </cell>
          <cell r="G73">
            <v>82.24</v>
          </cell>
          <cell r="H73">
            <v>3.6762000000000001</v>
          </cell>
          <cell r="I73">
            <v>3676200</v>
          </cell>
          <cell r="O73">
            <v>38787</v>
          </cell>
          <cell r="P73" t="e">
            <v>#NAME?</v>
          </cell>
          <cell r="Q73">
            <v>85.648823161841278</v>
          </cell>
        </row>
        <row r="74">
          <cell r="A74">
            <v>38788</v>
          </cell>
          <cell r="B74">
            <v>9.4</v>
          </cell>
          <cell r="C74">
            <v>9.9128000000000007</v>
          </cell>
          <cell r="D74">
            <v>9912800</v>
          </cell>
          <cell r="F74">
            <v>38788</v>
          </cell>
          <cell r="G74">
            <v>82.24</v>
          </cell>
          <cell r="H74">
            <v>3.6762000000000001</v>
          </cell>
          <cell r="I74">
            <v>3676200</v>
          </cell>
          <cell r="O74">
            <v>38788</v>
          </cell>
          <cell r="P74" t="e">
            <v>#NAME?</v>
          </cell>
          <cell r="Q74">
            <v>85.648823161841278</v>
          </cell>
        </row>
        <row r="75">
          <cell r="A75">
            <v>38789</v>
          </cell>
          <cell r="B75">
            <v>9.35</v>
          </cell>
          <cell r="C75">
            <v>4.7013999999999996</v>
          </cell>
          <cell r="D75">
            <v>4701400</v>
          </cell>
          <cell r="F75">
            <v>38789</v>
          </cell>
          <cell r="G75">
            <v>83.13</v>
          </cell>
          <cell r="H75">
            <v>3.7132000000000001</v>
          </cell>
          <cell r="I75">
            <v>3713200</v>
          </cell>
          <cell r="O75">
            <v>38789</v>
          </cell>
          <cell r="P75" t="e">
            <v>#NAME?</v>
          </cell>
          <cell r="Q75">
            <v>86.575713393043117</v>
          </cell>
        </row>
        <row r="76">
          <cell r="A76">
            <v>38790</v>
          </cell>
          <cell r="B76">
            <v>9.5500000000000007</v>
          </cell>
          <cell r="C76">
            <v>14.4322</v>
          </cell>
          <cell r="D76">
            <v>14432200</v>
          </cell>
          <cell r="F76">
            <v>38790</v>
          </cell>
          <cell r="G76">
            <v>84.91</v>
          </cell>
          <cell r="H76">
            <v>3.7494000000000001</v>
          </cell>
          <cell r="I76">
            <v>3749400</v>
          </cell>
          <cell r="O76">
            <v>38790</v>
          </cell>
          <cell r="P76" t="e">
            <v>#NAME?</v>
          </cell>
          <cell r="Q76">
            <v>88.429493855446779</v>
          </cell>
        </row>
        <row r="77">
          <cell r="A77">
            <v>38791</v>
          </cell>
          <cell r="B77">
            <v>9.75</v>
          </cell>
          <cell r="C77">
            <v>9.0559999999999992</v>
          </cell>
          <cell r="D77">
            <v>9056000</v>
          </cell>
          <cell r="F77">
            <v>38791</v>
          </cell>
          <cell r="G77">
            <v>88.02</v>
          </cell>
          <cell r="H77">
            <v>3.3260999999999998</v>
          </cell>
          <cell r="I77">
            <v>3326100</v>
          </cell>
          <cell r="O77">
            <v>38791</v>
          </cell>
          <cell r="P77" t="e">
            <v>#NAME?</v>
          </cell>
          <cell r="Q77">
            <v>91.668402416163303</v>
          </cell>
        </row>
        <row r="78">
          <cell r="A78">
            <v>38792</v>
          </cell>
          <cell r="B78">
            <v>9.6999999999999993</v>
          </cell>
          <cell r="C78">
            <v>12.3689</v>
          </cell>
          <cell r="D78">
            <v>12368900</v>
          </cell>
          <cell r="F78">
            <v>38792</v>
          </cell>
          <cell r="G78">
            <v>87.13</v>
          </cell>
          <cell r="H78">
            <v>3.2805</v>
          </cell>
          <cell r="I78">
            <v>3280500</v>
          </cell>
          <cell r="O78">
            <v>38792</v>
          </cell>
          <cell r="P78" t="e">
            <v>#NAME?</v>
          </cell>
          <cell r="Q78">
            <v>90.741512184961465</v>
          </cell>
        </row>
        <row r="79">
          <cell r="A79">
            <v>38793</v>
          </cell>
          <cell r="B79">
            <v>9.85</v>
          </cell>
          <cell r="C79">
            <v>6.8437999999999999</v>
          </cell>
          <cell r="D79">
            <v>6843800</v>
          </cell>
          <cell r="F79">
            <v>38793</v>
          </cell>
          <cell r="G79">
            <v>83.57</v>
          </cell>
          <cell r="H79">
            <v>4.2431000000000001</v>
          </cell>
          <cell r="I79">
            <v>4243100</v>
          </cell>
          <cell r="O79">
            <v>38793</v>
          </cell>
          <cell r="P79" t="e">
            <v>#NAME?</v>
          </cell>
          <cell r="Q79">
            <v>87.033951260154126</v>
          </cell>
        </row>
        <row r="80">
          <cell r="A80">
            <v>38794</v>
          </cell>
          <cell r="B80">
            <v>9.85</v>
          </cell>
          <cell r="C80">
            <v>6.8437999999999999</v>
          </cell>
          <cell r="D80">
            <v>6843800</v>
          </cell>
          <cell r="F80">
            <v>38794</v>
          </cell>
          <cell r="G80">
            <v>83.57</v>
          </cell>
          <cell r="H80">
            <v>4.2431000000000001</v>
          </cell>
          <cell r="I80">
            <v>4243100</v>
          </cell>
          <cell r="O80">
            <v>38794</v>
          </cell>
          <cell r="P80" t="e">
            <v>#NAME?</v>
          </cell>
          <cell r="Q80">
            <v>87.033951260154126</v>
          </cell>
        </row>
        <row r="81">
          <cell r="A81">
            <v>38795</v>
          </cell>
          <cell r="B81">
            <v>9.85</v>
          </cell>
          <cell r="C81">
            <v>6.8437999999999999</v>
          </cell>
          <cell r="D81">
            <v>6843800</v>
          </cell>
          <cell r="F81">
            <v>38795</v>
          </cell>
          <cell r="G81">
            <v>83.57</v>
          </cell>
          <cell r="H81">
            <v>4.2431000000000001</v>
          </cell>
          <cell r="I81">
            <v>4243100</v>
          </cell>
          <cell r="O81">
            <v>38795</v>
          </cell>
          <cell r="P81" t="e">
            <v>#NAME?</v>
          </cell>
          <cell r="Q81">
            <v>87.033951260154126</v>
          </cell>
        </row>
        <row r="82">
          <cell r="A82">
            <v>38796</v>
          </cell>
          <cell r="B82">
            <v>9.75</v>
          </cell>
          <cell r="C82">
            <v>1.9952000000000001</v>
          </cell>
          <cell r="D82">
            <v>1995200</v>
          </cell>
          <cell r="F82">
            <v>38796</v>
          </cell>
          <cell r="G82">
            <v>83.57</v>
          </cell>
          <cell r="H82">
            <v>4.9462999999999999</v>
          </cell>
          <cell r="I82">
            <v>4946300</v>
          </cell>
          <cell r="O82">
            <v>38796</v>
          </cell>
          <cell r="P82" t="e">
            <v>#NAME?</v>
          </cell>
          <cell r="Q82">
            <v>87.033951260154126</v>
          </cell>
        </row>
        <row r="83">
          <cell r="A83">
            <v>38797</v>
          </cell>
          <cell r="B83">
            <v>9.75</v>
          </cell>
          <cell r="C83">
            <v>2.7517</v>
          </cell>
          <cell r="D83">
            <v>2751700</v>
          </cell>
          <cell r="F83">
            <v>38797</v>
          </cell>
          <cell r="G83">
            <v>82.68</v>
          </cell>
          <cell r="H83">
            <v>3.3289</v>
          </cell>
          <cell r="I83">
            <v>3328900</v>
          </cell>
          <cell r="O83">
            <v>38797</v>
          </cell>
          <cell r="P83" t="e">
            <v>#NAME?</v>
          </cell>
          <cell r="Q83">
            <v>86.107061028952316</v>
          </cell>
        </row>
        <row r="84">
          <cell r="A84">
            <v>38798</v>
          </cell>
          <cell r="B84">
            <v>9.6999999999999993</v>
          </cell>
          <cell r="C84">
            <v>4.2022000000000004</v>
          </cell>
          <cell r="D84">
            <v>4202200</v>
          </cell>
          <cell r="F84">
            <v>38798</v>
          </cell>
          <cell r="G84">
            <v>84.46</v>
          </cell>
          <cell r="H84">
            <v>4.0147000000000004</v>
          </cell>
          <cell r="I84">
            <v>4014700</v>
          </cell>
          <cell r="O84">
            <v>38798</v>
          </cell>
          <cell r="P84" t="e">
            <v>#NAME?</v>
          </cell>
          <cell r="Q84">
            <v>87.960841491355964</v>
          </cell>
        </row>
        <row r="85">
          <cell r="A85">
            <v>38799</v>
          </cell>
          <cell r="B85">
            <v>9.6</v>
          </cell>
          <cell r="C85">
            <v>5.4062999999999999</v>
          </cell>
          <cell r="D85">
            <v>5406300</v>
          </cell>
          <cell r="F85">
            <v>38799</v>
          </cell>
          <cell r="G85">
            <v>85.8</v>
          </cell>
          <cell r="H85">
            <v>1.5657000000000001</v>
          </cell>
          <cell r="I85">
            <v>1565700</v>
          </cell>
          <cell r="O85">
            <v>38799</v>
          </cell>
          <cell r="P85" t="e">
            <v>#NAME?</v>
          </cell>
          <cell r="Q85">
            <v>89.356384086648603</v>
          </cell>
        </row>
        <row r="86">
          <cell r="A86">
            <v>38800</v>
          </cell>
          <cell r="B86">
            <v>9.65</v>
          </cell>
          <cell r="C86">
            <v>1.2506999999999999</v>
          </cell>
          <cell r="D86">
            <v>1250700</v>
          </cell>
          <cell r="F86">
            <v>38800</v>
          </cell>
          <cell r="G86">
            <v>85.35</v>
          </cell>
          <cell r="H86">
            <v>1.2636000000000001</v>
          </cell>
          <cell r="I86">
            <v>1263600</v>
          </cell>
          <cell r="O86">
            <v>38800</v>
          </cell>
          <cell r="P86" t="e">
            <v>#NAME?</v>
          </cell>
          <cell r="Q86">
            <v>88.887731722557788</v>
          </cell>
        </row>
        <row r="87">
          <cell r="A87">
            <v>38801</v>
          </cell>
          <cell r="B87">
            <v>9.65</v>
          </cell>
          <cell r="C87">
            <v>1.2506999999999999</v>
          </cell>
          <cell r="D87">
            <v>1250700</v>
          </cell>
          <cell r="F87">
            <v>38801</v>
          </cell>
          <cell r="G87">
            <v>85.35</v>
          </cell>
          <cell r="H87">
            <v>1.2636000000000001</v>
          </cell>
          <cell r="I87">
            <v>1263600</v>
          </cell>
          <cell r="O87">
            <v>38801</v>
          </cell>
          <cell r="P87" t="e">
            <v>#NAME?</v>
          </cell>
          <cell r="Q87">
            <v>88.887731722557788</v>
          </cell>
        </row>
        <row r="88">
          <cell r="A88">
            <v>38802</v>
          </cell>
          <cell r="B88">
            <v>9.65</v>
          </cell>
          <cell r="C88">
            <v>1.2506999999999999</v>
          </cell>
          <cell r="D88">
            <v>1250700</v>
          </cell>
          <cell r="F88">
            <v>38802</v>
          </cell>
          <cell r="G88">
            <v>85.35</v>
          </cell>
          <cell r="H88">
            <v>1.2636000000000001</v>
          </cell>
          <cell r="I88">
            <v>1263600</v>
          </cell>
          <cell r="O88">
            <v>38802</v>
          </cell>
          <cell r="P88" t="e">
            <v>#NAME?</v>
          </cell>
          <cell r="Q88">
            <v>88.887731722557788</v>
          </cell>
        </row>
        <row r="89">
          <cell r="A89">
            <v>38803</v>
          </cell>
          <cell r="B89">
            <v>10</v>
          </cell>
          <cell r="C89">
            <v>19.900300000000001</v>
          </cell>
          <cell r="D89">
            <v>19900300</v>
          </cell>
          <cell r="F89">
            <v>38803</v>
          </cell>
          <cell r="G89">
            <v>83.57</v>
          </cell>
          <cell r="H89">
            <v>2.2473999999999998</v>
          </cell>
          <cell r="I89">
            <v>2247400</v>
          </cell>
          <cell r="O89">
            <v>38803</v>
          </cell>
          <cell r="P89" t="e">
            <v>#NAME?</v>
          </cell>
          <cell r="Q89">
            <v>87.033951260154126</v>
          </cell>
        </row>
        <row r="90">
          <cell r="A90">
            <v>38804</v>
          </cell>
          <cell r="B90">
            <v>10</v>
          </cell>
          <cell r="C90">
            <v>8.6567000000000007</v>
          </cell>
          <cell r="D90">
            <v>8656700</v>
          </cell>
          <cell r="F90">
            <v>38804</v>
          </cell>
          <cell r="G90">
            <v>83.13</v>
          </cell>
          <cell r="H90">
            <v>2.7896999999999998</v>
          </cell>
          <cell r="I90">
            <v>2789700</v>
          </cell>
          <cell r="O90">
            <v>38804</v>
          </cell>
          <cell r="P90" t="e">
            <v>#NAME?</v>
          </cell>
          <cell r="Q90">
            <v>86.575713393043117</v>
          </cell>
        </row>
        <row r="91">
          <cell r="A91">
            <v>38805</v>
          </cell>
          <cell r="B91">
            <v>9.9</v>
          </cell>
          <cell r="C91">
            <v>4.3977000000000004</v>
          </cell>
          <cell r="D91">
            <v>4397700</v>
          </cell>
          <cell r="F91">
            <v>38805</v>
          </cell>
          <cell r="G91">
            <v>83.57</v>
          </cell>
          <cell r="H91">
            <v>4.9999000000000002</v>
          </cell>
          <cell r="I91">
            <v>4999900</v>
          </cell>
          <cell r="O91">
            <v>38805</v>
          </cell>
          <cell r="P91" t="e">
            <v>#NAME?</v>
          </cell>
          <cell r="Q91">
            <v>87.033951260154126</v>
          </cell>
        </row>
        <row r="92">
          <cell r="A92">
            <v>38806</v>
          </cell>
          <cell r="B92">
            <v>10.199999999999999</v>
          </cell>
          <cell r="C92">
            <v>7.7103999999999999</v>
          </cell>
          <cell r="D92">
            <v>7710400</v>
          </cell>
          <cell r="F92">
            <v>38806</v>
          </cell>
          <cell r="G92">
            <v>85.23</v>
          </cell>
          <cell r="H92">
            <v>3.3658000000000001</v>
          </cell>
          <cell r="I92">
            <v>3365800</v>
          </cell>
          <cell r="O92">
            <v>38806</v>
          </cell>
          <cell r="P92" t="e">
            <v>#NAME?</v>
          </cell>
          <cell r="Q92">
            <v>88.762757758800262</v>
          </cell>
        </row>
        <row r="93">
          <cell r="A93">
            <v>38807</v>
          </cell>
          <cell r="B93">
            <v>10.5</v>
          </cell>
          <cell r="C93">
            <v>19.1966</v>
          </cell>
          <cell r="D93">
            <v>19196600</v>
          </cell>
          <cell r="F93">
            <v>38807</v>
          </cell>
          <cell r="G93">
            <v>84.31</v>
          </cell>
          <cell r="H93">
            <v>2.6383999999999999</v>
          </cell>
          <cell r="I93">
            <v>2638400</v>
          </cell>
          <cell r="O93">
            <v>38807</v>
          </cell>
          <cell r="P93" t="e">
            <v>#NAME?</v>
          </cell>
          <cell r="Q93">
            <v>87.804624036659035</v>
          </cell>
        </row>
        <row r="94">
          <cell r="A94">
            <v>38808</v>
          </cell>
          <cell r="B94">
            <v>10.5</v>
          </cell>
          <cell r="C94">
            <v>19.1966</v>
          </cell>
          <cell r="D94">
            <v>19196600</v>
          </cell>
          <cell r="F94">
            <v>38808</v>
          </cell>
          <cell r="G94">
            <v>84.31</v>
          </cell>
          <cell r="H94">
            <v>2.6383999999999999</v>
          </cell>
          <cell r="I94">
            <v>2638400</v>
          </cell>
          <cell r="O94">
            <v>38808</v>
          </cell>
          <cell r="P94" t="e">
            <v>#NAME?</v>
          </cell>
          <cell r="Q94">
            <v>87.804624036659035</v>
          </cell>
        </row>
        <row r="95">
          <cell r="A95">
            <v>38809</v>
          </cell>
          <cell r="B95">
            <v>10.5</v>
          </cell>
          <cell r="C95">
            <v>19.1966</v>
          </cell>
          <cell r="D95">
            <v>19196600</v>
          </cell>
          <cell r="F95">
            <v>38809</v>
          </cell>
          <cell r="G95">
            <v>84.31</v>
          </cell>
          <cell r="H95">
            <v>2.6383999999999999</v>
          </cell>
          <cell r="I95">
            <v>2638400</v>
          </cell>
          <cell r="O95">
            <v>38809</v>
          </cell>
          <cell r="P95" t="e">
            <v>#NAME?</v>
          </cell>
          <cell r="Q95">
            <v>87.804624036659035</v>
          </cell>
        </row>
        <row r="96">
          <cell r="A96">
            <v>38810</v>
          </cell>
          <cell r="B96">
            <v>10.8</v>
          </cell>
          <cell r="C96">
            <v>7.1363000000000003</v>
          </cell>
          <cell r="D96">
            <v>7136300</v>
          </cell>
          <cell r="F96">
            <v>38810</v>
          </cell>
          <cell r="G96">
            <v>82.93</v>
          </cell>
          <cell r="H96">
            <v>4.0494000000000003</v>
          </cell>
          <cell r="I96">
            <v>4049400</v>
          </cell>
          <cell r="O96">
            <v>38810</v>
          </cell>
          <cell r="P96" t="e">
            <v>#NAME?</v>
          </cell>
          <cell r="Q96">
            <v>86.367423453447216</v>
          </cell>
        </row>
        <row r="97">
          <cell r="A97">
            <v>38811</v>
          </cell>
          <cell r="B97">
            <v>11</v>
          </cell>
          <cell r="C97">
            <v>24.527999999999999</v>
          </cell>
          <cell r="D97">
            <v>24528000</v>
          </cell>
          <cell r="F97">
            <v>38811</v>
          </cell>
          <cell r="G97">
            <v>80.16</v>
          </cell>
          <cell r="H97">
            <v>10.9146</v>
          </cell>
          <cell r="I97">
            <v>10914600</v>
          </cell>
          <cell r="O97">
            <v>38811</v>
          </cell>
          <cell r="P97" t="e">
            <v>#NAME?</v>
          </cell>
          <cell r="Q97">
            <v>83.482607790043744</v>
          </cell>
        </row>
        <row r="98">
          <cell r="A98">
            <v>38812</v>
          </cell>
          <cell r="B98">
            <v>10.5</v>
          </cell>
          <cell r="C98">
            <v>58.762099999999997</v>
          </cell>
          <cell r="D98">
            <v>58762100</v>
          </cell>
          <cell r="F98">
            <v>38812</v>
          </cell>
          <cell r="G98">
            <v>85.69</v>
          </cell>
          <cell r="H98">
            <v>19.6294</v>
          </cell>
          <cell r="I98">
            <v>19629400</v>
          </cell>
          <cell r="O98">
            <v>38812</v>
          </cell>
          <cell r="P98" t="e">
            <v>#NAME?</v>
          </cell>
          <cell r="Q98">
            <v>89.241824619870854</v>
          </cell>
        </row>
        <row r="99">
          <cell r="A99">
            <v>38813</v>
          </cell>
          <cell r="B99">
            <v>10.5</v>
          </cell>
          <cell r="C99">
            <v>58.762099999999997</v>
          </cell>
          <cell r="D99">
            <v>58762100</v>
          </cell>
          <cell r="F99">
            <v>38813</v>
          </cell>
          <cell r="G99">
            <v>85.69</v>
          </cell>
          <cell r="H99">
            <v>19.6294</v>
          </cell>
          <cell r="I99">
            <v>19629400</v>
          </cell>
          <cell r="O99">
            <v>38813</v>
          </cell>
          <cell r="P99" t="e">
            <v>#NAME?</v>
          </cell>
          <cell r="Q99">
            <v>89.241824619870854</v>
          </cell>
        </row>
        <row r="100">
          <cell r="A100">
            <v>38814</v>
          </cell>
          <cell r="B100">
            <v>10.5</v>
          </cell>
          <cell r="C100">
            <v>19.665199999999999</v>
          </cell>
          <cell r="D100">
            <v>19665200</v>
          </cell>
          <cell r="F100">
            <v>38814</v>
          </cell>
          <cell r="G100">
            <v>84.31</v>
          </cell>
          <cell r="H100">
            <v>7.3316999999999997</v>
          </cell>
          <cell r="I100">
            <v>7331700</v>
          </cell>
          <cell r="O100">
            <v>38814</v>
          </cell>
          <cell r="P100" t="e">
            <v>#NAME?</v>
          </cell>
          <cell r="Q100">
            <v>87.804624036659035</v>
          </cell>
        </row>
        <row r="101">
          <cell r="A101">
            <v>38815</v>
          </cell>
          <cell r="B101">
            <v>10.5</v>
          </cell>
          <cell r="C101">
            <v>19.665199999999999</v>
          </cell>
          <cell r="D101">
            <v>19665200</v>
          </cell>
          <cell r="F101">
            <v>38815</v>
          </cell>
          <cell r="G101">
            <v>84.31</v>
          </cell>
          <cell r="H101">
            <v>7.3316999999999997</v>
          </cell>
          <cell r="I101">
            <v>7331700</v>
          </cell>
          <cell r="O101">
            <v>38815</v>
          </cell>
          <cell r="P101" t="e">
            <v>#NAME?</v>
          </cell>
          <cell r="Q101">
            <v>87.804624036659035</v>
          </cell>
        </row>
        <row r="102">
          <cell r="A102">
            <v>38816</v>
          </cell>
          <cell r="B102">
            <v>10.5</v>
          </cell>
          <cell r="C102">
            <v>19.665199999999999</v>
          </cell>
          <cell r="D102">
            <v>19665200</v>
          </cell>
          <cell r="F102">
            <v>38816</v>
          </cell>
          <cell r="G102">
            <v>84.31</v>
          </cell>
          <cell r="H102">
            <v>7.3316999999999997</v>
          </cell>
          <cell r="I102">
            <v>7331700</v>
          </cell>
          <cell r="O102">
            <v>38816</v>
          </cell>
          <cell r="P102" t="e">
            <v>#NAME?</v>
          </cell>
          <cell r="Q102">
            <v>87.804624036659035</v>
          </cell>
        </row>
        <row r="103">
          <cell r="A103">
            <v>38817</v>
          </cell>
          <cell r="B103">
            <v>10.6</v>
          </cell>
          <cell r="C103">
            <v>6.2403000000000004</v>
          </cell>
          <cell r="D103">
            <v>6240300</v>
          </cell>
          <cell r="F103">
            <v>38817</v>
          </cell>
          <cell r="G103">
            <v>83.85</v>
          </cell>
          <cell r="H103">
            <v>2.1718000000000002</v>
          </cell>
          <cell r="I103">
            <v>2171800</v>
          </cell>
          <cell r="O103">
            <v>38817</v>
          </cell>
          <cell r="P103" t="e">
            <v>#NAME?</v>
          </cell>
          <cell r="Q103">
            <v>87.325557175588415</v>
          </cell>
        </row>
        <row r="104">
          <cell r="A104">
            <v>38818</v>
          </cell>
          <cell r="B104">
            <v>10</v>
          </cell>
          <cell r="C104">
            <v>17.377400000000002</v>
          </cell>
          <cell r="D104">
            <v>17377400</v>
          </cell>
          <cell r="F104">
            <v>38818</v>
          </cell>
          <cell r="G104">
            <v>83.39</v>
          </cell>
          <cell r="H104">
            <v>2.2524000000000002</v>
          </cell>
          <cell r="I104">
            <v>2252400</v>
          </cell>
          <cell r="O104">
            <v>38818</v>
          </cell>
          <cell r="P104" t="e">
            <v>#NAME?</v>
          </cell>
          <cell r="Q104">
            <v>86.846490314517808</v>
          </cell>
        </row>
        <row r="105">
          <cell r="A105">
            <v>38819</v>
          </cell>
          <cell r="B105">
            <v>9.5</v>
          </cell>
          <cell r="C105">
            <v>80.819500000000005</v>
          </cell>
          <cell r="D105">
            <v>80819500</v>
          </cell>
          <cell r="F105">
            <v>38819</v>
          </cell>
          <cell r="G105">
            <v>80.16</v>
          </cell>
          <cell r="H105">
            <v>6.5153999999999996</v>
          </cell>
          <cell r="I105">
            <v>6515400</v>
          </cell>
          <cell r="O105">
            <v>38819</v>
          </cell>
          <cell r="P105" t="e">
            <v>#NAME?</v>
          </cell>
          <cell r="Q105">
            <v>83.482607790043744</v>
          </cell>
        </row>
        <row r="106">
          <cell r="A106">
            <v>38820</v>
          </cell>
          <cell r="B106">
            <v>9.5</v>
          </cell>
          <cell r="C106">
            <v>80.819500000000005</v>
          </cell>
          <cell r="D106">
            <v>80819500</v>
          </cell>
          <cell r="F106">
            <v>38820</v>
          </cell>
          <cell r="G106">
            <v>80.16</v>
          </cell>
          <cell r="H106">
            <v>6.5153999999999996</v>
          </cell>
          <cell r="I106">
            <v>6515400</v>
          </cell>
          <cell r="O106">
            <v>38820</v>
          </cell>
          <cell r="P106" t="e">
            <v>#NAME?</v>
          </cell>
          <cell r="Q106">
            <v>83.482607790043744</v>
          </cell>
        </row>
        <row r="107">
          <cell r="A107">
            <v>38821</v>
          </cell>
          <cell r="B107">
            <v>9.5</v>
          </cell>
          <cell r="C107">
            <v>80.819500000000005</v>
          </cell>
          <cell r="D107">
            <v>80819500</v>
          </cell>
          <cell r="F107">
            <v>38821</v>
          </cell>
          <cell r="G107">
            <v>80.16</v>
          </cell>
          <cell r="H107">
            <v>6.5153999999999996</v>
          </cell>
          <cell r="I107">
            <v>6515400</v>
          </cell>
          <cell r="O107">
            <v>38821</v>
          </cell>
          <cell r="P107" t="e">
            <v>#NAME?</v>
          </cell>
          <cell r="Q107">
            <v>83.482607790043744</v>
          </cell>
        </row>
        <row r="108">
          <cell r="A108">
            <v>38822</v>
          </cell>
          <cell r="B108">
            <v>9.5</v>
          </cell>
          <cell r="C108">
            <v>80.819500000000005</v>
          </cell>
          <cell r="D108">
            <v>80819500</v>
          </cell>
          <cell r="F108">
            <v>38822</v>
          </cell>
          <cell r="G108">
            <v>80.16</v>
          </cell>
          <cell r="H108">
            <v>6.5153999999999996</v>
          </cell>
          <cell r="I108">
            <v>6515400</v>
          </cell>
          <cell r="O108">
            <v>38822</v>
          </cell>
          <cell r="P108" t="e">
            <v>#NAME?</v>
          </cell>
          <cell r="Q108">
            <v>83.482607790043744</v>
          </cell>
        </row>
        <row r="109">
          <cell r="A109">
            <v>38823</v>
          </cell>
          <cell r="B109">
            <v>9.5</v>
          </cell>
          <cell r="C109">
            <v>80.819500000000005</v>
          </cell>
          <cell r="D109">
            <v>80819500</v>
          </cell>
          <cell r="F109">
            <v>38823</v>
          </cell>
          <cell r="G109">
            <v>80.16</v>
          </cell>
          <cell r="H109">
            <v>6.5153999999999996</v>
          </cell>
          <cell r="I109">
            <v>6515400</v>
          </cell>
          <cell r="O109">
            <v>38823</v>
          </cell>
          <cell r="P109" t="e">
            <v>#NAME?</v>
          </cell>
          <cell r="Q109">
            <v>83.482607790043744</v>
          </cell>
        </row>
        <row r="110">
          <cell r="A110">
            <v>38824</v>
          </cell>
          <cell r="B110">
            <v>9.1</v>
          </cell>
          <cell r="C110">
            <v>19.726400000000002</v>
          </cell>
          <cell r="D110">
            <v>19726400</v>
          </cell>
          <cell r="F110">
            <v>38824</v>
          </cell>
          <cell r="G110">
            <v>81.08</v>
          </cell>
          <cell r="H110">
            <v>2.7732999999999999</v>
          </cell>
          <cell r="I110">
            <v>2773300</v>
          </cell>
          <cell r="O110">
            <v>38824</v>
          </cell>
          <cell r="P110" t="e">
            <v>#NAME?</v>
          </cell>
          <cell r="Q110">
            <v>84.440741512184957</v>
          </cell>
        </row>
        <row r="111">
          <cell r="A111">
            <v>38825</v>
          </cell>
          <cell r="B111">
            <v>9.4</v>
          </cell>
          <cell r="C111">
            <v>12.8101</v>
          </cell>
          <cell r="D111">
            <v>12810100</v>
          </cell>
          <cell r="F111">
            <v>38825</v>
          </cell>
          <cell r="G111">
            <v>82.01</v>
          </cell>
          <cell r="H111">
            <v>2.1114000000000002</v>
          </cell>
          <cell r="I111">
            <v>2111400</v>
          </cell>
          <cell r="O111">
            <v>38825</v>
          </cell>
          <cell r="P111" t="e">
            <v>#NAME?</v>
          </cell>
          <cell r="Q111">
            <v>85.409289731305975</v>
          </cell>
        </row>
        <row r="112">
          <cell r="A112">
            <v>38826</v>
          </cell>
          <cell r="B112">
            <v>9.4</v>
          </cell>
          <cell r="C112">
            <v>12.8101</v>
          </cell>
          <cell r="D112">
            <v>12810100</v>
          </cell>
          <cell r="F112">
            <v>38826</v>
          </cell>
          <cell r="G112">
            <v>82.01</v>
          </cell>
          <cell r="H112">
            <v>2.1114000000000002</v>
          </cell>
          <cell r="I112">
            <v>2111400</v>
          </cell>
          <cell r="O112">
            <v>38826</v>
          </cell>
          <cell r="P112" t="e">
            <v>#NAME?</v>
          </cell>
          <cell r="Q112">
            <v>85.409289731305975</v>
          </cell>
        </row>
        <row r="113">
          <cell r="A113">
            <v>38827</v>
          </cell>
          <cell r="B113">
            <v>8.75</v>
          </cell>
          <cell r="C113">
            <v>35.069800000000001</v>
          </cell>
          <cell r="D113">
            <v>35069800</v>
          </cell>
          <cell r="F113">
            <v>38827</v>
          </cell>
          <cell r="G113">
            <v>82.47</v>
          </cell>
          <cell r="H113">
            <v>2.5272999999999999</v>
          </cell>
          <cell r="I113">
            <v>2527300</v>
          </cell>
          <cell r="O113">
            <v>38827</v>
          </cell>
          <cell r="P113" t="e">
            <v>#NAME?</v>
          </cell>
          <cell r="Q113">
            <v>85.888356592376596</v>
          </cell>
        </row>
        <row r="114">
          <cell r="A114">
            <v>38828</v>
          </cell>
          <cell r="B114">
            <v>9.0500000000000007</v>
          </cell>
          <cell r="C114">
            <v>14.254300000000001</v>
          </cell>
          <cell r="D114">
            <v>14254300</v>
          </cell>
          <cell r="F114">
            <v>38828</v>
          </cell>
          <cell r="G114">
            <v>82.47</v>
          </cell>
          <cell r="H114">
            <v>1.8343</v>
          </cell>
          <cell r="I114">
            <v>1834300</v>
          </cell>
          <cell r="O114">
            <v>38828</v>
          </cell>
          <cell r="P114" t="e">
            <v>#NAME?</v>
          </cell>
          <cell r="Q114">
            <v>85.888356592376596</v>
          </cell>
        </row>
        <row r="115">
          <cell r="A115">
            <v>38829</v>
          </cell>
          <cell r="B115">
            <v>9.0500000000000007</v>
          </cell>
          <cell r="C115">
            <v>14.254300000000001</v>
          </cell>
          <cell r="D115">
            <v>14254300</v>
          </cell>
          <cell r="F115">
            <v>38829</v>
          </cell>
          <cell r="G115">
            <v>82.47</v>
          </cell>
          <cell r="H115">
            <v>1.8343</v>
          </cell>
          <cell r="I115">
            <v>1834300</v>
          </cell>
          <cell r="O115">
            <v>38829</v>
          </cell>
          <cell r="P115" t="e">
            <v>#NAME?</v>
          </cell>
          <cell r="Q115">
            <v>85.888356592376596</v>
          </cell>
        </row>
        <row r="116">
          <cell r="A116">
            <v>38830</v>
          </cell>
          <cell r="B116">
            <v>9.0500000000000007</v>
          </cell>
          <cell r="C116">
            <v>14.254300000000001</v>
          </cell>
          <cell r="D116">
            <v>14254300</v>
          </cell>
          <cell r="F116">
            <v>38830</v>
          </cell>
          <cell r="G116">
            <v>82.47</v>
          </cell>
          <cell r="H116">
            <v>1.8343</v>
          </cell>
          <cell r="I116">
            <v>1834300</v>
          </cell>
          <cell r="O116">
            <v>38830</v>
          </cell>
          <cell r="P116" t="e">
            <v>#NAME?</v>
          </cell>
          <cell r="Q116">
            <v>85.888356592376596</v>
          </cell>
        </row>
        <row r="117">
          <cell r="A117">
            <v>38831</v>
          </cell>
          <cell r="B117">
            <v>9.1999999999999993</v>
          </cell>
          <cell r="C117">
            <v>10.5692</v>
          </cell>
          <cell r="D117">
            <v>10569200</v>
          </cell>
          <cell r="F117">
            <v>38831</v>
          </cell>
          <cell r="G117">
            <v>80.62</v>
          </cell>
          <cell r="H117">
            <v>2.2681</v>
          </cell>
          <cell r="I117">
            <v>2268100</v>
          </cell>
          <cell r="O117">
            <v>38831</v>
          </cell>
          <cell r="P117" t="e">
            <v>#NAME?</v>
          </cell>
          <cell r="Q117">
            <v>83.961674651114365</v>
          </cell>
        </row>
        <row r="118">
          <cell r="A118">
            <v>38832</v>
          </cell>
          <cell r="B118">
            <v>9.35</v>
          </cell>
          <cell r="C118">
            <v>4.2274000000000003</v>
          </cell>
          <cell r="D118">
            <v>4227400</v>
          </cell>
          <cell r="F118">
            <v>38832</v>
          </cell>
          <cell r="G118">
            <v>81.55</v>
          </cell>
          <cell r="H118">
            <v>2.4628999999999999</v>
          </cell>
          <cell r="I118">
            <v>2462900</v>
          </cell>
          <cell r="O118">
            <v>38832</v>
          </cell>
          <cell r="P118" t="e">
            <v>#NAME?</v>
          </cell>
          <cell r="Q118">
            <v>84.930222870235369</v>
          </cell>
        </row>
        <row r="119">
          <cell r="A119">
            <v>38833</v>
          </cell>
          <cell r="B119">
            <v>9.65</v>
          </cell>
          <cell r="C119">
            <v>38.2029</v>
          </cell>
          <cell r="D119">
            <v>38202900</v>
          </cell>
          <cell r="F119">
            <v>38833</v>
          </cell>
          <cell r="G119">
            <v>81.08</v>
          </cell>
          <cell r="H119">
            <v>4.6197999999999997</v>
          </cell>
          <cell r="I119">
            <v>4619800</v>
          </cell>
          <cell r="O119">
            <v>38833</v>
          </cell>
          <cell r="P119" t="e">
            <v>#NAME?</v>
          </cell>
          <cell r="Q119">
            <v>84.440741512184957</v>
          </cell>
        </row>
        <row r="120">
          <cell r="A120">
            <v>38834</v>
          </cell>
          <cell r="B120">
            <v>9.8000000000000007</v>
          </cell>
          <cell r="C120">
            <v>13.7796</v>
          </cell>
          <cell r="D120">
            <v>13779600</v>
          </cell>
          <cell r="F120">
            <v>38834</v>
          </cell>
          <cell r="G120">
            <v>81.55</v>
          </cell>
          <cell r="H120">
            <v>1.9547000000000001</v>
          </cell>
          <cell r="I120">
            <v>1954700</v>
          </cell>
          <cell r="O120">
            <v>38834</v>
          </cell>
          <cell r="P120" t="e">
            <v>#NAME?</v>
          </cell>
          <cell r="Q120">
            <v>84.930222870235369</v>
          </cell>
        </row>
        <row r="121">
          <cell r="A121">
            <v>38835</v>
          </cell>
          <cell r="B121">
            <v>9.85</v>
          </cell>
          <cell r="C121">
            <v>7.6233000000000004</v>
          </cell>
          <cell r="D121">
            <v>7623300</v>
          </cell>
          <cell r="F121">
            <v>38835</v>
          </cell>
          <cell r="G121">
            <v>81.55</v>
          </cell>
          <cell r="H121">
            <v>1.4873000000000001</v>
          </cell>
          <cell r="I121">
            <v>1487300</v>
          </cell>
          <cell r="O121">
            <v>38835</v>
          </cell>
          <cell r="P121" t="e">
            <v>#NAME?</v>
          </cell>
          <cell r="Q121">
            <v>84.930222870235369</v>
          </cell>
        </row>
        <row r="122">
          <cell r="A122">
            <v>38836</v>
          </cell>
          <cell r="B122">
            <v>9.85</v>
          </cell>
          <cell r="C122">
            <v>7.6233000000000004</v>
          </cell>
          <cell r="D122">
            <v>7623300</v>
          </cell>
          <cell r="F122">
            <v>38836</v>
          </cell>
          <cell r="G122">
            <v>81.55</v>
          </cell>
          <cell r="H122">
            <v>1.4873000000000001</v>
          </cell>
          <cell r="I122">
            <v>1487300</v>
          </cell>
          <cell r="O122">
            <v>38836</v>
          </cell>
          <cell r="P122" t="e">
            <v>#NAME?</v>
          </cell>
          <cell r="Q122">
            <v>84.930222870235369</v>
          </cell>
        </row>
        <row r="123">
          <cell r="A123">
            <v>38837</v>
          </cell>
          <cell r="B123">
            <v>9.85</v>
          </cell>
          <cell r="C123">
            <v>7.6233000000000004</v>
          </cell>
          <cell r="D123">
            <v>7623300</v>
          </cell>
          <cell r="F123">
            <v>38837</v>
          </cell>
          <cell r="G123">
            <v>81.55</v>
          </cell>
          <cell r="H123">
            <v>1.4873000000000001</v>
          </cell>
          <cell r="I123">
            <v>1487300</v>
          </cell>
          <cell r="O123">
            <v>38837</v>
          </cell>
          <cell r="P123" t="e">
            <v>#NAME?</v>
          </cell>
          <cell r="Q123">
            <v>84.930222870235369</v>
          </cell>
        </row>
        <row r="124">
          <cell r="A124">
            <v>38838</v>
          </cell>
          <cell r="B124">
            <v>9.85</v>
          </cell>
          <cell r="C124">
            <v>7.6233000000000004</v>
          </cell>
          <cell r="D124">
            <v>7623300</v>
          </cell>
          <cell r="F124">
            <v>38838</v>
          </cell>
          <cell r="G124">
            <v>81.55</v>
          </cell>
          <cell r="H124">
            <v>1.4873000000000001</v>
          </cell>
          <cell r="I124">
            <v>1487300</v>
          </cell>
          <cell r="O124">
            <v>38838</v>
          </cell>
          <cell r="P124" t="e">
            <v>#NAME?</v>
          </cell>
          <cell r="Q124">
            <v>84.930222870235369</v>
          </cell>
        </row>
        <row r="125">
          <cell r="A125">
            <v>38839</v>
          </cell>
          <cell r="B125">
            <v>10</v>
          </cell>
          <cell r="C125">
            <v>14.0345</v>
          </cell>
          <cell r="D125">
            <v>14034500</v>
          </cell>
          <cell r="F125">
            <v>38839</v>
          </cell>
          <cell r="G125">
            <v>82.93</v>
          </cell>
          <cell r="H125">
            <v>5.2805999999999997</v>
          </cell>
          <cell r="I125">
            <v>5280600</v>
          </cell>
          <cell r="O125">
            <v>38839</v>
          </cell>
          <cell r="P125" t="e">
            <v>#NAME?</v>
          </cell>
          <cell r="Q125">
            <v>86.367423453447216</v>
          </cell>
        </row>
        <row r="126">
          <cell r="A126">
            <v>38840</v>
          </cell>
          <cell r="B126">
            <v>9.6999999999999993</v>
          </cell>
          <cell r="C126">
            <v>12.537800000000001</v>
          </cell>
          <cell r="D126">
            <v>12537800</v>
          </cell>
          <cell r="F126">
            <v>38840</v>
          </cell>
          <cell r="G126">
            <v>85.69</v>
          </cell>
          <cell r="H126">
            <v>5.6426999999999996</v>
          </cell>
          <cell r="I126">
            <v>5642700</v>
          </cell>
          <cell r="O126">
            <v>38840</v>
          </cell>
          <cell r="P126" t="e">
            <v>#NAME?</v>
          </cell>
          <cell r="Q126">
            <v>89.241824619870854</v>
          </cell>
        </row>
        <row r="127">
          <cell r="A127">
            <v>38841</v>
          </cell>
          <cell r="B127">
            <v>9.5500000000000007</v>
          </cell>
          <cell r="C127">
            <v>3.0587</v>
          </cell>
          <cell r="D127">
            <v>3058700</v>
          </cell>
          <cell r="F127">
            <v>38841</v>
          </cell>
          <cell r="G127">
            <v>85.69</v>
          </cell>
          <cell r="H127">
            <v>5.1825999999999999</v>
          </cell>
          <cell r="I127">
            <v>5182600</v>
          </cell>
          <cell r="O127">
            <v>38841</v>
          </cell>
          <cell r="P127" t="e">
            <v>#NAME?</v>
          </cell>
          <cell r="Q127">
            <v>89.241824619870854</v>
          </cell>
        </row>
        <row r="128">
          <cell r="A128">
            <v>38842</v>
          </cell>
          <cell r="B128">
            <v>9.5500000000000007</v>
          </cell>
          <cell r="C128">
            <v>3.0587</v>
          </cell>
          <cell r="D128">
            <v>3058700</v>
          </cell>
          <cell r="F128">
            <v>38842</v>
          </cell>
          <cell r="G128">
            <v>85.69</v>
          </cell>
          <cell r="H128">
            <v>5.1825999999999999</v>
          </cell>
          <cell r="I128">
            <v>5182600</v>
          </cell>
          <cell r="O128">
            <v>38842</v>
          </cell>
          <cell r="P128" t="e">
            <v>#NAME?</v>
          </cell>
          <cell r="Q128">
            <v>89.241824619870854</v>
          </cell>
        </row>
        <row r="129">
          <cell r="A129">
            <v>38843</v>
          </cell>
          <cell r="B129">
            <v>9.5500000000000007</v>
          </cell>
          <cell r="C129">
            <v>3.0587</v>
          </cell>
          <cell r="D129">
            <v>3058700</v>
          </cell>
          <cell r="F129">
            <v>38843</v>
          </cell>
          <cell r="G129">
            <v>85.69</v>
          </cell>
          <cell r="H129">
            <v>5.1825999999999999</v>
          </cell>
          <cell r="I129">
            <v>5182600</v>
          </cell>
          <cell r="O129">
            <v>38843</v>
          </cell>
          <cell r="P129" t="e">
            <v>#NAME?</v>
          </cell>
          <cell r="Q129">
            <v>89.241824619870854</v>
          </cell>
        </row>
        <row r="130">
          <cell r="A130">
            <v>38844</v>
          </cell>
          <cell r="B130">
            <v>9.5500000000000007</v>
          </cell>
          <cell r="C130">
            <v>3.0587</v>
          </cell>
          <cell r="D130">
            <v>3058700</v>
          </cell>
          <cell r="F130">
            <v>38844</v>
          </cell>
          <cell r="G130">
            <v>85.69</v>
          </cell>
          <cell r="H130">
            <v>5.1825999999999999</v>
          </cell>
          <cell r="I130">
            <v>5182600</v>
          </cell>
          <cell r="O130">
            <v>38844</v>
          </cell>
          <cell r="P130" t="e">
            <v>#NAME?</v>
          </cell>
          <cell r="Q130">
            <v>89.241824619870854</v>
          </cell>
        </row>
        <row r="131">
          <cell r="A131">
            <v>38845</v>
          </cell>
          <cell r="B131">
            <v>10.1</v>
          </cell>
          <cell r="C131">
            <v>28.080500000000001</v>
          </cell>
          <cell r="D131">
            <v>28080500</v>
          </cell>
          <cell r="F131">
            <v>38845</v>
          </cell>
          <cell r="G131">
            <v>91.68</v>
          </cell>
          <cell r="H131">
            <v>13.422499999999999</v>
          </cell>
          <cell r="I131">
            <v>13422500</v>
          </cell>
          <cell r="O131">
            <v>38845</v>
          </cell>
          <cell r="P131" t="e">
            <v>#NAME?</v>
          </cell>
          <cell r="Q131">
            <v>95.4801083107686</v>
          </cell>
        </row>
        <row r="132">
          <cell r="A132">
            <v>38846</v>
          </cell>
          <cell r="B132">
            <v>10.4</v>
          </cell>
          <cell r="C132">
            <v>30.0227</v>
          </cell>
          <cell r="D132">
            <v>30022700</v>
          </cell>
          <cell r="F132">
            <v>38846</v>
          </cell>
          <cell r="G132">
            <v>93.98</v>
          </cell>
          <cell r="H132">
            <v>5.7495000000000003</v>
          </cell>
          <cell r="I132">
            <v>5749500</v>
          </cell>
          <cell r="O132">
            <v>38846</v>
          </cell>
          <cell r="P132" t="e">
            <v>#NAME?</v>
          </cell>
          <cell r="Q132">
            <v>97.875442616121646</v>
          </cell>
        </row>
        <row r="133">
          <cell r="A133">
            <v>38847</v>
          </cell>
          <cell r="B133">
            <v>11.4</v>
          </cell>
          <cell r="C133">
            <v>53.031799999999997</v>
          </cell>
          <cell r="D133">
            <v>53031800</v>
          </cell>
          <cell r="F133">
            <v>38847</v>
          </cell>
          <cell r="G133">
            <v>92.14</v>
          </cell>
          <cell r="H133">
            <v>2.2736000000000001</v>
          </cell>
          <cell r="I133">
            <v>2273600</v>
          </cell>
          <cell r="O133">
            <v>38847</v>
          </cell>
          <cell r="P133" t="e">
            <v>#NAME?</v>
          </cell>
          <cell r="Q133">
            <v>95.959175171839206</v>
          </cell>
        </row>
        <row r="134">
          <cell r="A134">
            <v>38848</v>
          </cell>
          <cell r="B134">
            <v>11.4</v>
          </cell>
          <cell r="C134">
            <v>38.868499999999997</v>
          </cell>
          <cell r="D134">
            <v>38868500</v>
          </cell>
          <cell r="F134">
            <v>38848</v>
          </cell>
          <cell r="G134">
            <v>92.14</v>
          </cell>
          <cell r="H134">
            <v>2.1570999999999998</v>
          </cell>
          <cell r="I134">
            <v>2157100</v>
          </cell>
          <cell r="O134">
            <v>38848</v>
          </cell>
          <cell r="P134" t="e">
            <v>#NAME?</v>
          </cell>
          <cell r="Q134">
            <v>95.959175171839206</v>
          </cell>
        </row>
        <row r="135">
          <cell r="A135">
            <v>38849</v>
          </cell>
          <cell r="B135">
            <v>11.4</v>
          </cell>
          <cell r="C135">
            <v>38.868499999999997</v>
          </cell>
          <cell r="D135">
            <v>38868500</v>
          </cell>
          <cell r="F135">
            <v>38849</v>
          </cell>
          <cell r="G135">
            <v>92.14</v>
          </cell>
          <cell r="H135">
            <v>2.1570999999999998</v>
          </cell>
          <cell r="I135">
            <v>2157100</v>
          </cell>
          <cell r="O135">
            <v>38849</v>
          </cell>
          <cell r="P135" t="e">
            <v>#NAME?</v>
          </cell>
          <cell r="Q135">
            <v>95.959175171839206</v>
          </cell>
        </row>
        <row r="136">
          <cell r="A136">
            <v>38850</v>
          </cell>
          <cell r="B136">
            <v>11.4</v>
          </cell>
          <cell r="C136">
            <v>38.868499999999997</v>
          </cell>
          <cell r="D136">
            <v>38868500</v>
          </cell>
          <cell r="F136">
            <v>38850</v>
          </cell>
          <cell r="G136">
            <v>92.14</v>
          </cell>
          <cell r="H136">
            <v>2.1570999999999998</v>
          </cell>
          <cell r="I136">
            <v>2157100</v>
          </cell>
          <cell r="O136">
            <v>38850</v>
          </cell>
          <cell r="P136" t="e">
            <v>#NAME?</v>
          </cell>
          <cell r="Q136">
            <v>95.959175171839206</v>
          </cell>
        </row>
        <row r="137">
          <cell r="A137">
            <v>38851</v>
          </cell>
          <cell r="B137">
            <v>11.4</v>
          </cell>
          <cell r="C137">
            <v>38.868499999999997</v>
          </cell>
          <cell r="D137">
            <v>38868500</v>
          </cell>
          <cell r="F137">
            <v>38851</v>
          </cell>
          <cell r="G137">
            <v>92.14</v>
          </cell>
          <cell r="H137">
            <v>2.1570999999999998</v>
          </cell>
          <cell r="I137">
            <v>2157100</v>
          </cell>
          <cell r="O137">
            <v>38851</v>
          </cell>
          <cell r="P137" t="e">
            <v>#NAME?</v>
          </cell>
          <cell r="Q137">
            <v>95.959175171839206</v>
          </cell>
        </row>
        <row r="138">
          <cell r="A138">
            <v>38852</v>
          </cell>
          <cell r="B138">
            <v>10.8</v>
          </cell>
          <cell r="C138">
            <v>13.9916</v>
          </cell>
          <cell r="D138">
            <v>13991600</v>
          </cell>
          <cell r="F138">
            <v>38852</v>
          </cell>
          <cell r="G138">
            <v>89.84</v>
          </cell>
          <cell r="H138">
            <v>2.0964</v>
          </cell>
          <cell r="I138">
            <v>2096400</v>
          </cell>
          <cell r="O138">
            <v>38852</v>
          </cell>
          <cell r="P138" t="e">
            <v>#NAME?</v>
          </cell>
          <cell r="Q138">
            <v>93.56384086648616</v>
          </cell>
        </row>
        <row r="139">
          <cell r="A139">
            <v>38853</v>
          </cell>
          <cell r="B139">
            <v>11.1</v>
          </cell>
          <cell r="C139">
            <v>13.0989</v>
          </cell>
          <cell r="D139">
            <v>13098900</v>
          </cell>
          <cell r="F139">
            <v>38853</v>
          </cell>
          <cell r="G139">
            <v>91.22</v>
          </cell>
          <cell r="H139">
            <v>4.0468000000000002</v>
          </cell>
          <cell r="I139">
            <v>4046800</v>
          </cell>
          <cell r="O139">
            <v>38853</v>
          </cell>
          <cell r="P139" t="e">
            <v>#NAME?</v>
          </cell>
          <cell r="Q139">
            <v>95.001041449697993</v>
          </cell>
        </row>
        <row r="140">
          <cell r="A140">
            <v>38854</v>
          </cell>
          <cell r="B140">
            <v>11.6</v>
          </cell>
          <cell r="C140">
            <v>17.899999999999999</v>
          </cell>
          <cell r="D140">
            <v>17900000</v>
          </cell>
          <cell r="F140">
            <v>38854</v>
          </cell>
          <cell r="G140">
            <v>90.3</v>
          </cell>
          <cell r="H140">
            <v>2.0413999999999999</v>
          </cell>
          <cell r="I140">
            <v>2041400</v>
          </cell>
          <cell r="O140">
            <v>38854</v>
          </cell>
          <cell r="P140" t="e">
            <v>#NAME?</v>
          </cell>
          <cell r="Q140">
            <v>94.042907727556752</v>
          </cell>
        </row>
        <row r="141">
          <cell r="A141">
            <v>38855</v>
          </cell>
          <cell r="B141">
            <v>11.3</v>
          </cell>
          <cell r="C141">
            <v>20.692699999999999</v>
          </cell>
          <cell r="D141">
            <v>20692700</v>
          </cell>
          <cell r="F141">
            <v>38855</v>
          </cell>
          <cell r="G141">
            <v>87.07</v>
          </cell>
          <cell r="H141">
            <v>2.3151000000000002</v>
          </cell>
          <cell r="I141">
            <v>2315100</v>
          </cell>
          <cell r="O141">
            <v>38855</v>
          </cell>
          <cell r="P141" t="e">
            <v>#NAME?</v>
          </cell>
          <cell r="Q141">
            <v>90.679025203082688</v>
          </cell>
        </row>
        <row r="142">
          <cell r="A142">
            <v>38856</v>
          </cell>
          <cell r="B142">
            <v>11.2</v>
          </cell>
          <cell r="C142">
            <v>9.3364999999999991</v>
          </cell>
          <cell r="D142">
            <v>9336500</v>
          </cell>
          <cell r="F142">
            <v>38856</v>
          </cell>
          <cell r="G142">
            <v>90.3</v>
          </cell>
          <cell r="H142">
            <v>2.0992999999999999</v>
          </cell>
          <cell r="I142">
            <v>2099300</v>
          </cell>
          <cell r="O142">
            <v>38856</v>
          </cell>
          <cell r="P142" t="e">
            <v>#NAME?</v>
          </cell>
          <cell r="Q142">
            <v>94.042907727556752</v>
          </cell>
        </row>
        <row r="143">
          <cell r="A143">
            <v>38857</v>
          </cell>
          <cell r="B143">
            <v>11.2</v>
          </cell>
          <cell r="C143">
            <v>9.3364999999999991</v>
          </cell>
          <cell r="D143">
            <v>9336500</v>
          </cell>
          <cell r="F143">
            <v>38857</v>
          </cell>
          <cell r="G143">
            <v>90.3</v>
          </cell>
          <cell r="H143">
            <v>2.0992999999999999</v>
          </cell>
          <cell r="I143">
            <v>2099300</v>
          </cell>
          <cell r="O143">
            <v>38857</v>
          </cell>
          <cell r="P143" t="e">
            <v>#NAME?</v>
          </cell>
          <cell r="Q143">
            <v>94.042907727556752</v>
          </cell>
        </row>
        <row r="144">
          <cell r="A144">
            <v>38858</v>
          </cell>
          <cell r="B144">
            <v>11.2</v>
          </cell>
          <cell r="C144">
            <v>9.3364999999999991</v>
          </cell>
          <cell r="D144">
            <v>9336500</v>
          </cell>
          <cell r="F144">
            <v>38858</v>
          </cell>
          <cell r="G144">
            <v>90.3</v>
          </cell>
          <cell r="H144">
            <v>2.0992999999999999</v>
          </cell>
          <cell r="I144">
            <v>2099300</v>
          </cell>
          <cell r="O144">
            <v>38858</v>
          </cell>
          <cell r="P144" t="e">
            <v>#NAME?</v>
          </cell>
          <cell r="Q144">
            <v>94.042907727556752</v>
          </cell>
        </row>
        <row r="145">
          <cell r="A145">
            <v>38859</v>
          </cell>
          <cell r="B145">
            <v>10.7</v>
          </cell>
          <cell r="C145">
            <v>24.510200000000001</v>
          </cell>
          <cell r="D145">
            <v>24510200</v>
          </cell>
          <cell r="F145">
            <v>38859</v>
          </cell>
          <cell r="G145">
            <v>84.31</v>
          </cell>
          <cell r="H145">
            <v>6.1468999999999996</v>
          </cell>
          <cell r="I145">
            <v>6146900</v>
          </cell>
          <cell r="O145">
            <v>38859</v>
          </cell>
          <cell r="P145" t="e">
            <v>#NAME?</v>
          </cell>
          <cell r="Q145">
            <v>87.804624036659035</v>
          </cell>
        </row>
        <row r="146">
          <cell r="A146">
            <v>38860</v>
          </cell>
          <cell r="B146">
            <v>10.7</v>
          </cell>
          <cell r="C146">
            <v>17.068899999999999</v>
          </cell>
          <cell r="D146">
            <v>17068900</v>
          </cell>
          <cell r="F146">
            <v>38860</v>
          </cell>
          <cell r="G146">
            <v>86.15</v>
          </cell>
          <cell r="H146">
            <v>1.6738</v>
          </cell>
          <cell r="I146">
            <v>1673800</v>
          </cell>
          <cell r="O146">
            <v>38860</v>
          </cell>
          <cell r="P146" t="e">
            <v>#NAME?</v>
          </cell>
          <cell r="Q146">
            <v>89.720891480941475</v>
          </cell>
        </row>
        <row r="147">
          <cell r="A147">
            <v>38861</v>
          </cell>
          <cell r="B147">
            <v>10.4</v>
          </cell>
          <cell r="C147">
            <v>22.5412</v>
          </cell>
          <cell r="D147">
            <v>22541200</v>
          </cell>
          <cell r="F147">
            <v>38861</v>
          </cell>
          <cell r="G147">
            <v>82.47</v>
          </cell>
          <cell r="H147">
            <v>3.6610999999999998</v>
          </cell>
          <cell r="I147">
            <v>3661100</v>
          </cell>
          <cell r="O147">
            <v>38861</v>
          </cell>
          <cell r="P147" t="e">
            <v>#NAME?</v>
          </cell>
          <cell r="Q147">
            <v>85.888356592376596</v>
          </cell>
        </row>
        <row r="148">
          <cell r="A148">
            <v>38862</v>
          </cell>
          <cell r="B148">
            <v>10</v>
          </cell>
          <cell r="C148">
            <v>21.5839</v>
          </cell>
          <cell r="D148">
            <v>21583900</v>
          </cell>
          <cell r="F148">
            <v>38862</v>
          </cell>
          <cell r="G148">
            <v>84.31</v>
          </cell>
          <cell r="H148">
            <v>3.4138000000000002</v>
          </cell>
          <cell r="I148">
            <v>3413800</v>
          </cell>
          <cell r="O148">
            <v>38862</v>
          </cell>
          <cell r="P148" t="e">
            <v>#NAME?</v>
          </cell>
          <cell r="Q148">
            <v>87.804624036659035</v>
          </cell>
        </row>
        <row r="149">
          <cell r="A149">
            <v>38863</v>
          </cell>
          <cell r="B149">
            <v>10.3</v>
          </cell>
          <cell r="C149">
            <v>5.7836999999999996</v>
          </cell>
          <cell r="D149">
            <v>5783700</v>
          </cell>
          <cell r="F149">
            <v>38863</v>
          </cell>
          <cell r="G149">
            <v>85.23</v>
          </cell>
          <cell r="H149">
            <v>4.1158999999999999</v>
          </cell>
          <cell r="I149">
            <v>4115900</v>
          </cell>
          <cell r="O149">
            <v>38863</v>
          </cell>
          <cell r="P149" t="e">
            <v>#NAME?</v>
          </cell>
          <cell r="Q149">
            <v>88.762757758800262</v>
          </cell>
        </row>
        <row r="150">
          <cell r="A150">
            <v>38864</v>
          </cell>
          <cell r="B150">
            <v>10.3</v>
          </cell>
          <cell r="C150">
            <v>5.7836999999999996</v>
          </cell>
          <cell r="D150">
            <v>5783700</v>
          </cell>
          <cell r="F150">
            <v>38864</v>
          </cell>
          <cell r="G150">
            <v>85.23</v>
          </cell>
          <cell r="H150">
            <v>4.1158999999999999</v>
          </cell>
          <cell r="I150">
            <v>4115900</v>
          </cell>
          <cell r="O150">
            <v>38864</v>
          </cell>
          <cell r="P150" t="e">
            <v>#NAME?</v>
          </cell>
          <cell r="Q150">
            <v>88.762757758800262</v>
          </cell>
        </row>
        <row r="151">
          <cell r="A151">
            <v>38865</v>
          </cell>
          <cell r="B151">
            <v>10.3</v>
          </cell>
          <cell r="C151">
            <v>5.7836999999999996</v>
          </cell>
          <cell r="D151">
            <v>5783700</v>
          </cell>
          <cell r="F151">
            <v>38865</v>
          </cell>
          <cell r="G151">
            <v>85.23</v>
          </cell>
          <cell r="H151">
            <v>4.1158999999999999</v>
          </cell>
          <cell r="I151">
            <v>4115900</v>
          </cell>
          <cell r="O151">
            <v>38865</v>
          </cell>
          <cell r="P151" t="e">
            <v>#NAME?</v>
          </cell>
          <cell r="Q151">
            <v>88.762757758800262</v>
          </cell>
        </row>
        <row r="152">
          <cell r="A152">
            <v>38866</v>
          </cell>
          <cell r="B152">
            <v>10.5</v>
          </cell>
          <cell r="C152">
            <v>4.3029999999999999</v>
          </cell>
          <cell r="D152">
            <v>4303000</v>
          </cell>
          <cell r="F152">
            <v>38866</v>
          </cell>
          <cell r="G152">
            <v>86.15</v>
          </cell>
          <cell r="H152">
            <v>0.86899999999999999</v>
          </cell>
          <cell r="I152">
            <v>869000</v>
          </cell>
          <cell r="O152">
            <v>38866</v>
          </cell>
          <cell r="P152" t="e">
            <v>#NAME?</v>
          </cell>
          <cell r="Q152">
            <v>89.720891480941475</v>
          </cell>
        </row>
        <row r="153">
          <cell r="A153">
            <v>38867</v>
          </cell>
          <cell r="B153">
            <v>10.3</v>
          </cell>
          <cell r="C153">
            <v>4.4077000000000002</v>
          </cell>
          <cell r="D153">
            <v>4407700</v>
          </cell>
          <cell r="F153">
            <v>38867</v>
          </cell>
          <cell r="G153">
            <v>86.15</v>
          </cell>
          <cell r="H153">
            <v>1.1451</v>
          </cell>
          <cell r="I153">
            <v>1145100</v>
          </cell>
          <cell r="O153">
            <v>38867</v>
          </cell>
          <cell r="P153" t="e">
            <v>#NAME?</v>
          </cell>
          <cell r="Q153">
            <v>89.720891480941475</v>
          </cell>
        </row>
        <row r="154">
          <cell r="A154">
            <v>38868</v>
          </cell>
          <cell r="B154">
            <v>10.3</v>
          </cell>
          <cell r="C154">
            <v>15.5802</v>
          </cell>
          <cell r="D154">
            <v>15580200</v>
          </cell>
          <cell r="F154">
            <v>38868</v>
          </cell>
          <cell r="G154">
            <v>85.23</v>
          </cell>
          <cell r="H154">
            <v>2.5085000000000002</v>
          </cell>
          <cell r="I154">
            <v>2508500</v>
          </cell>
          <cell r="O154">
            <v>38868</v>
          </cell>
          <cell r="P154" t="e">
            <v>#NAME?</v>
          </cell>
          <cell r="Q154">
            <v>88.762757758800262</v>
          </cell>
        </row>
        <row r="155">
          <cell r="A155">
            <v>38869</v>
          </cell>
          <cell r="B155">
            <v>10.199999999999999</v>
          </cell>
          <cell r="C155">
            <v>10.000500000000001</v>
          </cell>
          <cell r="D155">
            <v>10000500</v>
          </cell>
          <cell r="F155">
            <v>38869</v>
          </cell>
          <cell r="G155">
            <v>84.77</v>
          </cell>
          <cell r="H155">
            <v>1.512</v>
          </cell>
          <cell r="I155">
            <v>1512000</v>
          </cell>
          <cell r="O155">
            <v>38869</v>
          </cell>
          <cell r="P155" t="e">
            <v>#NAME?</v>
          </cell>
          <cell r="Q155">
            <v>88.283690897729642</v>
          </cell>
        </row>
        <row r="156">
          <cell r="A156">
            <v>38870</v>
          </cell>
          <cell r="B156">
            <v>10.6</v>
          </cell>
          <cell r="C156">
            <v>10.9657</v>
          </cell>
          <cell r="D156">
            <v>10965700</v>
          </cell>
          <cell r="F156">
            <v>38870</v>
          </cell>
          <cell r="G156">
            <v>89.38</v>
          </cell>
          <cell r="H156">
            <v>2.1789000000000001</v>
          </cell>
          <cell r="I156">
            <v>2178900</v>
          </cell>
          <cell r="O156">
            <v>38870</v>
          </cell>
          <cell r="P156" t="e">
            <v>#NAME?</v>
          </cell>
          <cell r="Q156">
            <v>93.084774005415539</v>
          </cell>
        </row>
        <row r="157">
          <cell r="A157">
            <v>38871</v>
          </cell>
          <cell r="B157">
            <v>10.6</v>
          </cell>
          <cell r="C157">
            <v>10.9657</v>
          </cell>
          <cell r="D157">
            <v>10965700</v>
          </cell>
          <cell r="F157">
            <v>38871</v>
          </cell>
          <cell r="G157">
            <v>89.38</v>
          </cell>
          <cell r="H157">
            <v>2.1789000000000001</v>
          </cell>
          <cell r="I157">
            <v>2178900</v>
          </cell>
          <cell r="O157">
            <v>38871</v>
          </cell>
          <cell r="P157" t="e">
            <v>#NAME?</v>
          </cell>
          <cell r="Q157">
            <v>93.084774005415539</v>
          </cell>
        </row>
        <row r="158">
          <cell r="A158">
            <v>38872</v>
          </cell>
          <cell r="B158">
            <v>10.6</v>
          </cell>
          <cell r="C158">
            <v>10.9657</v>
          </cell>
          <cell r="D158">
            <v>10965700</v>
          </cell>
          <cell r="F158">
            <v>38872</v>
          </cell>
          <cell r="G158">
            <v>89.38</v>
          </cell>
          <cell r="H158">
            <v>2.1789000000000001</v>
          </cell>
          <cell r="I158">
            <v>2178900</v>
          </cell>
          <cell r="O158">
            <v>38872</v>
          </cell>
          <cell r="P158" t="e">
            <v>#NAME?</v>
          </cell>
          <cell r="Q158">
            <v>93.084774005415539</v>
          </cell>
        </row>
        <row r="159">
          <cell r="A159">
            <v>38873</v>
          </cell>
          <cell r="B159">
            <v>11</v>
          </cell>
          <cell r="C159">
            <v>18.692</v>
          </cell>
          <cell r="D159">
            <v>18692000</v>
          </cell>
          <cell r="F159">
            <v>38873</v>
          </cell>
          <cell r="G159">
            <v>87.53</v>
          </cell>
          <cell r="H159">
            <v>1.1036999999999999</v>
          </cell>
          <cell r="I159">
            <v>1103700</v>
          </cell>
          <cell r="O159">
            <v>38873</v>
          </cell>
          <cell r="P159" t="e">
            <v>#NAME?</v>
          </cell>
          <cell r="Q159">
            <v>91.158092064153308</v>
          </cell>
        </row>
        <row r="160">
          <cell r="A160">
            <v>38874</v>
          </cell>
          <cell r="B160">
            <v>10.8</v>
          </cell>
          <cell r="C160">
            <v>4.0922999999999998</v>
          </cell>
          <cell r="D160">
            <v>4092300</v>
          </cell>
          <cell r="F160">
            <v>38874</v>
          </cell>
          <cell r="G160">
            <v>87.07</v>
          </cell>
          <cell r="H160">
            <v>1.0193000000000001</v>
          </cell>
          <cell r="I160">
            <v>1019300</v>
          </cell>
          <cell r="O160">
            <v>38874</v>
          </cell>
          <cell r="P160" t="e">
            <v>#NAME?</v>
          </cell>
          <cell r="Q160">
            <v>90.679025203082688</v>
          </cell>
        </row>
        <row r="161">
          <cell r="A161">
            <v>38875</v>
          </cell>
          <cell r="B161">
            <v>10.7</v>
          </cell>
          <cell r="C161">
            <v>12.113899999999999</v>
          </cell>
          <cell r="D161">
            <v>12113900</v>
          </cell>
          <cell r="F161">
            <v>38875</v>
          </cell>
          <cell r="G161">
            <v>82.47</v>
          </cell>
          <cell r="H161">
            <v>5.3155999999999999</v>
          </cell>
          <cell r="I161">
            <v>5315600</v>
          </cell>
          <cell r="O161">
            <v>38875</v>
          </cell>
          <cell r="P161" t="e">
            <v>#NAME?</v>
          </cell>
          <cell r="Q161">
            <v>85.888356592376596</v>
          </cell>
        </row>
        <row r="162">
          <cell r="A162">
            <v>38876</v>
          </cell>
          <cell r="B162">
            <v>10.1</v>
          </cell>
          <cell r="C162">
            <v>10.6774</v>
          </cell>
          <cell r="D162">
            <v>10677400</v>
          </cell>
          <cell r="F162">
            <v>38876</v>
          </cell>
          <cell r="G162">
            <v>82.47</v>
          </cell>
          <cell r="H162">
            <v>2.3214000000000001</v>
          </cell>
          <cell r="I162">
            <v>2321400</v>
          </cell>
          <cell r="O162">
            <v>38876</v>
          </cell>
          <cell r="P162" t="e">
            <v>#NAME?</v>
          </cell>
          <cell r="Q162">
            <v>85.888356592376596</v>
          </cell>
        </row>
        <row r="163">
          <cell r="A163">
            <v>38877</v>
          </cell>
          <cell r="B163">
            <v>10</v>
          </cell>
          <cell r="C163">
            <v>9.7911999999999999</v>
          </cell>
          <cell r="D163">
            <v>9791200</v>
          </cell>
          <cell r="F163">
            <v>38877</v>
          </cell>
          <cell r="G163">
            <v>80.62</v>
          </cell>
          <cell r="H163">
            <v>3.7978000000000001</v>
          </cell>
          <cell r="I163">
            <v>3797800</v>
          </cell>
          <cell r="O163">
            <v>38877</v>
          </cell>
          <cell r="P163" t="e">
            <v>#NAME?</v>
          </cell>
          <cell r="Q163">
            <v>83.961674651114365</v>
          </cell>
        </row>
        <row r="164">
          <cell r="A164">
            <v>38878</v>
          </cell>
          <cell r="B164">
            <v>10</v>
          </cell>
          <cell r="C164">
            <v>9.7911999999999999</v>
          </cell>
          <cell r="D164">
            <v>9791200</v>
          </cell>
          <cell r="F164">
            <v>38878</v>
          </cell>
          <cell r="G164">
            <v>80.62</v>
          </cell>
          <cell r="H164">
            <v>3.7978000000000001</v>
          </cell>
          <cell r="I164">
            <v>3797800</v>
          </cell>
          <cell r="O164">
            <v>38878</v>
          </cell>
          <cell r="P164" t="e">
            <v>#NAME?</v>
          </cell>
          <cell r="Q164">
            <v>83.961674651114365</v>
          </cell>
        </row>
        <row r="165">
          <cell r="A165">
            <v>38879</v>
          </cell>
          <cell r="B165">
            <v>10</v>
          </cell>
          <cell r="C165">
            <v>9.7911999999999999</v>
          </cell>
          <cell r="D165">
            <v>9791200</v>
          </cell>
          <cell r="F165">
            <v>38879</v>
          </cell>
          <cell r="G165">
            <v>80.62</v>
          </cell>
          <cell r="H165">
            <v>3.7978000000000001</v>
          </cell>
          <cell r="I165">
            <v>3797800</v>
          </cell>
          <cell r="O165">
            <v>38879</v>
          </cell>
          <cell r="P165" t="e">
            <v>#NAME?</v>
          </cell>
          <cell r="Q165">
            <v>83.961674651114365</v>
          </cell>
        </row>
        <row r="166">
          <cell r="A166">
            <v>38880</v>
          </cell>
          <cell r="B166">
            <v>10</v>
          </cell>
          <cell r="C166">
            <v>9.7911999999999999</v>
          </cell>
          <cell r="D166">
            <v>9791200</v>
          </cell>
          <cell r="F166">
            <v>38880</v>
          </cell>
          <cell r="G166">
            <v>80.62</v>
          </cell>
          <cell r="H166">
            <v>3.7978000000000001</v>
          </cell>
          <cell r="I166">
            <v>3797800</v>
          </cell>
          <cell r="O166">
            <v>38880</v>
          </cell>
          <cell r="P166" t="e">
            <v>#NAME?</v>
          </cell>
          <cell r="Q166">
            <v>83.961674651114365</v>
          </cell>
        </row>
        <row r="167">
          <cell r="A167">
            <v>38881</v>
          </cell>
          <cell r="B167">
            <v>10</v>
          </cell>
          <cell r="C167">
            <v>9.7911999999999999</v>
          </cell>
          <cell r="D167">
            <v>9791200</v>
          </cell>
          <cell r="F167">
            <v>38881</v>
          </cell>
          <cell r="G167">
            <v>80.62</v>
          </cell>
          <cell r="H167">
            <v>3.7978000000000001</v>
          </cell>
          <cell r="I167">
            <v>3797800</v>
          </cell>
          <cell r="O167">
            <v>38881</v>
          </cell>
          <cell r="P167" t="e">
            <v>#NAME?</v>
          </cell>
          <cell r="Q167">
            <v>83.961674651114365</v>
          </cell>
        </row>
        <row r="168">
          <cell r="A168">
            <v>38882</v>
          </cell>
          <cell r="B168">
            <v>9.35</v>
          </cell>
          <cell r="C168">
            <v>11.694800000000001</v>
          </cell>
          <cell r="D168">
            <v>11694800</v>
          </cell>
          <cell r="F168">
            <v>38882</v>
          </cell>
          <cell r="G168">
            <v>81.08</v>
          </cell>
          <cell r="H168">
            <v>5.4410999999999996</v>
          </cell>
          <cell r="I168">
            <v>5441100</v>
          </cell>
          <cell r="O168">
            <v>38882</v>
          </cell>
          <cell r="P168" t="e">
            <v>#NAME?</v>
          </cell>
          <cell r="Q168">
            <v>84.440741512184957</v>
          </cell>
        </row>
        <row r="169">
          <cell r="A169">
            <v>38883</v>
          </cell>
          <cell r="B169">
            <v>8.9499999999999993</v>
          </cell>
          <cell r="C169">
            <v>12.112399999999999</v>
          </cell>
          <cell r="D169">
            <v>12112400</v>
          </cell>
          <cell r="F169">
            <v>38883</v>
          </cell>
          <cell r="G169">
            <v>81.08</v>
          </cell>
          <cell r="H169">
            <v>5.0015999999999998</v>
          </cell>
          <cell r="I169">
            <v>5001600</v>
          </cell>
          <cell r="O169">
            <v>38883</v>
          </cell>
          <cell r="P169" t="e">
            <v>#NAME?</v>
          </cell>
          <cell r="Q169">
            <v>84.440741512184957</v>
          </cell>
        </row>
        <row r="170">
          <cell r="A170">
            <v>38884</v>
          </cell>
          <cell r="B170">
            <v>9.4499999999999993</v>
          </cell>
          <cell r="C170">
            <v>9.8132000000000001</v>
          </cell>
          <cell r="D170">
            <v>9813200</v>
          </cell>
          <cell r="F170">
            <v>38884</v>
          </cell>
          <cell r="G170">
            <v>80.16</v>
          </cell>
          <cell r="H170">
            <v>6.4941000000000004</v>
          </cell>
          <cell r="I170">
            <v>6494100</v>
          </cell>
          <cell r="O170">
            <v>38884</v>
          </cell>
          <cell r="P170" t="e">
            <v>#NAME?</v>
          </cell>
          <cell r="Q170">
            <v>83.482607790043744</v>
          </cell>
        </row>
        <row r="171">
          <cell r="A171">
            <v>38885</v>
          </cell>
          <cell r="B171">
            <v>9.4499999999999993</v>
          </cell>
          <cell r="C171">
            <v>9.8132000000000001</v>
          </cell>
          <cell r="D171">
            <v>9813200</v>
          </cell>
          <cell r="F171">
            <v>38885</v>
          </cell>
          <cell r="G171">
            <v>80.16</v>
          </cell>
          <cell r="H171">
            <v>6.4941000000000004</v>
          </cell>
          <cell r="I171">
            <v>6494100</v>
          </cell>
          <cell r="O171">
            <v>38885</v>
          </cell>
          <cell r="P171" t="e">
            <v>#NAME?</v>
          </cell>
          <cell r="Q171">
            <v>83.482607790043744</v>
          </cell>
        </row>
        <row r="172">
          <cell r="A172">
            <v>38886</v>
          </cell>
          <cell r="B172">
            <v>9.4499999999999993</v>
          </cell>
          <cell r="C172">
            <v>9.8132000000000001</v>
          </cell>
          <cell r="D172">
            <v>9813200</v>
          </cell>
          <cell r="F172">
            <v>38886</v>
          </cell>
          <cell r="G172">
            <v>80.16</v>
          </cell>
          <cell r="H172">
            <v>6.4941000000000004</v>
          </cell>
          <cell r="I172">
            <v>6494100</v>
          </cell>
          <cell r="O172">
            <v>38886</v>
          </cell>
          <cell r="P172" t="e">
            <v>#NAME?</v>
          </cell>
          <cell r="Q172">
            <v>83.482607790043744</v>
          </cell>
        </row>
        <row r="173">
          <cell r="A173">
            <v>38887</v>
          </cell>
          <cell r="B173">
            <v>9.3000000000000007</v>
          </cell>
          <cell r="C173">
            <v>1.6926000000000001</v>
          </cell>
          <cell r="D173">
            <v>1692600</v>
          </cell>
          <cell r="F173">
            <v>38887</v>
          </cell>
          <cell r="G173">
            <v>76.02</v>
          </cell>
          <cell r="H173">
            <v>6.9581999999999997</v>
          </cell>
          <cell r="I173">
            <v>6958200</v>
          </cell>
          <cell r="O173">
            <v>38887</v>
          </cell>
          <cell r="P173" t="e">
            <v>#NAME?</v>
          </cell>
          <cell r="Q173">
            <v>79.171006040408244</v>
          </cell>
        </row>
        <row r="174">
          <cell r="A174">
            <v>38888</v>
          </cell>
          <cell r="B174">
            <v>8.9</v>
          </cell>
          <cell r="C174">
            <v>8.5492000000000008</v>
          </cell>
          <cell r="D174">
            <v>8549200</v>
          </cell>
          <cell r="F174">
            <v>38888</v>
          </cell>
          <cell r="G174">
            <v>74.17</v>
          </cell>
          <cell r="H174">
            <v>4.3349000000000002</v>
          </cell>
          <cell r="I174">
            <v>4334900</v>
          </cell>
          <cell r="O174">
            <v>38888</v>
          </cell>
          <cell r="P174" t="e">
            <v>#NAME?</v>
          </cell>
          <cell r="Q174">
            <v>77.244324099146013</v>
          </cell>
        </row>
        <row r="175">
          <cell r="A175">
            <v>38889</v>
          </cell>
          <cell r="B175">
            <v>8.85</v>
          </cell>
          <cell r="C175">
            <v>8.1049000000000007</v>
          </cell>
          <cell r="D175">
            <v>8104900</v>
          </cell>
          <cell r="F175">
            <v>38889</v>
          </cell>
          <cell r="G175">
            <v>75.099999999999994</v>
          </cell>
          <cell r="H175">
            <v>2.4230999999999998</v>
          </cell>
          <cell r="I175">
            <v>2423100</v>
          </cell>
          <cell r="O175">
            <v>38889</v>
          </cell>
          <cell r="P175" t="e">
            <v>#NAME?</v>
          </cell>
          <cell r="Q175">
            <v>78.212872318267017</v>
          </cell>
        </row>
        <row r="176">
          <cell r="A176">
            <v>38890</v>
          </cell>
          <cell r="B176">
            <v>9.0500000000000007</v>
          </cell>
          <cell r="C176">
            <v>12.656000000000001</v>
          </cell>
          <cell r="D176">
            <v>12656000</v>
          </cell>
          <cell r="F176">
            <v>38890</v>
          </cell>
          <cell r="G176">
            <v>76.94</v>
          </cell>
          <cell r="H176">
            <v>1.6919</v>
          </cell>
          <cell r="I176">
            <v>1691900</v>
          </cell>
          <cell r="O176">
            <v>38890</v>
          </cell>
          <cell r="P176" t="e">
            <v>#NAME?</v>
          </cell>
          <cell r="Q176">
            <v>80.129139762549471</v>
          </cell>
        </row>
        <row r="177">
          <cell r="A177">
            <v>38891</v>
          </cell>
          <cell r="B177">
            <v>9</v>
          </cell>
          <cell r="C177">
            <v>5.7018000000000004</v>
          </cell>
          <cell r="D177">
            <v>5701800</v>
          </cell>
          <cell r="F177">
            <v>38891</v>
          </cell>
          <cell r="G177">
            <v>77.400000000000006</v>
          </cell>
          <cell r="H177">
            <v>0.6542</v>
          </cell>
          <cell r="I177">
            <v>654200</v>
          </cell>
          <cell r="O177">
            <v>38891</v>
          </cell>
          <cell r="P177" t="e">
            <v>#NAME?</v>
          </cell>
          <cell r="Q177">
            <v>80.608206623620092</v>
          </cell>
        </row>
        <row r="178">
          <cell r="A178">
            <v>38892</v>
          </cell>
          <cell r="B178">
            <v>9</v>
          </cell>
          <cell r="C178">
            <v>5.7018000000000004</v>
          </cell>
          <cell r="D178">
            <v>5701800</v>
          </cell>
          <cell r="F178">
            <v>38892</v>
          </cell>
          <cell r="G178">
            <v>77.400000000000006</v>
          </cell>
          <cell r="H178">
            <v>0.6542</v>
          </cell>
          <cell r="I178">
            <v>654200</v>
          </cell>
          <cell r="O178">
            <v>38892</v>
          </cell>
          <cell r="P178" t="e">
            <v>#NAME?</v>
          </cell>
          <cell r="Q178">
            <v>80.608206623620092</v>
          </cell>
        </row>
        <row r="179">
          <cell r="A179">
            <v>38893</v>
          </cell>
          <cell r="B179">
            <v>9</v>
          </cell>
          <cell r="C179">
            <v>5.7018000000000004</v>
          </cell>
          <cell r="D179">
            <v>5701800</v>
          </cell>
          <cell r="F179">
            <v>38893</v>
          </cell>
          <cell r="G179">
            <v>77.400000000000006</v>
          </cell>
          <cell r="H179">
            <v>0.6542</v>
          </cell>
          <cell r="I179">
            <v>654200</v>
          </cell>
          <cell r="O179">
            <v>38893</v>
          </cell>
          <cell r="P179" t="e">
            <v>#NAME?</v>
          </cell>
          <cell r="Q179">
            <v>80.608206623620092</v>
          </cell>
        </row>
        <row r="180">
          <cell r="A180">
            <v>38894</v>
          </cell>
          <cell r="B180">
            <v>8.9</v>
          </cell>
          <cell r="C180">
            <v>5.9165000000000001</v>
          </cell>
          <cell r="D180">
            <v>5916500</v>
          </cell>
          <cell r="F180">
            <v>38894</v>
          </cell>
          <cell r="G180">
            <v>78.319999999999993</v>
          </cell>
          <cell r="H180">
            <v>1.0203</v>
          </cell>
          <cell r="I180">
            <v>1020300</v>
          </cell>
          <cell r="O180">
            <v>38894</v>
          </cell>
          <cell r="P180" t="e">
            <v>#NAME?</v>
          </cell>
          <cell r="Q180">
            <v>81.566340345761304</v>
          </cell>
        </row>
        <row r="181">
          <cell r="A181">
            <v>38895</v>
          </cell>
          <cell r="B181">
            <v>8.85</v>
          </cell>
          <cell r="C181">
            <v>11.648400000000001</v>
          </cell>
          <cell r="D181">
            <v>11648400</v>
          </cell>
          <cell r="F181">
            <v>38895</v>
          </cell>
          <cell r="G181">
            <v>77.86</v>
          </cell>
          <cell r="H181">
            <v>1.8695999999999999</v>
          </cell>
          <cell r="I181">
            <v>1869600</v>
          </cell>
          <cell r="O181">
            <v>38895</v>
          </cell>
          <cell r="P181" t="e">
            <v>#NAME?</v>
          </cell>
          <cell r="Q181">
            <v>81.087273484690698</v>
          </cell>
        </row>
        <row r="182">
          <cell r="A182">
            <v>38896</v>
          </cell>
          <cell r="B182">
            <v>8.5</v>
          </cell>
          <cell r="C182">
            <v>17.529599999999999</v>
          </cell>
          <cell r="D182">
            <v>17529600</v>
          </cell>
          <cell r="F182">
            <v>38896</v>
          </cell>
          <cell r="G182">
            <v>79.239999999999995</v>
          </cell>
          <cell r="H182">
            <v>1.6448</v>
          </cell>
          <cell r="I182">
            <v>1644800</v>
          </cell>
          <cell r="O182">
            <v>38896</v>
          </cell>
          <cell r="P182" t="e">
            <v>#NAME?</v>
          </cell>
          <cell r="Q182">
            <v>82.524474067902517</v>
          </cell>
        </row>
        <row r="183">
          <cell r="A183">
            <v>38897</v>
          </cell>
          <cell r="B183">
            <v>8.25</v>
          </cell>
          <cell r="C183">
            <v>21.314299999999999</v>
          </cell>
          <cell r="D183">
            <v>21314300</v>
          </cell>
          <cell r="F183">
            <v>38897</v>
          </cell>
          <cell r="G183">
            <v>79.7</v>
          </cell>
          <cell r="H183">
            <v>2.2984</v>
          </cell>
          <cell r="I183">
            <v>2298400</v>
          </cell>
          <cell r="O183">
            <v>38897</v>
          </cell>
          <cell r="P183" t="e">
            <v>#NAME?</v>
          </cell>
          <cell r="Q183">
            <v>83.003540928973138</v>
          </cell>
        </row>
        <row r="184">
          <cell r="A184">
            <v>38898</v>
          </cell>
          <cell r="B184">
            <v>8.4</v>
          </cell>
          <cell r="C184">
            <v>43.120399999999997</v>
          </cell>
          <cell r="D184">
            <v>43120400</v>
          </cell>
          <cell r="F184">
            <v>38898</v>
          </cell>
          <cell r="G184">
            <v>82.93</v>
          </cell>
          <cell r="H184">
            <v>5.66</v>
          </cell>
          <cell r="I184">
            <v>5660000</v>
          </cell>
          <cell r="O184">
            <v>38898</v>
          </cell>
          <cell r="P184" t="e">
            <v>#NAME?</v>
          </cell>
          <cell r="Q184">
            <v>86.367423453447216</v>
          </cell>
        </row>
        <row r="185">
          <cell r="A185">
            <v>38899</v>
          </cell>
          <cell r="B185">
            <v>8.4</v>
          </cell>
          <cell r="C185">
            <v>43.120399999999997</v>
          </cell>
          <cell r="D185">
            <v>43120400</v>
          </cell>
          <cell r="F185">
            <v>38899</v>
          </cell>
          <cell r="G185">
            <v>82.93</v>
          </cell>
          <cell r="H185">
            <v>5.66</v>
          </cell>
          <cell r="I185">
            <v>5660000</v>
          </cell>
          <cell r="O185">
            <v>38899</v>
          </cell>
          <cell r="P185" t="e">
            <v>#NAME?</v>
          </cell>
          <cell r="Q185">
            <v>86.367423453447216</v>
          </cell>
        </row>
        <row r="186">
          <cell r="A186">
            <v>38900</v>
          </cell>
          <cell r="B186">
            <v>8.4</v>
          </cell>
          <cell r="C186">
            <v>43.120399999999997</v>
          </cell>
          <cell r="D186">
            <v>43120400</v>
          </cell>
          <cell r="F186">
            <v>38900</v>
          </cell>
          <cell r="G186">
            <v>82.93</v>
          </cell>
          <cell r="H186">
            <v>5.66</v>
          </cell>
          <cell r="I186">
            <v>5660000</v>
          </cell>
          <cell r="O186">
            <v>38900</v>
          </cell>
          <cell r="P186" t="e">
            <v>#NAME?</v>
          </cell>
          <cell r="Q186">
            <v>86.367423453447216</v>
          </cell>
        </row>
        <row r="187">
          <cell r="A187">
            <v>38901</v>
          </cell>
          <cell r="B187">
            <v>8.35</v>
          </cell>
          <cell r="C187">
            <v>9.4352</v>
          </cell>
          <cell r="D187">
            <v>9435200</v>
          </cell>
          <cell r="F187">
            <v>38901</v>
          </cell>
          <cell r="G187">
            <v>82.93</v>
          </cell>
          <cell r="H187">
            <v>3.3487</v>
          </cell>
          <cell r="I187">
            <v>3348700</v>
          </cell>
          <cell r="O187">
            <v>38901</v>
          </cell>
          <cell r="P187" t="e">
            <v>#NAME?</v>
          </cell>
          <cell r="Q187">
            <v>86.367423453447216</v>
          </cell>
        </row>
        <row r="188">
          <cell r="A188">
            <v>38902</v>
          </cell>
          <cell r="B188">
            <v>8.5</v>
          </cell>
          <cell r="C188">
            <v>29.5428</v>
          </cell>
          <cell r="D188">
            <v>29542800</v>
          </cell>
          <cell r="F188">
            <v>38902</v>
          </cell>
          <cell r="G188">
            <v>82.93</v>
          </cell>
          <cell r="H188">
            <v>1.8089999999999999</v>
          </cell>
          <cell r="I188">
            <v>1809000</v>
          </cell>
          <cell r="O188">
            <v>38902</v>
          </cell>
          <cell r="P188" t="e">
            <v>#NAME?</v>
          </cell>
          <cell r="Q188">
            <v>86.367423453447216</v>
          </cell>
        </row>
        <row r="189">
          <cell r="A189">
            <v>38903</v>
          </cell>
          <cell r="B189">
            <v>8.35</v>
          </cell>
          <cell r="C189">
            <v>4.1551999999999998</v>
          </cell>
          <cell r="D189">
            <v>4155200</v>
          </cell>
          <cell r="F189">
            <v>38903</v>
          </cell>
          <cell r="G189">
            <v>80.16</v>
          </cell>
          <cell r="H189">
            <v>0.8861</v>
          </cell>
          <cell r="I189">
            <v>886100</v>
          </cell>
          <cell r="O189">
            <v>38903</v>
          </cell>
          <cell r="P189" t="e">
            <v>#NAME?</v>
          </cell>
          <cell r="Q189">
            <v>83.482607790043744</v>
          </cell>
        </row>
        <row r="190">
          <cell r="A190">
            <v>38904</v>
          </cell>
          <cell r="B190">
            <v>8.4499999999999993</v>
          </cell>
          <cell r="C190">
            <v>4.2747000000000002</v>
          </cell>
          <cell r="D190">
            <v>4274700</v>
          </cell>
          <cell r="F190">
            <v>38904</v>
          </cell>
          <cell r="G190">
            <v>79.7</v>
          </cell>
          <cell r="H190">
            <v>2.1656</v>
          </cell>
          <cell r="I190">
            <v>2165600</v>
          </cell>
          <cell r="O190">
            <v>38904</v>
          </cell>
          <cell r="P190" t="e">
            <v>#NAME?</v>
          </cell>
          <cell r="Q190">
            <v>83.003540928973138</v>
          </cell>
        </row>
        <row r="191">
          <cell r="A191">
            <v>38905</v>
          </cell>
          <cell r="B191">
            <v>8.8000000000000007</v>
          </cell>
          <cell r="C191">
            <v>41.464599999999997</v>
          </cell>
          <cell r="D191">
            <v>41464600</v>
          </cell>
          <cell r="F191">
            <v>38905</v>
          </cell>
          <cell r="G191">
            <v>79.239999999999995</v>
          </cell>
          <cell r="H191">
            <v>1.2519</v>
          </cell>
          <cell r="I191">
            <v>1251900</v>
          </cell>
          <cell r="O191">
            <v>38905</v>
          </cell>
          <cell r="P191" t="e">
            <v>#NAME?</v>
          </cell>
          <cell r="Q191">
            <v>82.524474067902517</v>
          </cell>
        </row>
        <row r="192">
          <cell r="A192">
            <v>38906</v>
          </cell>
          <cell r="B192">
            <v>8.8000000000000007</v>
          </cell>
          <cell r="C192">
            <v>41.464599999999997</v>
          </cell>
          <cell r="D192">
            <v>41464600</v>
          </cell>
          <cell r="F192">
            <v>38906</v>
          </cell>
          <cell r="G192">
            <v>79.239999999999995</v>
          </cell>
          <cell r="H192">
            <v>1.2519</v>
          </cell>
          <cell r="I192">
            <v>1251900</v>
          </cell>
          <cell r="O192">
            <v>38906</v>
          </cell>
          <cell r="P192" t="e">
            <v>#NAME?</v>
          </cell>
          <cell r="Q192">
            <v>82.524474067902517</v>
          </cell>
        </row>
        <row r="193">
          <cell r="A193">
            <v>38907</v>
          </cell>
          <cell r="B193">
            <v>8.8000000000000007</v>
          </cell>
          <cell r="C193">
            <v>41.464599999999997</v>
          </cell>
          <cell r="D193">
            <v>41464600</v>
          </cell>
          <cell r="F193">
            <v>38907</v>
          </cell>
          <cell r="G193">
            <v>79.239999999999995</v>
          </cell>
          <cell r="H193">
            <v>1.2519</v>
          </cell>
          <cell r="I193">
            <v>1251900</v>
          </cell>
          <cell r="O193">
            <v>38907</v>
          </cell>
          <cell r="P193" t="e">
            <v>#NAME?</v>
          </cell>
          <cell r="Q193">
            <v>82.524474067902517</v>
          </cell>
        </row>
        <row r="194">
          <cell r="A194">
            <v>38908</v>
          </cell>
          <cell r="B194">
            <v>8.6</v>
          </cell>
          <cell r="C194">
            <v>20.941800000000001</v>
          </cell>
          <cell r="D194">
            <v>20941800</v>
          </cell>
          <cell r="F194">
            <v>38908</v>
          </cell>
          <cell r="G194">
            <v>80.16</v>
          </cell>
          <cell r="H194">
            <v>1.5102</v>
          </cell>
          <cell r="I194">
            <v>1510200</v>
          </cell>
          <cell r="O194">
            <v>38908</v>
          </cell>
          <cell r="P194" t="e">
            <v>#NAME?</v>
          </cell>
          <cell r="Q194">
            <v>83.482607790043744</v>
          </cell>
        </row>
        <row r="195">
          <cell r="A195">
            <v>38909</v>
          </cell>
          <cell r="B195">
            <v>8.6</v>
          </cell>
          <cell r="C195">
            <v>20.941800000000001</v>
          </cell>
          <cell r="D195">
            <v>20941800</v>
          </cell>
          <cell r="F195">
            <v>38909</v>
          </cell>
          <cell r="G195">
            <v>80.16</v>
          </cell>
          <cell r="H195">
            <v>1.5102</v>
          </cell>
          <cell r="I195">
            <v>1510200</v>
          </cell>
          <cell r="O195">
            <v>38909</v>
          </cell>
          <cell r="P195" t="e">
            <v>#NAME?</v>
          </cell>
          <cell r="Q195">
            <v>83.482607790043744</v>
          </cell>
        </row>
        <row r="196">
          <cell r="A196">
            <v>38910</v>
          </cell>
          <cell r="B196">
            <v>9</v>
          </cell>
          <cell r="C196">
            <v>25.837900000000001</v>
          </cell>
          <cell r="D196">
            <v>25837900</v>
          </cell>
          <cell r="F196">
            <v>38910</v>
          </cell>
          <cell r="G196">
            <v>80.16</v>
          </cell>
          <cell r="H196">
            <v>1.5414000000000001</v>
          </cell>
          <cell r="I196">
            <v>1541400</v>
          </cell>
          <cell r="O196">
            <v>38910</v>
          </cell>
          <cell r="P196" t="e">
            <v>#NAME?</v>
          </cell>
          <cell r="Q196">
            <v>83.482607790043744</v>
          </cell>
        </row>
        <row r="197">
          <cell r="A197">
            <v>38911</v>
          </cell>
          <cell r="B197">
            <v>8.6999999999999993</v>
          </cell>
          <cell r="C197">
            <v>12.053699999999999</v>
          </cell>
          <cell r="D197">
            <v>12053700</v>
          </cell>
          <cell r="F197">
            <v>38911</v>
          </cell>
          <cell r="G197">
            <v>79.239999999999995</v>
          </cell>
          <cell r="H197">
            <v>4.4703999999999997</v>
          </cell>
          <cell r="I197">
            <v>4470400</v>
          </cell>
          <cell r="O197">
            <v>38911</v>
          </cell>
          <cell r="P197" t="e">
            <v>#NAME?</v>
          </cell>
          <cell r="Q197">
            <v>82.524474067902517</v>
          </cell>
        </row>
        <row r="198">
          <cell r="A198">
            <v>38912</v>
          </cell>
          <cell r="B198">
            <v>8.75</v>
          </cell>
          <cell r="C198">
            <v>4.593</v>
          </cell>
          <cell r="D198">
            <v>4593000</v>
          </cell>
          <cell r="F198">
            <v>38912</v>
          </cell>
          <cell r="G198">
            <v>76.48</v>
          </cell>
          <cell r="H198">
            <v>2.6918000000000002</v>
          </cell>
          <cell r="I198">
            <v>2691800</v>
          </cell>
          <cell r="O198">
            <v>38912</v>
          </cell>
          <cell r="P198" t="e">
            <v>#NAME?</v>
          </cell>
          <cell r="Q198">
            <v>79.650072901478865</v>
          </cell>
        </row>
        <row r="199">
          <cell r="A199">
            <v>38913</v>
          </cell>
          <cell r="B199">
            <v>8.75</v>
          </cell>
          <cell r="C199">
            <v>4.593</v>
          </cell>
          <cell r="D199">
            <v>4593000</v>
          </cell>
          <cell r="F199">
            <v>38913</v>
          </cell>
          <cell r="G199">
            <v>76.48</v>
          </cell>
          <cell r="H199">
            <v>2.6918000000000002</v>
          </cell>
          <cell r="I199">
            <v>2691800</v>
          </cell>
          <cell r="O199">
            <v>38913</v>
          </cell>
          <cell r="P199" t="e">
            <v>#NAME?</v>
          </cell>
          <cell r="Q199">
            <v>79.650072901478865</v>
          </cell>
        </row>
        <row r="200">
          <cell r="A200">
            <v>38914</v>
          </cell>
          <cell r="B200">
            <v>8.75</v>
          </cell>
          <cell r="C200">
            <v>4.593</v>
          </cell>
          <cell r="D200">
            <v>4593000</v>
          </cell>
          <cell r="F200">
            <v>38914</v>
          </cell>
          <cell r="G200">
            <v>76.48</v>
          </cell>
          <cell r="H200">
            <v>2.6918000000000002</v>
          </cell>
          <cell r="I200">
            <v>2691800</v>
          </cell>
          <cell r="O200">
            <v>38914</v>
          </cell>
          <cell r="P200" t="e">
            <v>#NAME?</v>
          </cell>
          <cell r="Q200">
            <v>79.650072901478865</v>
          </cell>
        </row>
        <row r="201">
          <cell r="A201">
            <v>38915</v>
          </cell>
          <cell r="B201">
            <v>8.5</v>
          </cell>
          <cell r="C201">
            <v>7.5871000000000004</v>
          </cell>
          <cell r="D201">
            <v>7587100</v>
          </cell>
          <cell r="F201">
            <v>38915</v>
          </cell>
          <cell r="G201">
            <v>75.56</v>
          </cell>
          <cell r="H201">
            <v>2.3771</v>
          </cell>
          <cell r="I201">
            <v>2377100</v>
          </cell>
          <cell r="O201">
            <v>38915</v>
          </cell>
          <cell r="P201" t="e">
            <v>#NAME?</v>
          </cell>
          <cell r="Q201">
            <v>78.691939179337638</v>
          </cell>
        </row>
        <row r="202">
          <cell r="A202">
            <v>38916</v>
          </cell>
          <cell r="B202">
            <v>8.65</v>
          </cell>
          <cell r="C202">
            <v>14.629300000000001</v>
          </cell>
          <cell r="D202">
            <v>14629300</v>
          </cell>
          <cell r="F202">
            <v>38916</v>
          </cell>
          <cell r="G202">
            <v>76.02</v>
          </cell>
          <cell r="H202">
            <v>0.97019999999999995</v>
          </cell>
          <cell r="I202">
            <v>970200</v>
          </cell>
          <cell r="O202">
            <v>38916</v>
          </cell>
          <cell r="P202" t="e">
            <v>#NAME?</v>
          </cell>
          <cell r="Q202">
            <v>79.171006040408244</v>
          </cell>
        </row>
        <row r="203">
          <cell r="A203">
            <v>38917</v>
          </cell>
          <cell r="B203">
            <v>8.6999999999999993</v>
          </cell>
          <cell r="C203">
            <v>21.9682</v>
          </cell>
          <cell r="D203">
            <v>21968200</v>
          </cell>
          <cell r="F203">
            <v>38917</v>
          </cell>
          <cell r="G203">
            <v>76.02</v>
          </cell>
          <cell r="H203">
            <v>1.8348</v>
          </cell>
          <cell r="I203">
            <v>1834800</v>
          </cell>
          <cell r="O203">
            <v>38917</v>
          </cell>
          <cell r="P203" t="e">
            <v>#NAME?</v>
          </cell>
          <cell r="Q203">
            <v>79.171006040408244</v>
          </cell>
        </row>
        <row r="204">
          <cell r="A204">
            <v>38918</v>
          </cell>
          <cell r="B204">
            <v>8.8000000000000007</v>
          </cell>
          <cell r="C204">
            <v>14.184900000000001</v>
          </cell>
          <cell r="D204">
            <v>14184900</v>
          </cell>
          <cell r="F204">
            <v>38918</v>
          </cell>
          <cell r="G204">
            <v>78.319999999999993</v>
          </cell>
          <cell r="H204">
            <v>3.0619999999999998</v>
          </cell>
          <cell r="I204">
            <v>3062000</v>
          </cell>
          <cell r="O204">
            <v>38918</v>
          </cell>
          <cell r="P204" t="e">
            <v>#NAME?</v>
          </cell>
          <cell r="Q204">
            <v>81.566340345761304</v>
          </cell>
        </row>
        <row r="205">
          <cell r="A205">
            <v>38919</v>
          </cell>
          <cell r="B205">
            <v>8.9</v>
          </cell>
          <cell r="C205">
            <v>31.454000000000001</v>
          </cell>
          <cell r="D205">
            <v>31454000</v>
          </cell>
          <cell r="F205">
            <v>38919</v>
          </cell>
          <cell r="G205">
            <v>80.62</v>
          </cell>
          <cell r="H205">
            <v>1.7094</v>
          </cell>
          <cell r="I205">
            <v>1709400</v>
          </cell>
          <cell r="O205">
            <v>38919</v>
          </cell>
          <cell r="P205" t="e">
            <v>#NAME?</v>
          </cell>
          <cell r="Q205">
            <v>83.961674651114365</v>
          </cell>
        </row>
        <row r="206">
          <cell r="A206">
            <v>38920</v>
          </cell>
          <cell r="B206">
            <v>8.9</v>
          </cell>
          <cell r="C206">
            <v>31.454000000000001</v>
          </cell>
          <cell r="D206">
            <v>31454000</v>
          </cell>
          <cell r="F206">
            <v>38920</v>
          </cell>
          <cell r="G206">
            <v>80.62</v>
          </cell>
          <cell r="H206">
            <v>1.7094</v>
          </cell>
          <cell r="I206">
            <v>1709400</v>
          </cell>
          <cell r="O206">
            <v>38920</v>
          </cell>
          <cell r="P206" t="e">
            <v>#NAME?</v>
          </cell>
          <cell r="Q206">
            <v>83.961674651114365</v>
          </cell>
        </row>
        <row r="207">
          <cell r="A207">
            <v>38921</v>
          </cell>
          <cell r="B207">
            <v>8.9</v>
          </cell>
          <cell r="C207">
            <v>31.454000000000001</v>
          </cell>
          <cell r="D207">
            <v>31454000</v>
          </cell>
          <cell r="F207">
            <v>38921</v>
          </cell>
          <cell r="G207">
            <v>80.62</v>
          </cell>
          <cell r="H207">
            <v>1.7094</v>
          </cell>
          <cell r="I207">
            <v>1709400</v>
          </cell>
          <cell r="O207">
            <v>38921</v>
          </cell>
          <cell r="P207" t="e">
            <v>#NAME?</v>
          </cell>
          <cell r="Q207">
            <v>83.961674651114365</v>
          </cell>
        </row>
        <row r="208">
          <cell r="A208">
            <v>38922</v>
          </cell>
          <cell r="B208">
            <v>8.65</v>
          </cell>
          <cell r="C208">
            <v>8.5112000000000005</v>
          </cell>
          <cell r="D208">
            <v>8511200</v>
          </cell>
          <cell r="F208">
            <v>38922</v>
          </cell>
          <cell r="G208">
            <v>78.78</v>
          </cell>
          <cell r="H208">
            <v>1.9694</v>
          </cell>
          <cell r="I208">
            <v>1969400</v>
          </cell>
          <cell r="O208">
            <v>38922</v>
          </cell>
          <cell r="P208" t="e">
            <v>#NAME?</v>
          </cell>
          <cell r="Q208">
            <v>82.045407206831911</v>
          </cell>
        </row>
        <row r="209">
          <cell r="A209">
            <v>38923</v>
          </cell>
          <cell r="B209">
            <v>8.65</v>
          </cell>
          <cell r="C209">
            <v>9.5138999999999996</v>
          </cell>
          <cell r="D209">
            <v>9513900</v>
          </cell>
          <cell r="F209">
            <v>38923</v>
          </cell>
          <cell r="G209">
            <v>78.78</v>
          </cell>
          <cell r="H209">
            <v>0.54810000000000003</v>
          </cell>
          <cell r="I209">
            <v>548100</v>
          </cell>
          <cell r="O209">
            <v>38923</v>
          </cell>
          <cell r="P209" t="e">
            <v>#NAME?</v>
          </cell>
          <cell r="Q209">
            <v>82.045407206831911</v>
          </cell>
        </row>
        <row r="210">
          <cell r="A210">
            <v>38924</v>
          </cell>
          <cell r="B210">
            <v>8.75</v>
          </cell>
          <cell r="C210">
            <v>5.7054</v>
          </cell>
          <cell r="D210">
            <v>5705400</v>
          </cell>
          <cell r="F210">
            <v>38924</v>
          </cell>
          <cell r="G210">
            <v>80.16</v>
          </cell>
          <cell r="H210">
            <v>2.4916999999999998</v>
          </cell>
          <cell r="I210">
            <v>2491700</v>
          </cell>
          <cell r="O210">
            <v>38924</v>
          </cell>
          <cell r="P210" t="e">
            <v>#NAME?</v>
          </cell>
          <cell r="Q210">
            <v>83.482607790043744</v>
          </cell>
        </row>
        <row r="211">
          <cell r="A211">
            <v>38925</v>
          </cell>
          <cell r="B211">
            <v>8.85</v>
          </cell>
          <cell r="C211">
            <v>13.3963</v>
          </cell>
          <cell r="D211">
            <v>13396300</v>
          </cell>
          <cell r="F211">
            <v>38925</v>
          </cell>
          <cell r="G211">
            <v>80.16</v>
          </cell>
          <cell r="H211">
            <v>2.4203999999999999</v>
          </cell>
          <cell r="I211">
            <v>2420400</v>
          </cell>
          <cell r="O211">
            <v>38925</v>
          </cell>
          <cell r="P211" t="e">
            <v>#NAME?</v>
          </cell>
          <cell r="Q211">
            <v>83.482607790043744</v>
          </cell>
        </row>
        <row r="212">
          <cell r="A212">
            <v>38926</v>
          </cell>
          <cell r="B212">
            <v>8.9499999999999993</v>
          </cell>
          <cell r="C212">
            <v>36.793100000000003</v>
          </cell>
          <cell r="D212">
            <v>36793100</v>
          </cell>
          <cell r="F212">
            <v>38926</v>
          </cell>
          <cell r="G212">
            <v>80.16</v>
          </cell>
          <cell r="H212">
            <v>2.0453000000000001</v>
          </cell>
          <cell r="I212">
            <v>2045300</v>
          </cell>
          <cell r="O212">
            <v>38926</v>
          </cell>
          <cell r="P212" t="e">
            <v>#NAME?</v>
          </cell>
          <cell r="Q212">
            <v>83.482607790043744</v>
          </cell>
        </row>
        <row r="213">
          <cell r="A213">
            <v>38927</v>
          </cell>
          <cell r="B213">
            <v>8.9499999999999993</v>
          </cell>
          <cell r="C213">
            <v>36.793100000000003</v>
          </cell>
          <cell r="D213">
            <v>36793100</v>
          </cell>
          <cell r="F213">
            <v>38927</v>
          </cell>
          <cell r="G213">
            <v>80.16</v>
          </cell>
          <cell r="H213">
            <v>2.0453000000000001</v>
          </cell>
          <cell r="I213">
            <v>2045300</v>
          </cell>
          <cell r="O213">
            <v>38927</v>
          </cell>
          <cell r="P213" t="e">
            <v>#NAME?</v>
          </cell>
          <cell r="Q213">
            <v>83.482607790043744</v>
          </cell>
        </row>
        <row r="214">
          <cell r="A214">
            <v>38928</v>
          </cell>
          <cell r="B214">
            <v>8.9499999999999993</v>
          </cell>
          <cell r="C214">
            <v>36.793100000000003</v>
          </cell>
          <cell r="D214">
            <v>36793100</v>
          </cell>
          <cell r="F214">
            <v>38928</v>
          </cell>
          <cell r="G214">
            <v>80.16</v>
          </cell>
          <cell r="H214">
            <v>2.0453000000000001</v>
          </cell>
          <cell r="I214">
            <v>2045300</v>
          </cell>
          <cell r="O214">
            <v>38928</v>
          </cell>
          <cell r="P214" t="e">
            <v>#NAME?</v>
          </cell>
          <cell r="Q214">
            <v>83.482607790043744</v>
          </cell>
        </row>
        <row r="215">
          <cell r="A215">
            <v>38929</v>
          </cell>
          <cell r="B215">
            <v>9</v>
          </cell>
          <cell r="C215">
            <v>19.892299999999999</v>
          </cell>
          <cell r="D215">
            <v>19892300</v>
          </cell>
          <cell r="F215">
            <v>38929</v>
          </cell>
          <cell r="G215">
            <v>81.08</v>
          </cell>
          <cell r="H215">
            <v>2.1566000000000001</v>
          </cell>
          <cell r="I215">
            <v>2156600</v>
          </cell>
          <cell r="O215">
            <v>38929</v>
          </cell>
          <cell r="P215" t="e">
            <v>#NAME?</v>
          </cell>
          <cell r="Q215">
            <v>84.440741512184957</v>
          </cell>
        </row>
        <row r="216">
          <cell r="A216">
            <v>38930</v>
          </cell>
          <cell r="B216">
            <v>8.6999999999999993</v>
          </cell>
          <cell r="C216">
            <v>13.962300000000001</v>
          </cell>
          <cell r="D216">
            <v>13962300</v>
          </cell>
          <cell r="F216">
            <v>38930</v>
          </cell>
          <cell r="G216">
            <v>79.239999999999995</v>
          </cell>
          <cell r="H216">
            <v>1.3365</v>
          </cell>
          <cell r="I216">
            <v>1336500</v>
          </cell>
          <cell r="O216">
            <v>38930</v>
          </cell>
          <cell r="P216" t="e">
            <v>#NAME?</v>
          </cell>
          <cell r="Q216">
            <v>82.524474067902517</v>
          </cell>
        </row>
        <row r="217">
          <cell r="A217">
            <v>38931</v>
          </cell>
          <cell r="B217">
            <v>8.8000000000000007</v>
          </cell>
          <cell r="C217">
            <v>7.1632999999999996</v>
          </cell>
          <cell r="D217">
            <v>7163300</v>
          </cell>
          <cell r="F217">
            <v>38931</v>
          </cell>
          <cell r="G217">
            <v>82.47</v>
          </cell>
          <cell r="H217">
            <v>3.6116000000000001</v>
          </cell>
          <cell r="I217">
            <v>3611600</v>
          </cell>
          <cell r="O217">
            <v>38931</v>
          </cell>
          <cell r="P217" t="e">
            <v>#NAME?</v>
          </cell>
          <cell r="Q217">
            <v>85.888356592376596</v>
          </cell>
        </row>
        <row r="218">
          <cell r="A218">
            <v>38932</v>
          </cell>
          <cell r="B218">
            <v>8.9</v>
          </cell>
          <cell r="C218">
            <v>23.563800000000001</v>
          </cell>
          <cell r="D218">
            <v>23563800</v>
          </cell>
          <cell r="F218">
            <v>38932</v>
          </cell>
          <cell r="G218">
            <v>82.93</v>
          </cell>
          <cell r="H218">
            <v>1.7688999999999999</v>
          </cell>
          <cell r="I218">
            <v>1768900</v>
          </cell>
          <cell r="O218">
            <v>38932</v>
          </cell>
          <cell r="P218" t="e">
            <v>#NAME?</v>
          </cell>
          <cell r="Q218">
            <v>86.367423453447216</v>
          </cell>
        </row>
        <row r="219">
          <cell r="A219">
            <v>38933</v>
          </cell>
          <cell r="B219">
            <v>9.15</v>
          </cell>
          <cell r="C219">
            <v>23.540600000000001</v>
          </cell>
          <cell r="D219">
            <v>23540600</v>
          </cell>
          <cell r="F219">
            <v>38933</v>
          </cell>
          <cell r="G219">
            <v>84.31</v>
          </cell>
          <cell r="H219">
            <v>0.65920000000000001</v>
          </cell>
          <cell r="I219">
            <v>659200</v>
          </cell>
          <cell r="O219">
            <v>38933</v>
          </cell>
          <cell r="P219" t="e">
            <v>#NAME?</v>
          </cell>
          <cell r="Q219">
            <v>87.804624036659035</v>
          </cell>
        </row>
        <row r="220">
          <cell r="A220">
            <v>38934</v>
          </cell>
          <cell r="B220">
            <v>9.15</v>
          </cell>
          <cell r="C220">
            <v>23.540600000000001</v>
          </cell>
          <cell r="D220">
            <v>23540600</v>
          </cell>
          <cell r="F220">
            <v>38934</v>
          </cell>
          <cell r="G220">
            <v>84.31</v>
          </cell>
          <cell r="H220">
            <v>0.65920000000000001</v>
          </cell>
          <cell r="I220">
            <v>659200</v>
          </cell>
          <cell r="O220">
            <v>38934</v>
          </cell>
          <cell r="P220" t="e">
            <v>#NAME?</v>
          </cell>
          <cell r="Q220">
            <v>87.804624036659035</v>
          </cell>
        </row>
        <row r="221">
          <cell r="A221">
            <v>38935</v>
          </cell>
          <cell r="B221">
            <v>9.15</v>
          </cell>
          <cell r="C221">
            <v>23.540600000000001</v>
          </cell>
          <cell r="D221">
            <v>23540600</v>
          </cell>
          <cell r="F221">
            <v>38935</v>
          </cell>
          <cell r="G221">
            <v>84.31</v>
          </cell>
          <cell r="H221">
            <v>0.65920000000000001</v>
          </cell>
          <cell r="I221">
            <v>659200</v>
          </cell>
          <cell r="O221">
            <v>38935</v>
          </cell>
          <cell r="P221" t="e">
            <v>#NAME?</v>
          </cell>
          <cell r="Q221">
            <v>87.804624036659035</v>
          </cell>
        </row>
        <row r="222">
          <cell r="A222">
            <v>38936</v>
          </cell>
          <cell r="B222">
            <v>9.15</v>
          </cell>
          <cell r="C222">
            <v>12.1402</v>
          </cell>
          <cell r="D222">
            <v>12140200</v>
          </cell>
          <cell r="F222">
            <v>38936</v>
          </cell>
          <cell r="G222">
            <v>84.77</v>
          </cell>
          <cell r="H222">
            <v>0.79690000000000005</v>
          </cell>
          <cell r="I222">
            <v>796900</v>
          </cell>
          <cell r="O222">
            <v>38936</v>
          </cell>
          <cell r="P222" t="e">
            <v>#NAME?</v>
          </cell>
          <cell r="Q222">
            <v>88.283690897729642</v>
          </cell>
        </row>
        <row r="223">
          <cell r="A223">
            <v>38937</v>
          </cell>
          <cell r="B223">
            <v>9.4</v>
          </cell>
          <cell r="C223">
            <v>17.903700000000001</v>
          </cell>
          <cell r="D223">
            <v>17903700</v>
          </cell>
          <cell r="F223">
            <v>38937</v>
          </cell>
          <cell r="G223">
            <v>84.31</v>
          </cell>
          <cell r="H223">
            <v>0.78890000000000005</v>
          </cell>
          <cell r="I223">
            <v>788900</v>
          </cell>
          <cell r="O223">
            <v>38937</v>
          </cell>
          <cell r="P223" t="e">
            <v>#NAME?</v>
          </cell>
          <cell r="Q223">
            <v>87.804624036659035</v>
          </cell>
        </row>
        <row r="224">
          <cell r="A224">
            <v>38938</v>
          </cell>
          <cell r="B224">
            <v>9.25</v>
          </cell>
          <cell r="C224">
            <v>19.9254</v>
          </cell>
          <cell r="D224">
            <v>19925400</v>
          </cell>
          <cell r="F224">
            <v>38938</v>
          </cell>
          <cell r="G224">
            <v>83.85</v>
          </cell>
          <cell r="H224">
            <v>0.41610000000000003</v>
          </cell>
          <cell r="I224">
            <v>416100</v>
          </cell>
          <cell r="O224">
            <v>38938</v>
          </cell>
          <cell r="P224" t="e">
            <v>#NAME?</v>
          </cell>
          <cell r="Q224">
            <v>87.325557175588415</v>
          </cell>
        </row>
        <row r="225">
          <cell r="A225">
            <v>38939</v>
          </cell>
          <cell r="B225">
            <v>9.1</v>
          </cell>
          <cell r="C225">
            <v>5.7732000000000001</v>
          </cell>
          <cell r="D225">
            <v>5773200</v>
          </cell>
          <cell r="F225">
            <v>38939</v>
          </cell>
          <cell r="G225">
            <v>85.23</v>
          </cell>
          <cell r="H225">
            <v>2.8637999999999999</v>
          </cell>
          <cell r="I225">
            <v>2863800</v>
          </cell>
          <cell r="O225">
            <v>38939</v>
          </cell>
          <cell r="P225" t="e">
            <v>#NAME?</v>
          </cell>
          <cell r="Q225">
            <v>88.762757758800262</v>
          </cell>
        </row>
        <row r="226">
          <cell r="A226">
            <v>38940</v>
          </cell>
          <cell r="B226">
            <v>9.1999999999999993</v>
          </cell>
          <cell r="C226">
            <v>2.8997000000000002</v>
          </cell>
          <cell r="D226">
            <v>2899700</v>
          </cell>
          <cell r="F226">
            <v>38940</v>
          </cell>
          <cell r="G226">
            <v>88.92</v>
          </cell>
          <cell r="H226">
            <v>3.2383000000000002</v>
          </cell>
          <cell r="I226">
            <v>3238300</v>
          </cell>
          <cell r="O226">
            <v>38940</v>
          </cell>
          <cell r="P226" t="e">
            <v>#NAME?</v>
          </cell>
          <cell r="Q226">
            <v>92.605707144344933</v>
          </cell>
        </row>
        <row r="227">
          <cell r="A227">
            <v>38941</v>
          </cell>
          <cell r="B227">
            <v>9.1999999999999993</v>
          </cell>
          <cell r="C227">
            <v>2.8997000000000002</v>
          </cell>
          <cell r="D227">
            <v>2899700</v>
          </cell>
          <cell r="F227">
            <v>38941</v>
          </cell>
          <cell r="G227">
            <v>88.92</v>
          </cell>
          <cell r="H227">
            <v>3.2383000000000002</v>
          </cell>
          <cell r="I227">
            <v>3238300</v>
          </cell>
          <cell r="O227">
            <v>38941</v>
          </cell>
          <cell r="P227" t="e">
            <v>#NAME?</v>
          </cell>
          <cell r="Q227">
            <v>92.605707144344933</v>
          </cell>
        </row>
        <row r="228">
          <cell r="A228">
            <v>38942</v>
          </cell>
          <cell r="B228">
            <v>9.1999999999999993</v>
          </cell>
          <cell r="C228">
            <v>2.8997000000000002</v>
          </cell>
          <cell r="D228">
            <v>2899700</v>
          </cell>
          <cell r="F228">
            <v>38942</v>
          </cell>
          <cell r="G228">
            <v>88.92</v>
          </cell>
          <cell r="H228">
            <v>3.2383000000000002</v>
          </cell>
          <cell r="I228">
            <v>3238300</v>
          </cell>
          <cell r="O228">
            <v>38942</v>
          </cell>
          <cell r="P228" t="e">
            <v>#NAME?</v>
          </cell>
          <cell r="Q228">
            <v>92.605707144344933</v>
          </cell>
        </row>
        <row r="229">
          <cell r="A229">
            <v>38943</v>
          </cell>
          <cell r="B229">
            <v>9.1999999999999993</v>
          </cell>
          <cell r="C229">
            <v>2.8997000000000002</v>
          </cell>
          <cell r="D229">
            <v>2899700</v>
          </cell>
          <cell r="F229">
            <v>38943</v>
          </cell>
          <cell r="G229">
            <v>88.92</v>
          </cell>
          <cell r="H229">
            <v>3.2383000000000002</v>
          </cell>
          <cell r="I229">
            <v>3238300</v>
          </cell>
          <cell r="O229">
            <v>38943</v>
          </cell>
          <cell r="P229" t="e">
            <v>#NAME?</v>
          </cell>
          <cell r="Q229">
            <v>92.605707144344933</v>
          </cell>
        </row>
        <row r="230">
          <cell r="A230">
            <v>38944</v>
          </cell>
          <cell r="B230">
            <v>8.9</v>
          </cell>
          <cell r="C230">
            <v>10.017799999999999</v>
          </cell>
          <cell r="D230">
            <v>10017800</v>
          </cell>
          <cell r="F230">
            <v>38944</v>
          </cell>
          <cell r="G230">
            <v>86.15</v>
          </cell>
          <cell r="H230">
            <v>2.3317000000000001</v>
          </cell>
          <cell r="I230">
            <v>2331700</v>
          </cell>
          <cell r="O230">
            <v>38944</v>
          </cell>
          <cell r="P230" t="e">
            <v>#NAME?</v>
          </cell>
          <cell r="Q230">
            <v>89.720891480941475</v>
          </cell>
        </row>
        <row r="231">
          <cell r="A231">
            <v>38945</v>
          </cell>
          <cell r="B231">
            <v>8.9499999999999993</v>
          </cell>
          <cell r="C231">
            <v>7.5041000000000002</v>
          </cell>
          <cell r="D231">
            <v>7504100</v>
          </cell>
          <cell r="F231">
            <v>38945</v>
          </cell>
          <cell r="G231">
            <v>85.23</v>
          </cell>
          <cell r="H231">
            <v>3.4167000000000001</v>
          </cell>
          <cell r="I231">
            <v>3416700</v>
          </cell>
          <cell r="O231">
            <v>38945</v>
          </cell>
          <cell r="P231" t="e">
            <v>#NAME?</v>
          </cell>
          <cell r="Q231">
            <v>88.762757758800262</v>
          </cell>
        </row>
        <row r="232">
          <cell r="A232">
            <v>38946</v>
          </cell>
          <cell r="B232">
            <v>8.9499999999999993</v>
          </cell>
          <cell r="C232">
            <v>5.8373999999999997</v>
          </cell>
          <cell r="D232">
            <v>5837400</v>
          </cell>
          <cell r="F232">
            <v>38946</v>
          </cell>
          <cell r="G232">
            <v>82.93</v>
          </cell>
          <cell r="H232">
            <v>2.2075</v>
          </cell>
          <cell r="I232">
            <v>2207500</v>
          </cell>
          <cell r="O232">
            <v>38946</v>
          </cell>
          <cell r="P232" t="e">
            <v>#NAME?</v>
          </cell>
          <cell r="Q232">
            <v>86.367423453447216</v>
          </cell>
        </row>
        <row r="233">
          <cell r="A233">
            <v>38947</v>
          </cell>
          <cell r="B233">
            <v>8.75</v>
          </cell>
          <cell r="C233">
            <v>7.8079999999999998</v>
          </cell>
          <cell r="D233">
            <v>7808000</v>
          </cell>
          <cell r="F233">
            <v>38947</v>
          </cell>
          <cell r="G233">
            <v>83.85</v>
          </cell>
          <cell r="H233">
            <v>0.443</v>
          </cell>
          <cell r="I233">
            <v>443000</v>
          </cell>
          <cell r="O233">
            <v>38947</v>
          </cell>
          <cell r="P233" t="e">
            <v>#NAME?</v>
          </cell>
          <cell r="Q233">
            <v>87.325557175588415</v>
          </cell>
        </row>
        <row r="234">
          <cell r="A234">
            <v>38948</v>
          </cell>
          <cell r="B234">
            <v>8.75</v>
          </cell>
          <cell r="C234">
            <v>7.8079999999999998</v>
          </cell>
          <cell r="D234">
            <v>7808000</v>
          </cell>
          <cell r="F234">
            <v>38948</v>
          </cell>
          <cell r="G234">
            <v>83.85</v>
          </cell>
          <cell r="H234">
            <v>0.443</v>
          </cell>
          <cell r="I234">
            <v>443000</v>
          </cell>
          <cell r="O234">
            <v>38948</v>
          </cell>
          <cell r="P234" t="e">
            <v>#NAME?</v>
          </cell>
          <cell r="Q234">
            <v>87.325557175588415</v>
          </cell>
        </row>
        <row r="235">
          <cell r="A235">
            <v>38949</v>
          </cell>
          <cell r="B235">
            <v>8.75</v>
          </cell>
          <cell r="C235">
            <v>7.8079999999999998</v>
          </cell>
          <cell r="D235">
            <v>7808000</v>
          </cell>
          <cell r="F235">
            <v>38949</v>
          </cell>
          <cell r="G235">
            <v>83.85</v>
          </cell>
          <cell r="H235">
            <v>0.443</v>
          </cell>
          <cell r="I235">
            <v>443000</v>
          </cell>
          <cell r="O235">
            <v>38949</v>
          </cell>
          <cell r="P235" t="e">
            <v>#NAME?</v>
          </cell>
          <cell r="Q235">
            <v>87.325557175588415</v>
          </cell>
        </row>
        <row r="236">
          <cell r="A236">
            <v>38950</v>
          </cell>
          <cell r="B236">
            <v>8.6</v>
          </cell>
          <cell r="C236">
            <v>9.2684999999999995</v>
          </cell>
          <cell r="D236">
            <v>9268500</v>
          </cell>
          <cell r="F236">
            <v>38950</v>
          </cell>
          <cell r="G236">
            <v>85.69</v>
          </cell>
          <cell r="H236">
            <v>1.2282</v>
          </cell>
          <cell r="I236">
            <v>1228200</v>
          </cell>
          <cell r="O236">
            <v>38950</v>
          </cell>
          <cell r="P236" t="e">
            <v>#NAME?</v>
          </cell>
          <cell r="Q236">
            <v>89.241824619870854</v>
          </cell>
        </row>
        <row r="237">
          <cell r="A237">
            <v>38951</v>
          </cell>
          <cell r="B237">
            <v>8.6</v>
          </cell>
          <cell r="C237">
            <v>4.2503000000000002</v>
          </cell>
          <cell r="D237">
            <v>4250300</v>
          </cell>
          <cell r="F237">
            <v>38951</v>
          </cell>
          <cell r="G237">
            <v>85.69</v>
          </cell>
          <cell r="H237">
            <v>0.53739999999999999</v>
          </cell>
          <cell r="I237">
            <v>537400</v>
          </cell>
          <cell r="O237">
            <v>38951</v>
          </cell>
          <cell r="P237" t="e">
            <v>#NAME?</v>
          </cell>
          <cell r="Q237">
            <v>89.241824619870854</v>
          </cell>
        </row>
        <row r="238">
          <cell r="A238">
            <v>38952</v>
          </cell>
          <cell r="B238">
            <v>8.6999999999999993</v>
          </cell>
          <cell r="C238">
            <v>3.7711000000000001</v>
          </cell>
          <cell r="D238">
            <v>3771100</v>
          </cell>
          <cell r="F238">
            <v>38952</v>
          </cell>
          <cell r="G238">
            <v>83.85</v>
          </cell>
          <cell r="H238">
            <v>0.46889999999999998</v>
          </cell>
          <cell r="I238">
            <v>468900</v>
          </cell>
          <cell r="O238">
            <v>38952</v>
          </cell>
          <cell r="P238" t="e">
            <v>#NAME?</v>
          </cell>
          <cell r="Q238">
            <v>87.325557175588415</v>
          </cell>
        </row>
        <row r="239">
          <cell r="A239">
            <v>38953</v>
          </cell>
          <cell r="B239">
            <v>8.85</v>
          </cell>
          <cell r="C239">
            <v>3.4626999999999999</v>
          </cell>
          <cell r="D239">
            <v>3462700</v>
          </cell>
          <cell r="F239">
            <v>38953</v>
          </cell>
          <cell r="G239">
            <v>82.93</v>
          </cell>
          <cell r="H239">
            <v>2.8443000000000001</v>
          </cell>
          <cell r="I239">
            <v>2844300</v>
          </cell>
          <cell r="O239">
            <v>38953</v>
          </cell>
          <cell r="P239" t="e">
            <v>#NAME?</v>
          </cell>
          <cell r="Q239">
            <v>86.367423453447216</v>
          </cell>
        </row>
        <row r="240">
          <cell r="A240">
            <v>38954</v>
          </cell>
          <cell r="B240">
            <v>8.9499999999999993</v>
          </cell>
          <cell r="C240">
            <v>12.546200000000001</v>
          </cell>
          <cell r="D240">
            <v>12546200</v>
          </cell>
          <cell r="F240">
            <v>38954</v>
          </cell>
          <cell r="G240">
            <v>82.45</v>
          </cell>
          <cell r="H240">
            <v>0.58309999999999995</v>
          </cell>
          <cell r="I240">
            <v>583100</v>
          </cell>
          <cell r="O240">
            <v>38954</v>
          </cell>
          <cell r="P240" t="e">
            <v>#NAME?</v>
          </cell>
          <cell r="Q240">
            <v>85.867527598416999</v>
          </cell>
        </row>
        <row r="241">
          <cell r="A241">
            <v>38955</v>
          </cell>
          <cell r="B241">
            <v>8.9499999999999993</v>
          </cell>
          <cell r="C241">
            <v>12.546200000000001</v>
          </cell>
          <cell r="D241">
            <v>12546200</v>
          </cell>
          <cell r="F241">
            <v>38955</v>
          </cell>
          <cell r="G241">
            <v>82.45</v>
          </cell>
          <cell r="H241">
            <v>0.58309999999999995</v>
          </cell>
          <cell r="I241">
            <v>583100</v>
          </cell>
          <cell r="O241">
            <v>38955</v>
          </cell>
          <cell r="P241" t="e">
            <v>#NAME?</v>
          </cell>
          <cell r="Q241">
            <v>85.867527598416999</v>
          </cell>
        </row>
        <row r="242">
          <cell r="A242">
            <v>38956</v>
          </cell>
          <cell r="B242">
            <v>8.9499999999999993</v>
          </cell>
          <cell r="C242">
            <v>12.546200000000001</v>
          </cell>
          <cell r="D242">
            <v>12546200</v>
          </cell>
          <cell r="F242">
            <v>38956</v>
          </cell>
          <cell r="G242">
            <v>82.45</v>
          </cell>
          <cell r="H242">
            <v>0.58309999999999995</v>
          </cell>
          <cell r="I242">
            <v>583100</v>
          </cell>
          <cell r="O242">
            <v>38956</v>
          </cell>
          <cell r="P242" t="e">
            <v>#NAME?</v>
          </cell>
          <cell r="Q242">
            <v>85.867527598416999</v>
          </cell>
        </row>
        <row r="243">
          <cell r="A243">
            <v>38957</v>
          </cell>
          <cell r="B243">
            <v>9.0500000000000007</v>
          </cell>
          <cell r="C243">
            <v>8.7134999999999998</v>
          </cell>
          <cell r="D243">
            <v>8713500</v>
          </cell>
          <cell r="F243">
            <v>38957</v>
          </cell>
          <cell r="G243">
            <v>81.97</v>
          </cell>
          <cell r="H243">
            <v>1.5182</v>
          </cell>
          <cell r="I243">
            <v>1518200</v>
          </cell>
          <cell r="O243">
            <v>38957</v>
          </cell>
          <cell r="P243" t="e">
            <v>#NAME?</v>
          </cell>
          <cell r="Q243">
            <v>85.367631743386795</v>
          </cell>
        </row>
        <row r="244">
          <cell r="A244">
            <v>38958</v>
          </cell>
          <cell r="B244">
            <v>8.9499999999999993</v>
          </cell>
          <cell r="C244">
            <v>11.1684</v>
          </cell>
          <cell r="D244">
            <v>11168400</v>
          </cell>
          <cell r="F244">
            <v>38958</v>
          </cell>
          <cell r="G244">
            <v>82.45</v>
          </cell>
          <cell r="H244">
            <v>0.76970000000000005</v>
          </cell>
          <cell r="I244">
            <v>769700</v>
          </cell>
          <cell r="O244">
            <v>38958</v>
          </cell>
          <cell r="P244" t="e">
            <v>#NAME?</v>
          </cell>
          <cell r="Q244">
            <v>85.867527598416999</v>
          </cell>
        </row>
        <row r="245">
          <cell r="A245">
            <v>38959</v>
          </cell>
          <cell r="B245">
            <v>9</v>
          </cell>
          <cell r="C245">
            <v>1.3010999999999999</v>
          </cell>
          <cell r="D245">
            <v>1301100</v>
          </cell>
          <cell r="F245">
            <v>38959</v>
          </cell>
          <cell r="G245">
            <v>83.88</v>
          </cell>
          <cell r="H245">
            <v>0.41639999999999999</v>
          </cell>
          <cell r="I245">
            <v>416400</v>
          </cell>
          <cell r="O245">
            <v>38959</v>
          </cell>
          <cell r="P245" t="e">
            <v>#NAME?</v>
          </cell>
          <cell r="Q245">
            <v>87.356800666527803</v>
          </cell>
        </row>
        <row r="246">
          <cell r="A246">
            <v>38960</v>
          </cell>
          <cell r="B246">
            <v>9.0500000000000007</v>
          </cell>
          <cell r="C246">
            <v>3.3469000000000002</v>
          </cell>
          <cell r="D246">
            <v>3346900</v>
          </cell>
          <cell r="F246">
            <v>38960</v>
          </cell>
          <cell r="G246">
            <v>85.31</v>
          </cell>
          <cell r="H246">
            <v>0.77649999999999997</v>
          </cell>
          <cell r="I246">
            <v>776500</v>
          </cell>
          <cell r="O246">
            <v>38960</v>
          </cell>
          <cell r="P246" t="e">
            <v>#NAME?</v>
          </cell>
          <cell r="Q246">
            <v>88.846073734638622</v>
          </cell>
        </row>
        <row r="247">
          <cell r="A247">
            <v>38961</v>
          </cell>
          <cell r="B247">
            <v>9.25</v>
          </cell>
          <cell r="C247">
            <v>14.1547</v>
          </cell>
          <cell r="D247">
            <v>14154700</v>
          </cell>
          <cell r="F247">
            <v>38961</v>
          </cell>
          <cell r="G247">
            <v>85.79</v>
          </cell>
          <cell r="H247">
            <v>1.9577</v>
          </cell>
          <cell r="I247">
            <v>1957700</v>
          </cell>
          <cell r="O247">
            <v>38961</v>
          </cell>
          <cell r="P247" t="e">
            <v>#NAME?</v>
          </cell>
          <cell r="Q247">
            <v>89.345969589668826</v>
          </cell>
        </row>
        <row r="248">
          <cell r="A248">
            <v>38962</v>
          </cell>
          <cell r="B248">
            <v>9.25</v>
          </cell>
          <cell r="C248">
            <v>14.1547</v>
          </cell>
          <cell r="D248">
            <v>14154700</v>
          </cell>
          <cell r="F248">
            <v>38962</v>
          </cell>
          <cell r="G248">
            <v>85.79</v>
          </cell>
          <cell r="H248">
            <v>1.9577</v>
          </cell>
          <cell r="I248">
            <v>1957700</v>
          </cell>
          <cell r="O248">
            <v>38962</v>
          </cell>
          <cell r="P248" t="e">
            <v>#NAME?</v>
          </cell>
          <cell r="Q248">
            <v>89.345969589668826</v>
          </cell>
        </row>
        <row r="249">
          <cell r="A249">
            <v>38963</v>
          </cell>
          <cell r="B249">
            <v>9.25</v>
          </cell>
          <cell r="C249">
            <v>14.1547</v>
          </cell>
          <cell r="D249">
            <v>14154700</v>
          </cell>
          <cell r="F249">
            <v>38963</v>
          </cell>
          <cell r="G249">
            <v>85.79</v>
          </cell>
          <cell r="H249">
            <v>1.9577</v>
          </cell>
          <cell r="I249">
            <v>1957700</v>
          </cell>
          <cell r="O249">
            <v>38963</v>
          </cell>
          <cell r="P249" t="e">
            <v>#NAME?</v>
          </cell>
          <cell r="Q249">
            <v>89.345969589668826</v>
          </cell>
        </row>
        <row r="250">
          <cell r="A250">
            <v>38964</v>
          </cell>
          <cell r="B250">
            <v>9.5</v>
          </cell>
          <cell r="C250">
            <v>6.0537000000000001</v>
          </cell>
          <cell r="D250">
            <v>6053700</v>
          </cell>
          <cell r="F250">
            <v>38964</v>
          </cell>
          <cell r="G250">
            <v>88.65</v>
          </cell>
          <cell r="H250">
            <v>1.9020999999999999</v>
          </cell>
          <cell r="I250">
            <v>1902100</v>
          </cell>
          <cell r="O250">
            <v>38964</v>
          </cell>
          <cell r="P250" t="e">
            <v>#NAME?</v>
          </cell>
          <cell r="Q250">
            <v>92.32451572589045</v>
          </cell>
        </row>
        <row r="251">
          <cell r="A251">
            <v>38965</v>
          </cell>
          <cell r="B251">
            <v>9.4499999999999993</v>
          </cell>
          <cell r="C251">
            <v>7.3525</v>
          </cell>
          <cell r="D251">
            <v>7352500</v>
          </cell>
          <cell r="F251">
            <v>38965</v>
          </cell>
          <cell r="G251">
            <v>88.17</v>
          </cell>
          <cell r="H251">
            <v>0.73980000000000001</v>
          </cell>
          <cell r="I251">
            <v>739800</v>
          </cell>
          <cell r="O251">
            <v>38965</v>
          </cell>
          <cell r="P251" t="e">
            <v>#NAME?</v>
          </cell>
          <cell r="Q251">
            <v>91.824619870860246</v>
          </cell>
        </row>
        <row r="252">
          <cell r="A252">
            <v>38966</v>
          </cell>
          <cell r="B252">
            <v>9.3000000000000007</v>
          </cell>
          <cell r="C252">
            <v>3.3913000000000002</v>
          </cell>
          <cell r="D252">
            <v>3391300</v>
          </cell>
          <cell r="F252">
            <v>38966</v>
          </cell>
          <cell r="G252">
            <v>88.17</v>
          </cell>
          <cell r="H252">
            <v>0.50749999999999995</v>
          </cell>
          <cell r="I252">
            <v>507500</v>
          </cell>
          <cell r="O252">
            <v>38966</v>
          </cell>
          <cell r="P252" t="e">
            <v>#NAME?</v>
          </cell>
          <cell r="Q252">
            <v>91.824619870860246</v>
          </cell>
        </row>
        <row r="253">
          <cell r="A253">
            <v>38967</v>
          </cell>
          <cell r="B253">
            <v>9.0500000000000007</v>
          </cell>
          <cell r="C253">
            <v>17.997599999999998</v>
          </cell>
          <cell r="D253">
            <v>17997600</v>
          </cell>
          <cell r="F253">
            <v>38967</v>
          </cell>
          <cell r="G253">
            <v>88.17</v>
          </cell>
          <cell r="H253">
            <v>2.0926</v>
          </cell>
          <cell r="I253">
            <v>2092600</v>
          </cell>
          <cell r="O253">
            <v>38967</v>
          </cell>
          <cell r="P253" t="e">
            <v>#NAME?</v>
          </cell>
          <cell r="Q253">
            <v>91.824619870860246</v>
          </cell>
        </row>
        <row r="254">
          <cell r="A254">
            <v>38968</v>
          </cell>
          <cell r="B254">
            <v>9.1999999999999993</v>
          </cell>
          <cell r="C254">
            <v>4.0103</v>
          </cell>
          <cell r="D254">
            <v>4010300</v>
          </cell>
          <cell r="F254">
            <v>38968</v>
          </cell>
          <cell r="G254">
            <v>88.17</v>
          </cell>
          <cell r="H254">
            <v>1.6573</v>
          </cell>
          <cell r="I254">
            <v>1657300</v>
          </cell>
          <cell r="O254">
            <v>38968</v>
          </cell>
          <cell r="P254" t="e">
            <v>#NAME?</v>
          </cell>
          <cell r="Q254">
            <v>91.824619870860246</v>
          </cell>
        </row>
        <row r="255">
          <cell r="A255">
            <v>38969</v>
          </cell>
          <cell r="B255">
            <v>9.1999999999999993</v>
          </cell>
          <cell r="C255">
            <v>4.0103</v>
          </cell>
          <cell r="D255">
            <v>4010300</v>
          </cell>
          <cell r="F255">
            <v>38969</v>
          </cell>
          <cell r="G255">
            <v>88.17</v>
          </cell>
          <cell r="H255">
            <v>1.6573</v>
          </cell>
          <cell r="I255">
            <v>1657300</v>
          </cell>
          <cell r="O255">
            <v>38969</v>
          </cell>
          <cell r="P255" t="e">
            <v>#NAME?</v>
          </cell>
          <cell r="Q255">
            <v>91.824619870860246</v>
          </cell>
        </row>
        <row r="256">
          <cell r="A256">
            <v>38970</v>
          </cell>
          <cell r="B256">
            <v>9.1999999999999993</v>
          </cell>
          <cell r="C256">
            <v>4.0103</v>
          </cell>
          <cell r="D256">
            <v>4010300</v>
          </cell>
          <cell r="F256">
            <v>38970</v>
          </cell>
          <cell r="G256">
            <v>88.17</v>
          </cell>
          <cell r="H256">
            <v>1.6573</v>
          </cell>
          <cell r="I256">
            <v>1657300</v>
          </cell>
          <cell r="O256">
            <v>38970</v>
          </cell>
          <cell r="P256" t="e">
            <v>#NAME?</v>
          </cell>
          <cell r="Q256">
            <v>91.824619870860246</v>
          </cell>
        </row>
        <row r="257">
          <cell r="A257">
            <v>38971</v>
          </cell>
          <cell r="B257">
            <v>9.0500000000000007</v>
          </cell>
          <cell r="C257">
            <v>1.8375999999999999</v>
          </cell>
          <cell r="D257">
            <v>1837600</v>
          </cell>
          <cell r="F257">
            <v>38971</v>
          </cell>
          <cell r="G257">
            <v>87.22</v>
          </cell>
          <cell r="H257">
            <v>0.78100000000000003</v>
          </cell>
          <cell r="I257">
            <v>781000</v>
          </cell>
          <cell r="O257">
            <v>38971</v>
          </cell>
          <cell r="P257" t="e">
            <v>#NAME?</v>
          </cell>
          <cell r="Q257">
            <v>90.835242657779631</v>
          </cell>
        </row>
        <row r="258">
          <cell r="A258">
            <v>38972</v>
          </cell>
          <cell r="B258">
            <v>9.1999999999999993</v>
          </cell>
          <cell r="C258">
            <v>3.4733999999999998</v>
          </cell>
          <cell r="D258">
            <v>3473400</v>
          </cell>
          <cell r="F258">
            <v>38972</v>
          </cell>
          <cell r="G258">
            <v>88.17</v>
          </cell>
          <cell r="H258">
            <v>0.8669</v>
          </cell>
          <cell r="I258">
            <v>866900</v>
          </cell>
          <cell r="O258">
            <v>38972</v>
          </cell>
          <cell r="P258" t="e">
            <v>#NAME?</v>
          </cell>
          <cell r="Q258">
            <v>91.824619870860246</v>
          </cell>
        </row>
        <row r="259">
          <cell r="A259">
            <v>38973</v>
          </cell>
          <cell r="B259">
            <v>9.65</v>
          </cell>
          <cell r="C259">
            <v>23.5974</v>
          </cell>
          <cell r="D259">
            <v>23597400</v>
          </cell>
          <cell r="F259">
            <v>38973</v>
          </cell>
          <cell r="G259">
            <v>90.08</v>
          </cell>
          <cell r="H259">
            <v>4.0728</v>
          </cell>
          <cell r="I259">
            <v>4072800</v>
          </cell>
          <cell r="O259">
            <v>38973</v>
          </cell>
          <cell r="P259" t="e">
            <v>#NAME?</v>
          </cell>
          <cell r="Q259">
            <v>93.813788794001255</v>
          </cell>
        </row>
        <row r="260">
          <cell r="A260">
            <v>38974</v>
          </cell>
          <cell r="B260">
            <v>9.9</v>
          </cell>
          <cell r="C260">
            <v>15.9612</v>
          </cell>
          <cell r="D260">
            <v>15961200</v>
          </cell>
          <cell r="F260">
            <v>38974</v>
          </cell>
          <cell r="G260">
            <v>90.08</v>
          </cell>
          <cell r="H260">
            <v>1.6923999999999999</v>
          </cell>
          <cell r="I260">
            <v>1692400</v>
          </cell>
          <cell r="O260">
            <v>38974</v>
          </cell>
          <cell r="P260" t="e">
            <v>#NAME?</v>
          </cell>
          <cell r="Q260">
            <v>93.813788794001255</v>
          </cell>
        </row>
        <row r="261">
          <cell r="A261">
            <v>38975</v>
          </cell>
          <cell r="B261">
            <v>9.9499999999999993</v>
          </cell>
          <cell r="C261">
            <v>30.355</v>
          </cell>
          <cell r="D261">
            <v>30355000</v>
          </cell>
          <cell r="F261">
            <v>38975</v>
          </cell>
          <cell r="G261">
            <v>90.55</v>
          </cell>
          <cell r="H261">
            <v>0.87770000000000004</v>
          </cell>
          <cell r="I261">
            <v>877700</v>
          </cell>
          <cell r="O261">
            <v>38975</v>
          </cell>
          <cell r="P261" t="e">
            <v>#NAME?</v>
          </cell>
          <cell r="Q261">
            <v>94.303270152051653</v>
          </cell>
        </row>
        <row r="262">
          <cell r="A262">
            <v>38976</v>
          </cell>
          <cell r="B262">
            <v>9.9499999999999993</v>
          </cell>
          <cell r="C262">
            <v>30.355</v>
          </cell>
          <cell r="D262">
            <v>30355000</v>
          </cell>
          <cell r="F262">
            <v>38976</v>
          </cell>
          <cell r="G262">
            <v>90.55</v>
          </cell>
          <cell r="H262">
            <v>0.87770000000000004</v>
          </cell>
          <cell r="I262">
            <v>877700</v>
          </cell>
          <cell r="O262">
            <v>38976</v>
          </cell>
          <cell r="P262" t="e">
            <v>#NAME?</v>
          </cell>
          <cell r="Q262">
            <v>94.303270152051653</v>
          </cell>
        </row>
        <row r="263">
          <cell r="A263">
            <v>38977</v>
          </cell>
          <cell r="B263">
            <v>9.9499999999999993</v>
          </cell>
          <cell r="C263">
            <v>30.355</v>
          </cell>
          <cell r="D263">
            <v>30355000</v>
          </cell>
          <cell r="F263">
            <v>38977</v>
          </cell>
          <cell r="G263">
            <v>90.55</v>
          </cell>
          <cell r="H263">
            <v>0.87770000000000004</v>
          </cell>
          <cell r="I263">
            <v>877700</v>
          </cell>
          <cell r="O263">
            <v>38977</v>
          </cell>
          <cell r="P263" t="e">
            <v>#NAME?</v>
          </cell>
          <cell r="Q263">
            <v>94.303270152051653</v>
          </cell>
        </row>
        <row r="264">
          <cell r="A264">
            <v>38978</v>
          </cell>
          <cell r="B264">
            <v>10.1</v>
          </cell>
          <cell r="C264">
            <v>24.685099999999998</v>
          </cell>
          <cell r="D264">
            <v>24685100</v>
          </cell>
          <cell r="F264">
            <v>38978</v>
          </cell>
          <cell r="G264">
            <v>90.55</v>
          </cell>
          <cell r="H264">
            <v>1.9956</v>
          </cell>
          <cell r="I264">
            <v>1995600</v>
          </cell>
          <cell r="O264">
            <v>38978</v>
          </cell>
          <cell r="P264" t="e">
            <v>#NAME?</v>
          </cell>
          <cell r="Q264">
            <v>94.303270152051653</v>
          </cell>
        </row>
        <row r="265">
          <cell r="A265">
            <v>38979</v>
          </cell>
          <cell r="B265">
            <v>10.5</v>
          </cell>
          <cell r="C265">
            <v>20.551600000000001</v>
          </cell>
          <cell r="D265">
            <v>20551600</v>
          </cell>
          <cell r="F265">
            <v>38979</v>
          </cell>
          <cell r="G265">
            <v>88.65</v>
          </cell>
          <cell r="H265">
            <v>0.48959999999999998</v>
          </cell>
          <cell r="I265">
            <v>489600</v>
          </cell>
          <cell r="O265">
            <v>38979</v>
          </cell>
          <cell r="P265" t="e">
            <v>#NAME?</v>
          </cell>
          <cell r="Q265">
            <v>92.32451572589045</v>
          </cell>
        </row>
        <row r="266">
          <cell r="A266">
            <v>38980</v>
          </cell>
          <cell r="B266">
            <v>10.5</v>
          </cell>
          <cell r="C266">
            <v>20.551600000000001</v>
          </cell>
          <cell r="D266">
            <v>20551600</v>
          </cell>
          <cell r="F266">
            <v>38980</v>
          </cell>
          <cell r="G266">
            <v>88.65</v>
          </cell>
          <cell r="H266">
            <v>0.48959999999999998</v>
          </cell>
          <cell r="I266">
            <v>489600</v>
          </cell>
          <cell r="O266">
            <v>38980</v>
          </cell>
          <cell r="P266" t="e">
            <v>#NAME?</v>
          </cell>
          <cell r="Q266">
            <v>92.32451572589045</v>
          </cell>
        </row>
        <row r="267">
          <cell r="A267">
            <v>38981</v>
          </cell>
          <cell r="B267">
            <v>10.1</v>
          </cell>
          <cell r="C267">
            <v>42.3994</v>
          </cell>
          <cell r="D267">
            <v>42399400</v>
          </cell>
          <cell r="F267">
            <v>38981</v>
          </cell>
          <cell r="G267">
            <v>86.26</v>
          </cell>
          <cell r="H267">
            <v>11.8645</v>
          </cell>
          <cell r="I267">
            <v>11864500</v>
          </cell>
          <cell r="O267">
            <v>38981</v>
          </cell>
          <cell r="P267" t="e">
            <v>#NAME?</v>
          </cell>
          <cell r="Q267">
            <v>89.835450947719238</v>
          </cell>
        </row>
        <row r="268">
          <cell r="A268">
            <v>38982</v>
          </cell>
          <cell r="B268">
            <v>9.5</v>
          </cell>
          <cell r="C268">
            <v>24.456700000000001</v>
          </cell>
          <cell r="D268">
            <v>24456700</v>
          </cell>
          <cell r="F268">
            <v>38982</v>
          </cell>
          <cell r="G268">
            <v>84.83</v>
          </cell>
          <cell r="H268">
            <v>6.0110999999999999</v>
          </cell>
          <cell r="I268">
            <v>6011100</v>
          </cell>
          <cell r="O268">
            <v>38982</v>
          </cell>
          <cell r="P268" t="e">
            <v>#NAME?</v>
          </cell>
          <cell r="Q268">
            <v>88.346177879608405</v>
          </cell>
        </row>
        <row r="269">
          <cell r="A269">
            <v>38983</v>
          </cell>
          <cell r="B269">
            <v>9.5</v>
          </cell>
          <cell r="C269">
            <v>24.456700000000001</v>
          </cell>
          <cell r="D269">
            <v>24456700</v>
          </cell>
          <cell r="F269">
            <v>38983</v>
          </cell>
          <cell r="G269">
            <v>84.83</v>
          </cell>
          <cell r="H269">
            <v>6.0110999999999999</v>
          </cell>
          <cell r="I269">
            <v>6011100</v>
          </cell>
          <cell r="O269">
            <v>38983</v>
          </cell>
          <cell r="P269" t="e">
            <v>#NAME?</v>
          </cell>
          <cell r="Q269">
            <v>88.346177879608405</v>
          </cell>
        </row>
        <row r="270">
          <cell r="A270">
            <v>38984</v>
          </cell>
          <cell r="B270">
            <v>9.5</v>
          </cell>
          <cell r="C270">
            <v>24.456700000000001</v>
          </cell>
          <cell r="D270">
            <v>24456700</v>
          </cell>
          <cell r="F270">
            <v>38984</v>
          </cell>
          <cell r="G270">
            <v>84.83</v>
          </cell>
          <cell r="H270">
            <v>6.0110999999999999</v>
          </cell>
          <cell r="I270">
            <v>6011100</v>
          </cell>
          <cell r="O270">
            <v>38984</v>
          </cell>
          <cell r="P270" t="e">
            <v>#NAME?</v>
          </cell>
          <cell r="Q270">
            <v>88.346177879608405</v>
          </cell>
        </row>
        <row r="271">
          <cell r="A271">
            <v>38985</v>
          </cell>
          <cell r="B271">
            <v>9.75</v>
          </cell>
          <cell r="C271">
            <v>3.3006000000000002</v>
          </cell>
          <cell r="D271">
            <v>3300600</v>
          </cell>
          <cell r="F271">
            <v>38985</v>
          </cell>
          <cell r="G271">
            <v>87.69</v>
          </cell>
          <cell r="H271">
            <v>2.7782</v>
          </cell>
          <cell r="I271">
            <v>2778200</v>
          </cell>
          <cell r="O271">
            <v>38985</v>
          </cell>
          <cell r="P271" t="e">
            <v>#NAME?</v>
          </cell>
          <cell r="Q271">
            <v>91.324724015830043</v>
          </cell>
        </row>
        <row r="272">
          <cell r="A272">
            <v>38986</v>
          </cell>
          <cell r="B272">
            <v>9.6999999999999993</v>
          </cell>
          <cell r="C272">
            <v>3.508</v>
          </cell>
          <cell r="D272">
            <v>3508000</v>
          </cell>
          <cell r="F272">
            <v>38986</v>
          </cell>
          <cell r="G272">
            <v>86.74</v>
          </cell>
          <cell r="H272">
            <v>0.87519999999999998</v>
          </cell>
          <cell r="I272">
            <v>875200</v>
          </cell>
          <cell r="O272">
            <v>38986</v>
          </cell>
          <cell r="P272" t="e">
            <v>#NAME?</v>
          </cell>
          <cell r="Q272">
            <v>90.335346802749427</v>
          </cell>
        </row>
        <row r="273">
          <cell r="A273">
            <v>38987</v>
          </cell>
          <cell r="B273">
            <v>9.5500000000000007</v>
          </cell>
          <cell r="C273">
            <v>4.3228</v>
          </cell>
          <cell r="D273">
            <v>4322800</v>
          </cell>
          <cell r="F273">
            <v>38987</v>
          </cell>
          <cell r="G273">
            <v>85.79</v>
          </cell>
          <cell r="H273">
            <v>1.4038999999999999</v>
          </cell>
          <cell r="I273">
            <v>1403900</v>
          </cell>
          <cell r="O273">
            <v>38987</v>
          </cell>
          <cell r="P273" t="e">
            <v>#NAME?</v>
          </cell>
          <cell r="Q273">
            <v>89.345969589668826</v>
          </cell>
        </row>
        <row r="274">
          <cell r="A274">
            <v>38988</v>
          </cell>
          <cell r="B274">
            <v>9.5500000000000007</v>
          </cell>
          <cell r="C274">
            <v>15.3416</v>
          </cell>
          <cell r="D274">
            <v>15341600</v>
          </cell>
          <cell r="F274">
            <v>38988</v>
          </cell>
          <cell r="G274">
            <v>85.79</v>
          </cell>
          <cell r="H274">
            <v>1.4661999999999999</v>
          </cell>
          <cell r="I274">
            <v>1466200</v>
          </cell>
          <cell r="O274">
            <v>38988</v>
          </cell>
          <cell r="P274" t="e">
            <v>#NAME?</v>
          </cell>
          <cell r="Q274">
            <v>89.345969589668826</v>
          </cell>
        </row>
        <row r="275">
          <cell r="A275">
            <v>38989</v>
          </cell>
          <cell r="B275">
            <v>9.4</v>
          </cell>
          <cell r="C275">
            <v>4.5629</v>
          </cell>
          <cell r="D275">
            <v>4562900</v>
          </cell>
          <cell r="F275">
            <v>38989</v>
          </cell>
          <cell r="G275">
            <v>85.79</v>
          </cell>
          <cell r="H275">
            <v>2.2023999999999999</v>
          </cell>
          <cell r="I275">
            <v>2202400</v>
          </cell>
          <cell r="O275">
            <v>38989</v>
          </cell>
          <cell r="P275" t="e">
            <v>#NAME?</v>
          </cell>
          <cell r="Q275">
            <v>89.345969589668826</v>
          </cell>
        </row>
        <row r="276">
          <cell r="A276">
            <v>38990</v>
          </cell>
          <cell r="B276">
            <v>9.4</v>
          </cell>
          <cell r="C276">
            <v>4.5629</v>
          </cell>
          <cell r="D276">
            <v>4562900</v>
          </cell>
          <cell r="F276">
            <v>38990</v>
          </cell>
          <cell r="G276">
            <v>85.79</v>
          </cell>
          <cell r="H276">
            <v>2.2023999999999999</v>
          </cell>
          <cell r="I276">
            <v>2202400</v>
          </cell>
          <cell r="O276">
            <v>38990</v>
          </cell>
          <cell r="P276" t="e">
            <v>#NAME?</v>
          </cell>
          <cell r="Q276">
            <v>89.345969589668826</v>
          </cell>
        </row>
        <row r="277">
          <cell r="A277">
            <v>38991</v>
          </cell>
          <cell r="B277">
            <v>9.4</v>
          </cell>
          <cell r="C277">
            <v>4.5629</v>
          </cell>
          <cell r="D277">
            <v>4562900</v>
          </cell>
          <cell r="F277">
            <v>38991</v>
          </cell>
          <cell r="G277">
            <v>85.79</v>
          </cell>
          <cell r="H277">
            <v>2.2023999999999999</v>
          </cell>
          <cell r="I277">
            <v>2202400</v>
          </cell>
          <cell r="O277">
            <v>38991</v>
          </cell>
          <cell r="P277" t="e">
            <v>#NAME?</v>
          </cell>
          <cell r="Q277">
            <v>89.345969589668826</v>
          </cell>
        </row>
        <row r="278">
          <cell r="A278">
            <v>38992</v>
          </cell>
          <cell r="B278">
            <v>8.9</v>
          </cell>
          <cell r="C278">
            <v>11.5037</v>
          </cell>
          <cell r="D278">
            <v>11503700</v>
          </cell>
          <cell r="F278">
            <v>38992</v>
          </cell>
          <cell r="G278">
            <v>83.88</v>
          </cell>
          <cell r="H278">
            <v>2.1608999999999998</v>
          </cell>
          <cell r="I278">
            <v>2160900</v>
          </cell>
          <cell r="O278">
            <v>38992</v>
          </cell>
          <cell r="P278" t="e">
            <v>#NAME?</v>
          </cell>
          <cell r="Q278">
            <v>87.356800666527803</v>
          </cell>
        </row>
        <row r="279">
          <cell r="A279">
            <v>38993</v>
          </cell>
          <cell r="B279">
            <v>9.0500000000000007</v>
          </cell>
          <cell r="C279">
            <v>7.3529999999999998</v>
          </cell>
          <cell r="D279">
            <v>7353000</v>
          </cell>
          <cell r="F279">
            <v>38993</v>
          </cell>
          <cell r="G279">
            <v>82.93</v>
          </cell>
          <cell r="H279">
            <v>2.0306000000000002</v>
          </cell>
          <cell r="I279">
            <v>2030600</v>
          </cell>
          <cell r="O279">
            <v>38993</v>
          </cell>
          <cell r="P279" t="e">
            <v>#NAME?</v>
          </cell>
          <cell r="Q279">
            <v>86.367423453447216</v>
          </cell>
        </row>
        <row r="280">
          <cell r="A280">
            <v>38994</v>
          </cell>
          <cell r="B280">
            <v>8.8000000000000007</v>
          </cell>
          <cell r="C280">
            <v>18.450099999999999</v>
          </cell>
          <cell r="D280">
            <v>18450100</v>
          </cell>
          <cell r="F280">
            <v>38994</v>
          </cell>
          <cell r="G280">
            <v>84.36</v>
          </cell>
          <cell r="H280">
            <v>1.2877000000000001</v>
          </cell>
          <cell r="I280">
            <v>1287700</v>
          </cell>
          <cell r="O280">
            <v>38994</v>
          </cell>
          <cell r="P280" t="e">
            <v>#NAME?</v>
          </cell>
          <cell r="Q280">
            <v>87.856696521558007</v>
          </cell>
        </row>
        <row r="281">
          <cell r="A281">
            <v>38995</v>
          </cell>
          <cell r="B281">
            <v>9.0500000000000007</v>
          </cell>
          <cell r="C281">
            <v>27.660900000000002</v>
          </cell>
          <cell r="D281">
            <v>27660900</v>
          </cell>
          <cell r="F281">
            <v>38995</v>
          </cell>
          <cell r="G281">
            <v>83.4</v>
          </cell>
          <cell r="H281">
            <v>1.6136999999999999</v>
          </cell>
          <cell r="I281">
            <v>1613700</v>
          </cell>
          <cell r="O281">
            <v>38995</v>
          </cell>
          <cell r="P281" t="e">
            <v>#NAME?</v>
          </cell>
          <cell r="Q281">
            <v>86.856904811497614</v>
          </cell>
        </row>
        <row r="282">
          <cell r="A282">
            <v>38996</v>
          </cell>
          <cell r="B282">
            <v>9.0500000000000007</v>
          </cell>
          <cell r="C282">
            <v>11.457800000000001</v>
          </cell>
          <cell r="D282">
            <v>11457800</v>
          </cell>
          <cell r="F282">
            <v>38996</v>
          </cell>
          <cell r="G282">
            <v>81.5</v>
          </cell>
          <cell r="H282">
            <v>1.2124999999999999</v>
          </cell>
          <cell r="I282">
            <v>1212500</v>
          </cell>
          <cell r="O282">
            <v>38996</v>
          </cell>
          <cell r="P282" t="e">
            <v>#NAME?</v>
          </cell>
          <cell r="Q282">
            <v>84.878150385336397</v>
          </cell>
        </row>
        <row r="283">
          <cell r="A283">
            <v>38997</v>
          </cell>
          <cell r="B283">
            <v>9.0500000000000007</v>
          </cell>
          <cell r="C283">
            <v>11.457800000000001</v>
          </cell>
          <cell r="D283">
            <v>11457800</v>
          </cell>
          <cell r="F283">
            <v>38997</v>
          </cell>
          <cell r="G283">
            <v>81.5</v>
          </cell>
          <cell r="H283">
            <v>1.2124999999999999</v>
          </cell>
          <cell r="I283">
            <v>1212500</v>
          </cell>
          <cell r="O283">
            <v>38997</v>
          </cell>
          <cell r="P283" t="e">
            <v>#NAME?</v>
          </cell>
          <cell r="Q283">
            <v>84.878150385336397</v>
          </cell>
        </row>
        <row r="284">
          <cell r="A284">
            <v>38998</v>
          </cell>
          <cell r="B284">
            <v>9.0500000000000007</v>
          </cell>
          <cell r="C284">
            <v>11.457800000000001</v>
          </cell>
          <cell r="D284">
            <v>11457800</v>
          </cell>
          <cell r="F284">
            <v>38998</v>
          </cell>
          <cell r="G284">
            <v>81.5</v>
          </cell>
          <cell r="H284">
            <v>1.2124999999999999</v>
          </cell>
          <cell r="I284">
            <v>1212500</v>
          </cell>
          <cell r="O284">
            <v>38998</v>
          </cell>
          <cell r="P284" t="e">
            <v>#NAME?</v>
          </cell>
          <cell r="Q284">
            <v>84.878150385336397</v>
          </cell>
        </row>
        <row r="285">
          <cell r="A285">
            <v>38999</v>
          </cell>
          <cell r="B285">
            <v>9</v>
          </cell>
          <cell r="C285">
            <v>5.2507000000000001</v>
          </cell>
          <cell r="D285">
            <v>5250700</v>
          </cell>
          <cell r="F285">
            <v>38999</v>
          </cell>
          <cell r="G285">
            <v>78.64</v>
          </cell>
          <cell r="H285">
            <v>2.1429999999999998</v>
          </cell>
          <cell r="I285">
            <v>2143000</v>
          </cell>
          <cell r="O285">
            <v>38999</v>
          </cell>
          <cell r="P285" t="e">
            <v>#NAME?</v>
          </cell>
          <cell r="Q285">
            <v>81.899604249114773</v>
          </cell>
        </row>
        <row r="286">
          <cell r="A286">
            <v>39000</v>
          </cell>
          <cell r="B286">
            <v>9.15</v>
          </cell>
          <cell r="C286">
            <v>13.608499999999999</v>
          </cell>
          <cell r="D286">
            <v>13608500</v>
          </cell>
          <cell r="F286">
            <v>39000</v>
          </cell>
          <cell r="G286">
            <v>82.45</v>
          </cell>
          <cell r="H286">
            <v>1.6057999999999999</v>
          </cell>
          <cell r="I286">
            <v>1605800</v>
          </cell>
          <cell r="O286">
            <v>39000</v>
          </cell>
          <cell r="P286" t="e">
            <v>#NAME?</v>
          </cell>
          <cell r="Q286">
            <v>85.867527598416999</v>
          </cell>
        </row>
        <row r="287">
          <cell r="A287">
            <v>39001</v>
          </cell>
          <cell r="B287">
            <v>9.1999999999999993</v>
          </cell>
          <cell r="C287">
            <v>13.926299999999999</v>
          </cell>
          <cell r="D287">
            <v>13926300</v>
          </cell>
          <cell r="F287">
            <v>39001</v>
          </cell>
          <cell r="G287">
            <v>81.5</v>
          </cell>
          <cell r="H287">
            <v>2.2660999999999998</v>
          </cell>
          <cell r="I287">
            <v>2266100</v>
          </cell>
          <cell r="O287">
            <v>39001</v>
          </cell>
          <cell r="P287" t="e">
            <v>#NAME?</v>
          </cell>
          <cell r="Q287">
            <v>84.878150385336397</v>
          </cell>
        </row>
        <row r="288">
          <cell r="A288">
            <v>39002</v>
          </cell>
          <cell r="B288">
            <v>9.5</v>
          </cell>
          <cell r="C288">
            <v>14.1503</v>
          </cell>
          <cell r="D288">
            <v>14150300</v>
          </cell>
          <cell r="F288">
            <v>39002</v>
          </cell>
          <cell r="G288">
            <v>88.17</v>
          </cell>
          <cell r="H288">
            <v>4.3311000000000002</v>
          </cell>
          <cell r="I288">
            <v>4331100</v>
          </cell>
          <cell r="O288">
            <v>39002</v>
          </cell>
          <cell r="P288" t="e">
            <v>#NAME?</v>
          </cell>
          <cell r="Q288">
            <v>91.824619870860246</v>
          </cell>
        </row>
        <row r="289">
          <cell r="A289">
            <v>39003</v>
          </cell>
          <cell r="B289">
            <v>9.25</v>
          </cell>
          <cell r="C289">
            <v>9.9757999999999996</v>
          </cell>
          <cell r="D289">
            <v>9975800</v>
          </cell>
          <cell r="F289">
            <v>39003</v>
          </cell>
          <cell r="G289">
            <v>86.74</v>
          </cell>
          <cell r="H289">
            <v>2.4670000000000001</v>
          </cell>
          <cell r="I289">
            <v>2467000</v>
          </cell>
          <cell r="O289">
            <v>39003</v>
          </cell>
          <cell r="P289" t="e">
            <v>#NAME?</v>
          </cell>
          <cell r="Q289">
            <v>90.335346802749427</v>
          </cell>
        </row>
        <row r="290">
          <cell r="A290">
            <v>39004</v>
          </cell>
          <cell r="B290">
            <v>9.25</v>
          </cell>
          <cell r="C290">
            <v>9.9757999999999996</v>
          </cell>
          <cell r="D290">
            <v>9975800</v>
          </cell>
          <cell r="F290">
            <v>39004</v>
          </cell>
          <cell r="G290">
            <v>86.74</v>
          </cell>
          <cell r="H290">
            <v>2.4670000000000001</v>
          </cell>
          <cell r="I290">
            <v>2467000</v>
          </cell>
          <cell r="O290">
            <v>39004</v>
          </cell>
          <cell r="P290" t="e">
            <v>#NAME?</v>
          </cell>
          <cell r="Q290">
            <v>90.335346802749427</v>
          </cell>
        </row>
        <row r="291">
          <cell r="A291">
            <v>39005</v>
          </cell>
          <cell r="B291">
            <v>9.25</v>
          </cell>
          <cell r="C291">
            <v>9.9757999999999996</v>
          </cell>
          <cell r="D291">
            <v>9975800</v>
          </cell>
          <cell r="F291">
            <v>39005</v>
          </cell>
          <cell r="G291">
            <v>86.74</v>
          </cell>
          <cell r="H291">
            <v>2.4670000000000001</v>
          </cell>
          <cell r="I291">
            <v>2467000</v>
          </cell>
          <cell r="O291">
            <v>39005</v>
          </cell>
          <cell r="P291" t="e">
            <v>#NAME?</v>
          </cell>
          <cell r="Q291">
            <v>90.335346802749427</v>
          </cell>
        </row>
        <row r="292">
          <cell r="A292">
            <v>39006</v>
          </cell>
          <cell r="B292">
            <v>9.1</v>
          </cell>
          <cell r="C292">
            <v>6.3505000000000003</v>
          </cell>
          <cell r="D292">
            <v>6350500</v>
          </cell>
          <cell r="F292">
            <v>39006</v>
          </cell>
          <cell r="G292">
            <v>89.6</v>
          </cell>
          <cell r="H292">
            <v>1.966</v>
          </cell>
          <cell r="I292">
            <v>1966000</v>
          </cell>
          <cell r="O292">
            <v>39006</v>
          </cell>
          <cell r="P292" t="e">
            <v>#NAME?</v>
          </cell>
          <cell r="Q292">
            <v>93.313892938971037</v>
          </cell>
        </row>
        <row r="293">
          <cell r="A293">
            <v>39007</v>
          </cell>
          <cell r="B293">
            <v>9</v>
          </cell>
          <cell r="C293">
            <v>7.8560999999999996</v>
          </cell>
          <cell r="D293">
            <v>7856100</v>
          </cell>
          <cell r="F293">
            <v>39007</v>
          </cell>
          <cell r="G293">
            <v>86.74</v>
          </cell>
          <cell r="H293">
            <v>0.65380000000000005</v>
          </cell>
          <cell r="I293">
            <v>653800</v>
          </cell>
          <cell r="O293">
            <v>39007</v>
          </cell>
          <cell r="P293" t="e">
            <v>#NAME?</v>
          </cell>
          <cell r="Q293">
            <v>90.335346802749427</v>
          </cell>
        </row>
        <row r="294">
          <cell r="A294">
            <v>39008</v>
          </cell>
          <cell r="B294">
            <v>9</v>
          </cell>
          <cell r="C294">
            <v>10.7296</v>
          </cell>
          <cell r="D294">
            <v>10729600</v>
          </cell>
          <cell r="F294">
            <v>39008</v>
          </cell>
          <cell r="G294">
            <v>88.65</v>
          </cell>
          <cell r="H294">
            <v>2.2786</v>
          </cell>
          <cell r="I294">
            <v>2278600</v>
          </cell>
          <cell r="O294">
            <v>39008</v>
          </cell>
          <cell r="P294" t="e">
            <v>#NAME?</v>
          </cell>
          <cell r="Q294">
            <v>92.32451572589045</v>
          </cell>
        </row>
        <row r="295">
          <cell r="A295">
            <v>39009</v>
          </cell>
          <cell r="B295">
            <v>8.85</v>
          </cell>
          <cell r="C295">
            <v>28.7667</v>
          </cell>
          <cell r="D295">
            <v>28766700</v>
          </cell>
          <cell r="F295">
            <v>39009</v>
          </cell>
          <cell r="G295">
            <v>90.08</v>
          </cell>
          <cell r="H295">
            <v>2.0127999999999999</v>
          </cell>
          <cell r="I295">
            <v>2012800</v>
          </cell>
          <cell r="O295">
            <v>39009</v>
          </cell>
          <cell r="P295" t="e">
            <v>#NAME?</v>
          </cell>
          <cell r="Q295">
            <v>93.813788794001255</v>
          </cell>
        </row>
        <row r="296">
          <cell r="A296">
            <v>39010</v>
          </cell>
          <cell r="B296">
            <v>9</v>
          </cell>
          <cell r="C296">
            <v>9.9555000000000007</v>
          </cell>
          <cell r="D296">
            <v>9955500</v>
          </cell>
          <cell r="F296">
            <v>39010</v>
          </cell>
          <cell r="G296">
            <v>89.12</v>
          </cell>
          <cell r="H296">
            <v>1.4164000000000001</v>
          </cell>
          <cell r="I296">
            <v>1416400</v>
          </cell>
          <cell r="O296">
            <v>39010</v>
          </cell>
          <cell r="P296" t="e">
            <v>#NAME?</v>
          </cell>
          <cell r="Q296">
            <v>92.813997083940862</v>
          </cell>
        </row>
        <row r="297">
          <cell r="A297">
            <v>39011</v>
          </cell>
          <cell r="B297">
            <v>9</v>
          </cell>
          <cell r="C297">
            <v>9.9555000000000007</v>
          </cell>
          <cell r="D297">
            <v>9955500</v>
          </cell>
          <cell r="F297">
            <v>39011</v>
          </cell>
          <cell r="G297">
            <v>89.12</v>
          </cell>
          <cell r="H297">
            <v>1.4164000000000001</v>
          </cell>
          <cell r="I297">
            <v>1416400</v>
          </cell>
          <cell r="O297">
            <v>39011</v>
          </cell>
          <cell r="P297" t="e">
            <v>#NAME?</v>
          </cell>
          <cell r="Q297">
            <v>92.813997083940862</v>
          </cell>
        </row>
        <row r="298">
          <cell r="A298">
            <v>39012</v>
          </cell>
          <cell r="B298">
            <v>9</v>
          </cell>
          <cell r="C298">
            <v>9.9555000000000007</v>
          </cell>
          <cell r="D298">
            <v>9955500</v>
          </cell>
          <cell r="F298">
            <v>39012</v>
          </cell>
          <cell r="G298">
            <v>89.12</v>
          </cell>
          <cell r="H298">
            <v>1.4164000000000001</v>
          </cell>
          <cell r="I298">
            <v>1416400</v>
          </cell>
          <cell r="O298">
            <v>39012</v>
          </cell>
          <cell r="P298" t="e">
            <v>#NAME?</v>
          </cell>
          <cell r="Q298">
            <v>92.813997083940862</v>
          </cell>
        </row>
        <row r="299">
          <cell r="A299">
            <v>39013</v>
          </cell>
          <cell r="B299">
            <v>9</v>
          </cell>
          <cell r="C299">
            <v>9.9555000000000007</v>
          </cell>
          <cell r="D299">
            <v>9955500</v>
          </cell>
          <cell r="F299">
            <v>39013</v>
          </cell>
          <cell r="G299">
            <v>89.12</v>
          </cell>
          <cell r="H299">
            <v>1.4164000000000001</v>
          </cell>
          <cell r="I299">
            <v>1416400</v>
          </cell>
          <cell r="O299">
            <v>39013</v>
          </cell>
          <cell r="P299" t="e">
            <v>#NAME?</v>
          </cell>
          <cell r="Q299">
            <v>92.813997083940862</v>
          </cell>
        </row>
        <row r="300">
          <cell r="A300">
            <v>39014</v>
          </cell>
          <cell r="B300">
            <v>8.9499999999999993</v>
          </cell>
          <cell r="C300">
            <v>9.6148000000000007</v>
          </cell>
          <cell r="D300">
            <v>9614800</v>
          </cell>
          <cell r="F300">
            <v>39014</v>
          </cell>
          <cell r="G300">
            <v>88.65</v>
          </cell>
          <cell r="H300">
            <v>3.3940999999999999</v>
          </cell>
          <cell r="I300">
            <v>3394100</v>
          </cell>
          <cell r="O300">
            <v>39014</v>
          </cell>
          <cell r="P300" t="e">
            <v>#NAME?</v>
          </cell>
          <cell r="Q300">
            <v>92.32451572589045</v>
          </cell>
        </row>
        <row r="301">
          <cell r="A301">
            <v>39015</v>
          </cell>
          <cell r="B301">
            <v>8.9499999999999993</v>
          </cell>
          <cell r="C301">
            <v>24.6265</v>
          </cell>
          <cell r="D301">
            <v>24626500</v>
          </cell>
          <cell r="F301">
            <v>39015</v>
          </cell>
          <cell r="G301">
            <v>89.6</v>
          </cell>
          <cell r="H301">
            <v>1.2941</v>
          </cell>
          <cell r="I301">
            <v>1294100</v>
          </cell>
          <cell r="O301">
            <v>39015</v>
          </cell>
          <cell r="P301" t="e">
            <v>#NAME?</v>
          </cell>
          <cell r="Q301">
            <v>93.313892938971037</v>
          </cell>
        </row>
        <row r="302">
          <cell r="A302">
            <v>39016</v>
          </cell>
          <cell r="B302">
            <v>8.65</v>
          </cell>
          <cell r="C302">
            <v>28.095500000000001</v>
          </cell>
          <cell r="D302">
            <v>28095500</v>
          </cell>
          <cell r="F302">
            <v>39016</v>
          </cell>
          <cell r="G302">
            <v>86.74</v>
          </cell>
          <cell r="H302">
            <v>0.3392</v>
          </cell>
          <cell r="I302">
            <v>339200</v>
          </cell>
          <cell r="O302">
            <v>39016</v>
          </cell>
          <cell r="P302" t="e">
            <v>#NAME?</v>
          </cell>
          <cell r="Q302">
            <v>90.335346802749427</v>
          </cell>
        </row>
        <row r="303">
          <cell r="A303">
            <v>39017</v>
          </cell>
          <cell r="B303">
            <v>8.4</v>
          </cell>
          <cell r="C303">
            <v>28.172799999999999</v>
          </cell>
          <cell r="D303">
            <v>28172800</v>
          </cell>
          <cell r="F303">
            <v>39017</v>
          </cell>
          <cell r="G303">
            <v>87.22</v>
          </cell>
          <cell r="H303">
            <v>0.3745</v>
          </cell>
          <cell r="I303">
            <v>374500</v>
          </cell>
          <cell r="O303">
            <v>39017</v>
          </cell>
          <cell r="P303" t="e">
            <v>#NAME?</v>
          </cell>
          <cell r="Q303">
            <v>90.835242657779631</v>
          </cell>
        </row>
        <row r="304">
          <cell r="A304">
            <v>39018</v>
          </cell>
          <cell r="B304">
            <v>8.4</v>
          </cell>
          <cell r="C304">
            <v>28.172799999999999</v>
          </cell>
          <cell r="D304">
            <v>28172800</v>
          </cell>
          <cell r="F304">
            <v>39018</v>
          </cell>
          <cell r="G304">
            <v>87.22</v>
          </cell>
          <cell r="H304">
            <v>0.3745</v>
          </cell>
          <cell r="I304">
            <v>374500</v>
          </cell>
          <cell r="O304">
            <v>39018</v>
          </cell>
          <cell r="P304" t="e">
            <v>#NAME?</v>
          </cell>
          <cell r="Q304">
            <v>90.835242657779631</v>
          </cell>
        </row>
        <row r="305">
          <cell r="A305">
            <v>39019</v>
          </cell>
          <cell r="B305">
            <v>8.4</v>
          </cell>
          <cell r="C305">
            <v>28.172799999999999</v>
          </cell>
          <cell r="D305">
            <v>28172800</v>
          </cell>
          <cell r="F305">
            <v>39019</v>
          </cell>
          <cell r="G305">
            <v>87.22</v>
          </cell>
          <cell r="H305">
            <v>0.3745</v>
          </cell>
          <cell r="I305">
            <v>374500</v>
          </cell>
          <cell r="O305">
            <v>39019</v>
          </cell>
          <cell r="P305" t="e">
            <v>#NAME?</v>
          </cell>
          <cell r="Q305">
            <v>90.835242657779631</v>
          </cell>
        </row>
        <row r="306">
          <cell r="A306">
            <v>39020</v>
          </cell>
          <cell r="B306">
            <v>8.25</v>
          </cell>
          <cell r="C306">
            <v>20.961400000000001</v>
          </cell>
          <cell r="D306">
            <v>20961400</v>
          </cell>
          <cell r="F306">
            <v>39020</v>
          </cell>
          <cell r="G306">
            <v>85.31</v>
          </cell>
          <cell r="H306">
            <v>0.39290000000000003</v>
          </cell>
          <cell r="I306">
            <v>392900</v>
          </cell>
          <cell r="O306">
            <v>39020</v>
          </cell>
          <cell r="P306" t="e">
            <v>#NAME?</v>
          </cell>
          <cell r="Q306">
            <v>88.846073734638622</v>
          </cell>
        </row>
        <row r="307">
          <cell r="A307">
            <v>39021</v>
          </cell>
          <cell r="B307">
            <v>8.4</v>
          </cell>
          <cell r="C307">
            <v>13.3064</v>
          </cell>
          <cell r="D307">
            <v>13306400</v>
          </cell>
          <cell r="F307">
            <v>39021</v>
          </cell>
          <cell r="G307">
            <v>85.79</v>
          </cell>
          <cell r="H307">
            <v>1.0843</v>
          </cell>
          <cell r="I307">
            <v>1084300</v>
          </cell>
          <cell r="O307">
            <v>39021</v>
          </cell>
          <cell r="P307" t="e">
            <v>#NAME?</v>
          </cell>
          <cell r="Q307">
            <v>89.345969589668826</v>
          </cell>
        </row>
        <row r="308">
          <cell r="A308">
            <v>39022</v>
          </cell>
          <cell r="B308">
            <v>8.5500000000000007</v>
          </cell>
          <cell r="C308">
            <v>27.3521</v>
          </cell>
          <cell r="D308">
            <v>27352100</v>
          </cell>
          <cell r="F308">
            <v>39022</v>
          </cell>
          <cell r="G308">
            <v>86.74</v>
          </cell>
          <cell r="H308">
            <v>0.9819</v>
          </cell>
          <cell r="I308">
            <v>981900</v>
          </cell>
          <cell r="O308">
            <v>39022</v>
          </cell>
          <cell r="P308" t="e">
            <v>#NAME?</v>
          </cell>
          <cell r="Q308">
            <v>90.335346802749427</v>
          </cell>
        </row>
        <row r="309">
          <cell r="A309">
            <v>39023</v>
          </cell>
          <cell r="B309">
            <v>8.5</v>
          </cell>
          <cell r="C309">
            <v>25.211300000000001</v>
          </cell>
          <cell r="D309">
            <v>25211300</v>
          </cell>
          <cell r="F309">
            <v>39023</v>
          </cell>
          <cell r="G309">
            <v>86.74</v>
          </cell>
          <cell r="H309">
            <v>0.63239999999999996</v>
          </cell>
          <cell r="I309">
            <v>632400</v>
          </cell>
          <cell r="O309">
            <v>39023</v>
          </cell>
          <cell r="P309" t="e">
            <v>#NAME?</v>
          </cell>
          <cell r="Q309">
            <v>90.335346802749427</v>
          </cell>
        </row>
        <row r="310">
          <cell r="A310">
            <v>39024</v>
          </cell>
          <cell r="B310">
            <v>8.6</v>
          </cell>
          <cell r="C310">
            <v>8.4913000000000007</v>
          </cell>
          <cell r="D310">
            <v>8491300</v>
          </cell>
          <cell r="F310">
            <v>39024</v>
          </cell>
          <cell r="G310">
            <v>87.69</v>
          </cell>
          <cell r="H310">
            <v>1.2542</v>
          </cell>
          <cell r="I310">
            <v>1254200</v>
          </cell>
          <cell r="O310">
            <v>39024</v>
          </cell>
          <cell r="P310" t="e">
            <v>#NAME?</v>
          </cell>
          <cell r="Q310">
            <v>91.324724015830043</v>
          </cell>
        </row>
        <row r="311">
          <cell r="A311">
            <v>39025</v>
          </cell>
          <cell r="B311">
            <v>8.6</v>
          </cell>
          <cell r="C311">
            <v>8.4913000000000007</v>
          </cell>
          <cell r="D311">
            <v>8491300</v>
          </cell>
          <cell r="F311">
            <v>39025</v>
          </cell>
          <cell r="G311">
            <v>87.69</v>
          </cell>
          <cell r="H311">
            <v>1.2542</v>
          </cell>
          <cell r="I311">
            <v>1254200</v>
          </cell>
          <cell r="O311">
            <v>39025</v>
          </cell>
          <cell r="P311" t="e">
            <v>#NAME?</v>
          </cell>
          <cell r="Q311">
            <v>91.324724015830043</v>
          </cell>
        </row>
        <row r="312">
          <cell r="A312">
            <v>39026</v>
          </cell>
          <cell r="B312">
            <v>8.6</v>
          </cell>
          <cell r="C312">
            <v>8.4913000000000007</v>
          </cell>
          <cell r="D312">
            <v>8491300</v>
          </cell>
          <cell r="F312">
            <v>39026</v>
          </cell>
          <cell r="G312">
            <v>87.69</v>
          </cell>
          <cell r="H312">
            <v>1.2542</v>
          </cell>
          <cell r="I312">
            <v>1254200</v>
          </cell>
          <cell r="O312">
            <v>39026</v>
          </cell>
          <cell r="P312" t="e">
            <v>#NAME?</v>
          </cell>
          <cell r="Q312">
            <v>91.324724015830043</v>
          </cell>
        </row>
        <row r="313">
          <cell r="A313">
            <v>39027</v>
          </cell>
          <cell r="B313">
            <v>8.4499999999999993</v>
          </cell>
          <cell r="C313">
            <v>8.6</v>
          </cell>
          <cell r="D313">
            <v>8600000</v>
          </cell>
          <cell r="F313">
            <v>39027</v>
          </cell>
          <cell r="G313">
            <v>87.69</v>
          </cell>
          <cell r="H313">
            <v>0.85940000000000005</v>
          </cell>
          <cell r="I313">
            <v>859400</v>
          </cell>
          <cell r="O313">
            <v>39027</v>
          </cell>
          <cell r="P313" t="e">
            <v>#NAME?</v>
          </cell>
          <cell r="Q313">
            <v>91.324724015830043</v>
          </cell>
        </row>
        <row r="314">
          <cell r="A314">
            <v>39028</v>
          </cell>
          <cell r="B314">
            <v>8.8000000000000007</v>
          </cell>
          <cell r="C314">
            <v>35.362400000000001</v>
          </cell>
          <cell r="D314">
            <v>35362400</v>
          </cell>
          <cell r="F314">
            <v>39028</v>
          </cell>
          <cell r="G314">
            <v>89.12</v>
          </cell>
          <cell r="H314">
            <v>1.8540000000000001</v>
          </cell>
          <cell r="I314">
            <v>1854000</v>
          </cell>
          <cell r="O314">
            <v>39028</v>
          </cell>
          <cell r="P314" t="e">
            <v>#NAME?</v>
          </cell>
          <cell r="Q314">
            <v>92.813997083940862</v>
          </cell>
        </row>
        <row r="315">
          <cell r="A315">
            <v>39029</v>
          </cell>
          <cell r="B315">
            <v>8.9499999999999993</v>
          </cell>
          <cell r="C315">
            <v>16.136199999999999</v>
          </cell>
          <cell r="D315">
            <v>16136200</v>
          </cell>
          <cell r="F315">
            <v>39029</v>
          </cell>
          <cell r="G315">
            <v>86.74</v>
          </cell>
          <cell r="H315">
            <v>3.3538999999999999</v>
          </cell>
          <cell r="I315">
            <v>3353900</v>
          </cell>
          <cell r="O315">
            <v>39029</v>
          </cell>
          <cell r="P315" t="e">
            <v>#NAME?</v>
          </cell>
          <cell r="Q315">
            <v>90.335346802749427</v>
          </cell>
        </row>
        <row r="316">
          <cell r="A316">
            <v>39030</v>
          </cell>
          <cell r="B316">
            <v>9.35</v>
          </cell>
          <cell r="C316">
            <v>42.140900000000002</v>
          </cell>
          <cell r="D316">
            <v>42140900</v>
          </cell>
          <cell r="F316">
            <v>39030</v>
          </cell>
          <cell r="G316">
            <v>86.26</v>
          </cell>
          <cell r="H316">
            <v>6.7926000000000002</v>
          </cell>
          <cell r="I316">
            <v>6792600</v>
          </cell>
          <cell r="O316">
            <v>39030</v>
          </cell>
          <cell r="P316" t="e">
            <v>#NAME?</v>
          </cell>
          <cell r="Q316">
            <v>89.835450947719238</v>
          </cell>
        </row>
        <row r="317">
          <cell r="A317">
            <v>39031</v>
          </cell>
          <cell r="B317">
            <v>8.85</v>
          </cell>
          <cell r="C317">
            <v>48.377000000000002</v>
          </cell>
          <cell r="D317">
            <v>48377000</v>
          </cell>
          <cell r="F317">
            <v>39031</v>
          </cell>
          <cell r="G317">
            <v>82.45</v>
          </cell>
          <cell r="H317">
            <v>3.8239999999999998</v>
          </cell>
          <cell r="I317">
            <v>3824000</v>
          </cell>
          <cell r="O317">
            <v>39031</v>
          </cell>
          <cell r="P317" t="e">
            <v>#NAME?</v>
          </cell>
          <cell r="Q317">
            <v>85.867527598416999</v>
          </cell>
        </row>
        <row r="318">
          <cell r="A318">
            <v>39032</v>
          </cell>
          <cell r="B318">
            <v>8.85</v>
          </cell>
          <cell r="C318">
            <v>48.377000000000002</v>
          </cell>
          <cell r="D318">
            <v>48377000</v>
          </cell>
          <cell r="F318">
            <v>39032</v>
          </cell>
          <cell r="G318">
            <v>82.45</v>
          </cell>
          <cell r="H318">
            <v>3.8239999999999998</v>
          </cell>
          <cell r="I318">
            <v>3824000</v>
          </cell>
          <cell r="O318">
            <v>39032</v>
          </cell>
          <cell r="P318" t="e">
            <v>#NAME?</v>
          </cell>
          <cell r="Q318">
            <v>85.867527598416999</v>
          </cell>
        </row>
        <row r="319">
          <cell r="A319">
            <v>39033</v>
          </cell>
          <cell r="B319">
            <v>8.85</v>
          </cell>
          <cell r="C319">
            <v>48.377000000000002</v>
          </cell>
          <cell r="D319">
            <v>48377000</v>
          </cell>
          <cell r="F319">
            <v>39033</v>
          </cell>
          <cell r="G319">
            <v>82.45</v>
          </cell>
          <cell r="H319">
            <v>3.8239999999999998</v>
          </cell>
          <cell r="I319">
            <v>3824000</v>
          </cell>
          <cell r="O319">
            <v>39033</v>
          </cell>
          <cell r="P319" t="e">
            <v>#NAME?</v>
          </cell>
          <cell r="Q319">
            <v>85.867527598416999</v>
          </cell>
        </row>
        <row r="320">
          <cell r="A320">
            <v>39034</v>
          </cell>
          <cell r="B320">
            <v>8.85</v>
          </cell>
          <cell r="C320">
            <v>12.7193</v>
          </cell>
          <cell r="D320">
            <v>12719300</v>
          </cell>
          <cell r="F320">
            <v>39034</v>
          </cell>
          <cell r="G320">
            <v>81.5</v>
          </cell>
          <cell r="H320">
            <v>1.1600999999999999</v>
          </cell>
          <cell r="I320">
            <v>1160100</v>
          </cell>
          <cell r="O320">
            <v>39034</v>
          </cell>
          <cell r="P320" t="e">
            <v>#NAME?</v>
          </cell>
          <cell r="Q320">
            <v>84.878150385336397</v>
          </cell>
        </row>
        <row r="321">
          <cell r="A321">
            <v>39035</v>
          </cell>
          <cell r="B321">
            <v>8.8000000000000007</v>
          </cell>
          <cell r="C321">
            <v>17.811199999999999</v>
          </cell>
          <cell r="D321">
            <v>17811200</v>
          </cell>
          <cell r="F321">
            <v>39035</v>
          </cell>
          <cell r="G321">
            <v>78.64</v>
          </cell>
          <cell r="H321">
            <v>6.3784000000000001</v>
          </cell>
          <cell r="I321">
            <v>6378400</v>
          </cell>
          <cell r="O321">
            <v>39035</v>
          </cell>
          <cell r="P321" t="e">
            <v>#NAME?</v>
          </cell>
          <cell r="Q321">
            <v>81.899604249114773</v>
          </cell>
        </row>
        <row r="322">
          <cell r="A322">
            <v>39036</v>
          </cell>
          <cell r="B322">
            <v>8.5500000000000007</v>
          </cell>
          <cell r="C322">
            <v>35.3705</v>
          </cell>
          <cell r="D322">
            <v>35370500</v>
          </cell>
          <cell r="F322">
            <v>39036</v>
          </cell>
          <cell r="G322">
            <v>78.16</v>
          </cell>
          <cell r="H322">
            <v>7.9142000000000001</v>
          </cell>
          <cell r="I322">
            <v>7914200</v>
          </cell>
          <cell r="O322">
            <v>39036</v>
          </cell>
          <cell r="P322" t="e">
            <v>#NAME?</v>
          </cell>
          <cell r="Q322">
            <v>81.39970839408457</v>
          </cell>
        </row>
        <row r="323">
          <cell r="A323">
            <v>39037</v>
          </cell>
          <cell r="B323">
            <v>8.6</v>
          </cell>
          <cell r="C323">
            <v>10.057</v>
          </cell>
          <cell r="D323">
            <v>10057000</v>
          </cell>
          <cell r="F323">
            <v>39037</v>
          </cell>
          <cell r="G323">
            <v>80.069999999999993</v>
          </cell>
          <cell r="H323">
            <v>2.2902999999999998</v>
          </cell>
          <cell r="I323">
            <v>2290300</v>
          </cell>
          <cell r="O323">
            <v>39037</v>
          </cell>
          <cell r="P323" t="e">
            <v>#NAME?</v>
          </cell>
          <cell r="Q323">
            <v>83.388877317225578</v>
          </cell>
        </row>
        <row r="324">
          <cell r="A324">
            <v>39038</v>
          </cell>
          <cell r="B324">
            <v>8.65</v>
          </cell>
          <cell r="C324">
            <v>18.406099999999999</v>
          </cell>
          <cell r="D324">
            <v>18406100</v>
          </cell>
          <cell r="F324">
            <v>39038</v>
          </cell>
          <cell r="G324">
            <v>78.64</v>
          </cell>
          <cell r="H324">
            <v>3.7642000000000002</v>
          </cell>
          <cell r="I324">
            <v>3764200</v>
          </cell>
          <cell r="O324">
            <v>39038</v>
          </cell>
          <cell r="P324" t="e">
            <v>#NAME?</v>
          </cell>
          <cell r="Q324">
            <v>81.899604249114773</v>
          </cell>
        </row>
        <row r="325">
          <cell r="A325">
            <v>39039</v>
          </cell>
          <cell r="B325">
            <v>8.65</v>
          </cell>
          <cell r="C325">
            <v>18.406099999999999</v>
          </cell>
          <cell r="D325">
            <v>18406100</v>
          </cell>
          <cell r="F325">
            <v>39039</v>
          </cell>
          <cell r="G325">
            <v>78.64</v>
          </cell>
          <cell r="H325">
            <v>3.7642000000000002</v>
          </cell>
          <cell r="I325">
            <v>3764200</v>
          </cell>
          <cell r="O325">
            <v>39039</v>
          </cell>
          <cell r="P325" t="e">
            <v>#NAME?</v>
          </cell>
          <cell r="Q325">
            <v>81.899604249114773</v>
          </cell>
        </row>
        <row r="326">
          <cell r="A326">
            <v>39040</v>
          </cell>
          <cell r="B326">
            <v>8.65</v>
          </cell>
          <cell r="C326">
            <v>18.406099999999999</v>
          </cell>
          <cell r="D326">
            <v>18406100</v>
          </cell>
          <cell r="F326">
            <v>39040</v>
          </cell>
          <cell r="G326">
            <v>78.64</v>
          </cell>
          <cell r="H326">
            <v>3.7642000000000002</v>
          </cell>
          <cell r="I326">
            <v>3764200</v>
          </cell>
          <cell r="O326">
            <v>39040</v>
          </cell>
          <cell r="P326" t="e">
            <v>#NAME?</v>
          </cell>
          <cell r="Q326">
            <v>81.899604249114773</v>
          </cell>
        </row>
        <row r="327">
          <cell r="A327">
            <v>39041</v>
          </cell>
          <cell r="B327">
            <v>9</v>
          </cell>
          <cell r="C327">
            <v>53.614800000000002</v>
          </cell>
          <cell r="D327">
            <v>53614800</v>
          </cell>
          <cell r="F327">
            <v>39041</v>
          </cell>
          <cell r="G327">
            <v>78.64</v>
          </cell>
          <cell r="H327">
            <v>1.9972000000000001</v>
          </cell>
          <cell r="I327">
            <v>1997200</v>
          </cell>
          <cell r="O327">
            <v>39041</v>
          </cell>
          <cell r="P327" t="e">
            <v>#NAME?</v>
          </cell>
          <cell r="Q327">
            <v>81.899604249114773</v>
          </cell>
        </row>
        <row r="328">
          <cell r="A328">
            <v>39042</v>
          </cell>
          <cell r="B328">
            <v>9.1</v>
          </cell>
          <cell r="C328">
            <v>33.239800000000002</v>
          </cell>
          <cell r="D328">
            <v>33239800</v>
          </cell>
          <cell r="F328">
            <v>39042</v>
          </cell>
          <cell r="G328">
            <v>80.069999999999993</v>
          </cell>
          <cell r="H328">
            <v>3.2753000000000001</v>
          </cell>
          <cell r="I328">
            <v>3275300</v>
          </cell>
          <cell r="O328">
            <v>39042</v>
          </cell>
          <cell r="P328" t="e">
            <v>#NAME?</v>
          </cell>
          <cell r="Q328">
            <v>83.388877317225578</v>
          </cell>
        </row>
        <row r="329">
          <cell r="A329">
            <v>39043</v>
          </cell>
          <cell r="B329">
            <v>9</v>
          </cell>
          <cell r="C329">
            <v>26.403099999999998</v>
          </cell>
          <cell r="D329">
            <v>26403100</v>
          </cell>
          <cell r="F329">
            <v>39043</v>
          </cell>
          <cell r="G329">
            <v>82.45</v>
          </cell>
          <cell r="H329">
            <v>3.0192000000000001</v>
          </cell>
          <cell r="I329">
            <v>3019200</v>
          </cell>
          <cell r="O329">
            <v>39043</v>
          </cell>
          <cell r="P329" t="e">
            <v>#NAME?</v>
          </cell>
          <cell r="Q329">
            <v>85.867527598416999</v>
          </cell>
        </row>
        <row r="330">
          <cell r="A330">
            <v>39044</v>
          </cell>
          <cell r="B330">
            <v>9</v>
          </cell>
          <cell r="C330">
            <v>24.831099999999999</v>
          </cell>
          <cell r="D330">
            <v>24831100</v>
          </cell>
          <cell r="F330">
            <v>39044</v>
          </cell>
          <cell r="G330">
            <v>81.02</v>
          </cell>
          <cell r="H330">
            <v>2.7740999999999998</v>
          </cell>
          <cell r="I330">
            <v>2774100</v>
          </cell>
          <cell r="O330">
            <v>39044</v>
          </cell>
          <cell r="P330" t="e">
            <v>#NAME?</v>
          </cell>
          <cell r="Q330">
            <v>84.37825453030618</v>
          </cell>
        </row>
        <row r="331">
          <cell r="A331">
            <v>39045</v>
          </cell>
          <cell r="B331">
            <v>8.9499999999999993</v>
          </cell>
          <cell r="C331">
            <v>2.9535</v>
          </cell>
          <cell r="D331">
            <v>2953500</v>
          </cell>
          <cell r="F331">
            <v>39045</v>
          </cell>
          <cell r="G331">
            <v>79.11</v>
          </cell>
          <cell r="H331">
            <v>2.8645999999999998</v>
          </cell>
          <cell r="I331">
            <v>2864600</v>
          </cell>
          <cell r="O331">
            <v>39045</v>
          </cell>
          <cell r="P331" t="e">
            <v>#NAME?</v>
          </cell>
          <cell r="Q331">
            <v>82.389085607165185</v>
          </cell>
        </row>
        <row r="332">
          <cell r="A332">
            <v>39046</v>
          </cell>
          <cell r="B332">
            <v>8.9499999999999993</v>
          </cell>
          <cell r="C332">
            <v>2.9535</v>
          </cell>
          <cell r="D332">
            <v>2953500</v>
          </cell>
          <cell r="F332">
            <v>39046</v>
          </cell>
          <cell r="G332">
            <v>79.11</v>
          </cell>
          <cell r="H332">
            <v>2.8645999999999998</v>
          </cell>
          <cell r="I332">
            <v>2864600</v>
          </cell>
          <cell r="O332">
            <v>39046</v>
          </cell>
          <cell r="P332" t="e">
            <v>#NAME?</v>
          </cell>
          <cell r="Q332">
            <v>82.389085607165185</v>
          </cell>
        </row>
        <row r="333">
          <cell r="A333">
            <v>39047</v>
          </cell>
          <cell r="B333">
            <v>8.9499999999999993</v>
          </cell>
          <cell r="C333">
            <v>2.9535</v>
          </cell>
          <cell r="D333">
            <v>2953500</v>
          </cell>
          <cell r="F333">
            <v>39047</v>
          </cell>
          <cell r="G333">
            <v>79.11</v>
          </cell>
          <cell r="H333">
            <v>2.8645999999999998</v>
          </cell>
          <cell r="I333">
            <v>2864600</v>
          </cell>
          <cell r="O333">
            <v>39047</v>
          </cell>
          <cell r="P333" t="e">
            <v>#NAME?</v>
          </cell>
          <cell r="Q333">
            <v>82.389085607165185</v>
          </cell>
        </row>
        <row r="334">
          <cell r="A334">
            <v>39048</v>
          </cell>
          <cell r="B334">
            <v>8.9499999999999993</v>
          </cell>
          <cell r="C334">
            <v>1.667</v>
          </cell>
          <cell r="D334">
            <v>1667000</v>
          </cell>
          <cell r="F334">
            <v>39048</v>
          </cell>
          <cell r="G334">
            <v>79.11</v>
          </cell>
          <cell r="H334">
            <v>2.0819999999999999</v>
          </cell>
          <cell r="I334">
            <v>2082000</v>
          </cell>
          <cell r="O334">
            <v>39048</v>
          </cell>
          <cell r="P334" t="e">
            <v>#NAME?</v>
          </cell>
          <cell r="Q334">
            <v>82.389085607165185</v>
          </cell>
        </row>
        <row r="335">
          <cell r="A335">
            <v>39049</v>
          </cell>
          <cell r="B335">
            <v>8.8000000000000007</v>
          </cell>
          <cell r="C335">
            <v>2.8170999999999999</v>
          </cell>
          <cell r="D335">
            <v>2817100</v>
          </cell>
          <cell r="F335">
            <v>39049</v>
          </cell>
          <cell r="G335">
            <v>78.16</v>
          </cell>
          <cell r="H335">
            <v>4.4116999999999997</v>
          </cell>
          <cell r="I335">
            <v>4411700</v>
          </cell>
          <cell r="O335">
            <v>39049</v>
          </cell>
          <cell r="P335" t="e">
            <v>#NAME?</v>
          </cell>
          <cell r="Q335">
            <v>81.39970839408457</v>
          </cell>
        </row>
        <row r="336">
          <cell r="A336">
            <v>39050</v>
          </cell>
          <cell r="B336">
            <v>8.6999999999999993</v>
          </cell>
          <cell r="C336">
            <v>3.9367999999999999</v>
          </cell>
          <cell r="D336">
            <v>3936800</v>
          </cell>
          <cell r="F336">
            <v>39050</v>
          </cell>
          <cell r="G336">
            <v>79.59</v>
          </cell>
          <cell r="H336">
            <v>2.2955999999999999</v>
          </cell>
          <cell r="I336">
            <v>2295600</v>
          </cell>
          <cell r="O336">
            <v>39050</v>
          </cell>
          <cell r="P336" t="e">
            <v>#NAME?</v>
          </cell>
          <cell r="Q336">
            <v>82.888981462195389</v>
          </cell>
        </row>
        <row r="337">
          <cell r="A337">
            <v>39051</v>
          </cell>
          <cell r="B337">
            <v>8.5</v>
          </cell>
          <cell r="C337">
            <v>30.1007</v>
          </cell>
          <cell r="D337">
            <v>30100700</v>
          </cell>
          <cell r="F337">
            <v>39051</v>
          </cell>
          <cell r="G337">
            <v>78.64</v>
          </cell>
          <cell r="H337">
            <v>6.3605999999999998</v>
          </cell>
          <cell r="I337">
            <v>6360600</v>
          </cell>
          <cell r="O337">
            <v>39051</v>
          </cell>
          <cell r="P337" t="e">
            <v>#NAME?</v>
          </cell>
          <cell r="Q337">
            <v>81.899604249114773</v>
          </cell>
        </row>
        <row r="338">
          <cell r="A338">
            <v>39052</v>
          </cell>
          <cell r="B338">
            <v>8.6</v>
          </cell>
          <cell r="C338">
            <v>7.0598000000000001</v>
          </cell>
          <cell r="D338">
            <v>7059800</v>
          </cell>
          <cell r="F338">
            <v>39052</v>
          </cell>
          <cell r="G338">
            <v>78.16</v>
          </cell>
          <cell r="H338">
            <v>2.0497999999999998</v>
          </cell>
          <cell r="I338">
            <v>2049800</v>
          </cell>
          <cell r="O338">
            <v>39052</v>
          </cell>
          <cell r="P338" t="e">
            <v>#NAME?</v>
          </cell>
          <cell r="Q338">
            <v>81.39970839408457</v>
          </cell>
        </row>
        <row r="339">
          <cell r="A339">
            <v>39053</v>
          </cell>
          <cell r="B339">
            <v>8.6</v>
          </cell>
          <cell r="C339">
            <v>7.0598000000000001</v>
          </cell>
          <cell r="D339">
            <v>7059800</v>
          </cell>
          <cell r="F339">
            <v>39053</v>
          </cell>
          <cell r="G339">
            <v>78.16</v>
          </cell>
          <cell r="H339">
            <v>2.0497999999999998</v>
          </cell>
          <cell r="I339">
            <v>2049800</v>
          </cell>
          <cell r="O339">
            <v>39053</v>
          </cell>
          <cell r="P339" t="e">
            <v>#NAME?</v>
          </cell>
          <cell r="Q339">
            <v>81.39970839408457</v>
          </cell>
        </row>
        <row r="340">
          <cell r="A340">
            <v>39054</v>
          </cell>
          <cell r="B340">
            <v>8.6</v>
          </cell>
          <cell r="C340">
            <v>7.0598000000000001</v>
          </cell>
          <cell r="D340">
            <v>7059800</v>
          </cell>
          <cell r="F340">
            <v>39054</v>
          </cell>
          <cell r="G340">
            <v>78.16</v>
          </cell>
          <cell r="H340">
            <v>2.0497999999999998</v>
          </cell>
          <cell r="I340">
            <v>2049800</v>
          </cell>
          <cell r="O340">
            <v>39054</v>
          </cell>
          <cell r="P340" t="e">
            <v>#NAME?</v>
          </cell>
          <cell r="Q340">
            <v>81.39970839408457</v>
          </cell>
        </row>
        <row r="341">
          <cell r="A341">
            <v>39055</v>
          </cell>
          <cell r="B341">
            <v>8.5500000000000007</v>
          </cell>
          <cell r="C341">
            <v>4.2788000000000004</v>
          </cell>
          <cell r="D341">
            <v>4278800</v>
          </cell>
          <cell r="F341">
            <v>39055</v>
          </cell>
          <cell r="G341">
            <v>78.16</v>
          </cell>
          <cell r="H341">
            <v>1.0438000000000001</v>
          </cell>
          <cell r="I341">
            <v>1043800</v>
          </cell>
          <cell r="O341">
            <v>39055</v>
          </cell>
          <cell r="P341" t="e">
            <v>#NAME?</v>
          </cell>
          <cell r="Q341">
            <v>81.39970839408457</v>
          </cell>
        </row>
        <row r="342">
          <cell r="A342">
            <v>39056</v>
          </cell>
          <cell r="B342">
            <v>8.5500000000000007</v>
          </cell>
          <cell r="C342">
            <v>4.2788000000000004</v>
          </cell>
          <cell r="D342">
            <v>4278800</v>
          </cell>
          <cell r="F342">
            <v>39056</v>
          </cell>
          <cell r="G342">
            <v>78.16</v>
          </cell>
          <cell r="H342">
            <v>1.0438000000000001</v>
          </cell>
          <cell r="I342">
            <v>1043800</v>
          </cell>
          <cell r="O342">
            <v>39056</v>
          </cell>
          <cell r="P342" t="e">
            <v>#NAME?</v>
          </cell>
          <cell r="Q342">
            <v>81.39970839408457</v>
          </cell>
        </row>
        <row r="343">
          <cell r="A343">
            <v>39057</v>
          </cell>
          <cell r="B343">
            <v>8.6</v>
          </cell>
          <cell r="C343">
            <v>7.4476000000000004</v>
          </cell>
          <cell r="D343">
            <v>7447600</v>
          </cell>
          <cell r="F343">
            <v>39057</v>
          </cell>
          <cell r="G343">
            <v>80.069999999999993</v>
          </cell>
          <cell r="H343">
            <v>1.7421</v>
          </cell>
          <cell r="I343">
            <v>1742100</v>
          </cell>
          <cell r="O343">
            <v>39057</v>
          </cell>
          <cell r="P343" t="e">
            <v>#NAME?</v>
          </cell>
          <cell r="Q343">
            <v>83.388877317225578</v>
          </cell>
        </row>
        <row r="344">
          <cell r="A344">
            <v>39058</v>
          </cell>
          <cell r="B344">
            <v>8.5</v>
          </cell>
          <cell r="C344">
            <v>6.9621000000000004</v>
          </cell>
          <cell r="D344">
            <v>6962100</v>
          </cell>
          <cell r="F344">
            <v>39058</v>
          </cell>
          <cell r="G344">
            <v>80.540000000000006</v>
          </cell>
          <cell r="H344">
            <v>2.0813999999999999</v>
          </cell>
          <cell r="I344">
            <v>2081400</v>
          </cell>
          <cell r="O344">
            <v>39058</v>
          </cell>
          <cell r="P344" t="e">
            <v>#NAME?</v>
          </cell>
          <cell r="Q344">
            <v>83.878358675276004</v>
          </cell>
        </row>
        <row r="345">
          <cell r="A345">
            <v>39059</v>
          </cell>
          <cell r="B345">
            <v>8.1999999999999993</v>
          </cell>
          <cell r="C345">
            <v>22.7074</v>
          </cell>
          <cell r="D345">
            <v>22707400</v>
          </cell>
          <cell r="F345">
            <v>39059</v>
          </cell>
          <cell r="G345">
            <v>81.02</v>
          </cell>
          <cell r="H345">
            <v>1.333</v>
          </cell>
          <cell r="I345">
            <v>1333000</v>
          </cell>
          <cell r="O345">
            <v>39059</v>
          </cell>
          <cell r="P345" t="e">
            <v>#NAME?</v>
          </cell>
          <cell r="Q345">
            <v>84.37825453030618</v>
          </cell>
        </row>
        <row r="346">
          <cell r="A346">
            <v>39060</v>
          </cell>
          <cell r="B346">
            <v>8.1999999999999993</v>
          </cell>
          <cell r="C346">
            <v>22.7074</v>
          </cell>
          <cell r="D346">
            <v>22707400</v>
          </cell>
          <cell r="F346">
            <v>39060</v>
          </cell>
          <cell r="G346">
            <v>81.02</v>
          </cell>
          <cell r="H346">
            <v>1.333</v>
          </cell>
          <cell r="I346">
            <v>1333000</v>
          </cell>
          <cell r="O346">
            <v>39060</v>
          </cell>
          <cell r="P346" t="e">
            <v>#NAME?</v>
          </cell>
          <cell r="Q346">
            <v>84.37825453030618</v>
          </cell>
        </row>
        <row r="347">
          <cell r="A347">
            <v>39061</v>
          </cell>
          <cell r="B347">
            <v>8.1999999999999993</v>
          </cell>
          <cell r="C347">
            <v>22.7074</v>
          </cell>
          <cell r="D347">
            <v>22707400</v>
          </cell>
          <cell r="F347">
            <v>39061</v>
          </cell>
          <cell r="G347">
            <v>81.02</v>
          </cell>
          <cell r="H347">
            <v>1.333</v>
          </cell>
          <cell r="I347">
            <v>1333000</v>
          </cell>
          <cell r="O347">
            <v>39061</v>
          </cell>
          <cell r="P347" t="e">
            <v>#NAME?</v>
          </cell>
          <cell r="Q347">
            <v>84.37825453030618</v>
          </cell>
        </row>
        <row r="348">
          <cell r="A348">
            <v>39062</v>
          </cell>
          <cell r="B348">
            <v>8.1999999999999993</v>
          </cell>
          <cell r="C348">
            <v>22.7074</v>
          </cell>
          <cell r="D348">
            <v>22707400</v>
          </cell>
          <cell r="F348">
            <v>39062</v>
          </cell>
          <cell r="G348">
            <v>81.02</v>
          </cell>
          <cell r="H348">
            <v>1.333</v>
          </cell>
          <cell r="I348">
            <v>1333000</v>
          </cell>
          <cell r="O348">
            <v>39062</v>
          </cell>
          <cell r="P348" t="e">
            <v>#NAME?</v>
          </cell>
          <cell r="Q348">
            <v>84.37825453030618</v>
          </cell>
        </row>
        <row r="349">
          <cell r="A349">
            <v>39063</v>
          </cell>
          <cell r="B349">
            <v>8</v>
          </cell>
          <cell r="C349">
            <v>20.697900000000001</v>
          </cell>
          <cell r="D349">
            <v>20697900</v>
          </cell>
          <cell r="F349">
            <v>39063</v>
          </cell>
          <cell r="G349">
            <v>81.97</v>
          </cell>
          <cell r="H349">
            <v>4.5643000000000002</v>
          </cell>
          <cell r="I349">
            <v>4564300</v>
          </cell>
          <cell r="O349">
            <v>39063</v>
          </cell>
          <cell r="P349" t="e">
            <v>#NAME?</v>
          </cell>
          <cell r="Q349">
            <v>85.367631743386795</v>
          </cell>
        </row>
        <row r="350">
          <cell r="A350">
            <v>39064</v>
          </cell>
          <cell r="B350">
            <v>7.4</v>
          </cell>
          <cell r="C350">
            <v>33.343899999999998</v>
          </cell>
          <cell r="D350">
            <v>33343900</v>
          </cell>
          <cell r="F350">
            <v>39064</v>
          </cell>
          <cell r="G350">
            <v>80.069999999999993</v>
          </cell>
          <cell r="H350">
            <v>3.7265999999999999</v>
          </cell>
          <cell r="I350">
            <v>3726600</v>
          </cell>
          <cell r="O350">
            <v>39064</v>
          </cell>
          <cell r="P350" t="e">
            <v>#NAME?</v>
          </cell>
          <cell r="Q350">
            <v>83.388877317225578</v>
          </cell>
        </row>
        <row r="351">
          <cell r="A351">
            <v>39065</v>
          </cell>
          <cell r="B351">
            <v>7.7</v>
          </cell>
          <cell r="C351">
            <v>30.974</v>
          </cell>
          <cell r="D351">
            <v>30974000</v>
          </cell>
          <cell r="F351">
            <v>39065</v>
          </cell>
          <cell r="G351">
            <v>81.5</v>
          </cell>
          <cell r="H351">
            <v>3.2292000000000001</v>
          </cell>
          <cell r="I351">
            <v>3229200</v>
          </cell>
          <cell r="O351">
            <v>39065</v>
          </cell>
          <cell r="P351" t="e">
            <v>#NAME?</v>
          </cell>
          <cell r="Q351">
            <v>84.878150385336397</v>
          </cell>
        </row>
        <row r="352">
          <cell r="A352">
            <v>39066</v>
          </cell>
          <cell r="B352">
            <v>8</v>
          </cell>
          <cell r="C352">
            <v>15.9978</v>
          </cell>
          <cell r="D352">
            <v>15997800</v>
          </cell>
          <cell r="F352">
            <v>39066</v>
          </cell>
          <cell r="G352">
            <v>80.540000000000006</v>
          </cell>
          <cell r="H352">
            <v>2.6017000000000001</v>
          </cell>
          <cell r="I352">
            <v>2601700</v>
          </cell>
          <cell r="O352">
            <v>39066</v>
          </cell>
          <cell r="P352" t="e">
            <v>#NAME?</v>
          </cell>
          <cell r="Q352">
            <v>83.878358675276004</v>
          </cell>
        </row>
        <row r="353">
          <cell r="A353">
            <v>39067</v>
          </cell>
          <cell r="B353">
            <v>8</v>
          </cell>
          <cell r="C353">
            <v>15.9978</v>
          </cell>
          <cell r="D353">
            <v>15997800</v>
          </cell>
          <cell r="F353">
            <v>39067</v>
          </cell>
          <cell r="G353">
            <v>80.540000000000006</v>
          </cell>
          <cell r="H353">
            <v>2.6017000000000001</v>
          </cell>
          <cell r="I353">
            <v>2601700</v>
          </cell>
          <cell r="O353">
            <v>39067</v>
          </cell>
          <cell r="P353" t="e">
            <v>#NAME?</v>
          </cell>
          <cell r="Q353">
            <v>83.878358675276004</v>
          </cell>
        </row>
        <row r="354">
          <cell r="A354">
            <v>39068</v>
          </cell>
          <cell r="B354">
            <v>8</v>
          </cell>
          <cell r="C354">
            <v>15.9978</v>
          </cell>
          <cell r="D354">
            <v>15997800</v>
          </cell>
          <cell r="F354">
            <v>39068</v>
          </cell>
          <cell r="G354">
            <v>80.540000000000006</v>
          </cell>
          <cell r="H354">
            <v>2.6017000000000001</v>
          </cell>
          <cell r="I354">
            <v>2601700</v>
          </cell>
          <cell r="O354">
            <v>39068</v>
          </cell>
          <cell r="P354" t="e">
            <v>#NAME?</v>
          </cell>
          <cell r="Q354">
            <v>83.878358675276004</v>
          </cell>
        </row>
        <row r="355">
          <cell r="A355">
            <v>39069</v>
          </cell>
          <cell r="B355">
            <v>7.75</v>
          </cell>
          <cell r="C355">
            <v>10.669700000000001</v>
          </cell>
          <cell r="D355">
            <v>10669700</v>
          </cell>
          <cell r="F355">
            <v>39069</v>
          </cell>
          <cell r="G355">
            <v>80.069999999999993</v>
          </cell>
          <cell r="H355">
            <v>2.3245</v>
          </cell>
          <cell r="I355">
            <v>2324500</v>
          </cell>
          <cell r="O355">
            <v>39069</v>
          </cell>
          <cell r="P355" t="e">
            <v>#NAME?</v>
          </cell>
          <cell r="Q355">
            <v>83.388877317225578</v>
          </cell>
        </row>
        <row r="356">
          <cell r="A356">
            <v>39070</v>
          </cell>
          <cell r="B356">
            <v>5.45</v>
          </cell>
          <cell r="C356">
            <v>146.7381</v>
          </cell>
          <cell r="D356">
            <v>146738100</v>
          </cell>
          <cell r="F356">
            <v>39070</v>
          </cell>
          <cell r="G356">
            <v>63.39</v>
          </cell>
          <cell r="H356">
            <v>14.9457</v>
          </cell>
          <cell r="I356">
            <v>14945700</v>
          </cell>
          <cell r="O356">
            <v>39070</v>
          </cell>
          <cell r="P356" t="e">
            <v>#NAME?</v>
          </cell>
          <cell r="Q356">
            <v>66.017496354926067</v>
          </cell>
        </row>
        <row r="357">
          <cell r="A357">
            <v>39071</v>
          </cell>
          <cell r="B357">
            <v>6.45</v>
          </cell>
          <cell r="C357">
            <v>208.1155</v>
          </cell>
          <cell r="D357">
            <v>208115500</v>
          </cell>
          <cell r="F357">
            <v>39071</v>
          </cell>
          <cell r="G357">
            <v>73.400000000000006</v>
          </cell>
          <cell r="H357">
            <v>10.6149</v>
          </cell>
          <cell r="I357">
            <v>10614900</v>
          </cell>
          <cell r="O357">
            <v>39071</v>
          </cell>
          <cell r="P357" t="e">
            <v>#NAME?</v>
          </cell>
          <cell r="Q357">
            <v>76.442407831701743</v>
          </cell>
        </row>
        <row r="358">
          <cell r="A358">
            <v>39072</v>
          </cell>
          <cell r="B358">
            <v>6.3</v>
          </cell>
          <cell r="C358">
            <v>48.867600000000003</v>
          </cell>
          <cell r="D358">
            <v>48867600</v>
          </cell>
          <cell r="F358">
            <v>39072</v>
          </cell>
          <cell r="G358">
            <v>73.400000000000006</v>
          </cell>
          <cell r="H358">
            <v>3.9603999999999999</v>
          </cell>
          <cell r="I358">
            <v>3960400</v>
          </cell>
          <cell r="O358">
            <v>39072</v>
          </cell>
          <cell r="P358" t="e">
            <v>#NAME?</v>
          </cell>
          <cell r="Q358">
            <v>76.442407831701743</v>
          </cell>
        </row>
        <row r="359">
          <cell r="A359">
            <v>39073</v>
          </cell>
          <cell r="B359">
            <v>6.3</v>
          </cell>
          <cell r="C359">
            <v>37.3262</v>
          </cell>
          <cell r="D359">
            <v>37326200</v>
          </cell>
          <cell r="F359">
            <v>39073</v>
          </cell>
          <cell r="G359">
            <v>72.44</v>
          </cell>
          <cell r="H359">
            <v>1.2871999999999999</v>
          </cell>
          <cell r="I359">
            <v>1287200</v>
          </cell>
          <cell r="O359">
            <v>39073</v>
          </cell>
          <cell r="P359" t="e">
            <v>#NAME?</v>
          </cell>
          <cell r="Q359">
            <v>75.442616121641322</v>
          </cell>
        </row>
        <row r="360">
          <cell r="A360">
            <v>39074</v>
          </cell>
          <cell r="B360">
            <v>6.3</v>
          </cell>
          <cell r="C360">
            <v>37.3262</v>
          </cell>
          <cell r="D360">
            <v>37326200</v>
          </cell>
          <cell r="F360">
            <v>39074</v>
          </cell>
          <cell r="G360">
            <v>72.44</v>
          </cell>
          <cell r="H360">
            <v>1.2871999999999999</v>
          </cell>
          <cell r="I360">
            <v>1287200</v>
          </cell>
          <cell r="O360">
            <v>39074</v>
          </cell>
          <cell r="P360" t="e">
            <v>#NAME?</v>
          </cell>
          <cell r="Q360">
            <v>75.442616121641322</v>
          </cell>
        </row>
        <row r="361">
          <cell r="A361">
            <v>39075</v>
          </cell>
          <cell r="B361">
            <v>6.3</v>
          </cell>
          <cell r="C361">
            <v>37.3262</v>
          </cell>
          <cell r="D361">
            <v>37326200</v>
          </cell>
          <cell r="F361">
            <v>39075</v>
          </cell>
          <cell r="G361">
            <v>72.44</v>
          </cell>
          <cell r="H361">
            <v>1.2871999999999999</v>
          </cell>
          <cell r="I361">
            <v>1287200</v>
          </cell>
          <cell r="O361">
            <v>39075</v>
          </cell>
          <cell r="P361" t="e">
            <v>#NAME?</v>
          </cell>
          <cell r="Q361">
            <v>75.442616121641322</v>
          </cell>
        </row>
        <row r="362">
          <cell r="A362">
            <v>39076</v>
          </cell>
          <cell r="B362">
            <v>6.25</v>
          </cell>
          <cell r="C362">
            <v>2.0903</v>
          </cell>
          <cell r="D362">
            <v>2090300</v>
          </cell>
          <cell r="F362">
            <v>39076</v>
          </cell>
          <cell r="G362">
            <v>72.44</v>
          </cell>
          <cell r="H362">
            <v>1.2174</v>
          </cell>
          <cell r="I362">
            <v>1217400</v>
          </cell>
          <cell r="O362">
            <v>39076</v>
          </cell>
          <cell r="P362" t="e">
            <v>#NAME?</v>
          </cell>
          <cell r="Q362">
            <v>75.442616121641322</v>
          </cell>
        </row>
        <row r="363">
          <cell r="A363">
            <v>39077</v>
          </cell>
          <cell r="B363">
            <v>6.25</v>
          </cell>
          <cell r="C363">
            <v>4.069</v>
          </cell>
          <cell r="D363">
            <v>4069000</v>
          </cell>
          <cell r="F363">
            <v>39077</v>
          </cell>
          <cell r="G363">
            <v>72.44</v>
          </cell>
          <cell r="H363">
            <v>1.484</v>
          </cell>
          <cell r="I363">
            <v>1484000</v>
          </cell>
          <cell r="O363">
            <v>39077</v>
          </cell>
          <cell r="P363" t="e">
            <v>#NAME?</v>
          </cell>
          <cell r="Q363">
            <v>75.442616121641322</v>
          </cell>
        </row>
        <row r="364">
          <cell r="A364">
            <v>39078</v>
          </cell>
          <cell r="B364">
            <v>6.3</v>
          </cell>
          <cell r="C364">
            <v>10.2027</v>
          </cell>
          <cell r="D364">
            <v>10202700</v>
          </cell>
          <cell r="F364">
            <v>39078</v>
          </cell>
          <cell r="G364">
            <v>73.87</v>
          </cell>
          <cell r="H364">
            <v>0.92910000000000004</v>
          </cell>
          <cell r="I364">
            <v>929100</v>
          </cell>
          <cell r="O364">
            <v>39078</v>
          </cell>
          <cell r="P364" t="e">
            <v>#NAME?</v>
          </cell>
          <cell r="Q364">
            <v>76.931889189752141</v>
          </cell>
        </row>
        <row r="365">
          <cell r="A365">
            <v>39079</v>
          </cell>
          <cell r="B365">
            <v>6.1</v>
          </cell>
          <cell r="C365">
            <v>13.411799999999999</v>
          </cell>
          <cell r="D365">
            <v>13411800</v>
          </cell>
          <cell r="F365">
            <v>39079</v>
          </cell>
          <cell r="G365">
            <v>74.349999999999994</v>
          </cell>
          <cell r="H365">
            <v>2.1966999999999999</v>
          </cell>
          <cell r="I365">
            <v>2196700</v>
          </cell>
          <cell r="O365">
            <v>39079</v>
          </cell>
          <cell r="P365" t="e">
            <v>#NAME?</v>
          </cell>
          <cell r="Q365">
            <v>77.43178504478233</v>
          </cell>
        </row>
        <row r="366">
          <cell r="A366">
            <v>39080</v>
          </cell>
          <cell r="B366">
            <v>6.1</v>
          </cell>
          <cell r="C366">
            <v>2.9765000000000001</v>
          </cell>
          <cell r="D366">
            <v>2976500</v>
          </cell>
          <cell r="F366">
            <v>39080</v>
          </cell>
          <cell r="G366">
            <v>73.87</v>
          </cell>
          <cell r="H366">
            <v>0.75519999999999998</v>
          </cell>
          <cell r="I366">
            <v>755200</v>
          </cell>
          <cell r="O366">
            <v>39080</v>
          </cell>
          <cell r="P366" t="e">
            <v>#NAME?</v>
          </cell>
          <cell r="Q366">
            <v>76.931889189752141</v>
          </cell>
        </row>
        <row r="367">
          <cell r="A367">
            <v>39081</v>
          </cell>
          <cell r="B367">
            <v>6.1</v>
          </cell>
          <cell r="C367">
            <v>2.9765000000000001</v>
          </cell>
          <cell r="D367">
            <v>2976500</v>
          </cell>
          <cell r="F367">
            <v>39081</v>
          </cell>
          <cell r="G367">
            <v>73.87</v>
          </cell>
          <cell r="H367">
            <v>0.75519999999999998</v>
          </cell>
          <cell r="I367">
            <v>755200</v>
          </cell>
          <cell r="O367">
            <v>39081</v>
          </cell>
          <cell r="P367" t="e">
            <v>#NAME?</v>
          </cell>
          <cell r="Q367">
            <v>76.931889189752141</v>
          </cell>
        </row>
        <row r="368">
          <cell r="A368">
            <v>39082</v>
          </cell>
          <cell r="B368">
            <v>6.1</v>
          </cell>
          <cell r="C368">
            <v>2.9765000000000001</v>
          </cell>
          <cell r="D368">
            <v>2976500</v>
          </cell>
          <cell r="F368">
            <v>39082</v>
          </cell>
          <cell r="G368">
            <v>73.87</v>
          </cell>
          <cell r="H368">
            <v>0.75519999999999998</v>
          </cell>
          <cell r="I368">
            <v>755200</v>
          </cell>
          <cell r="O368">
            <v>39082</v>
          </cell>
          <cell r="P368" t="e">
            <v>#NAME?</v>
          </cell>
          <cell r="Q368">
            <v>76.931889189752141</v>
          </cell>
        </row>
        <row r="369">
          <cell r="A369">
            <v>39083</v>
          </cell>
          <cell r="B369">
            <v>6.1</v>
          </cell>
          <cell r="C369">
            <v>2.9765000000000001</v>
          </cell>
          <cell r="D369">
            <v>2976500</v>
          </cell>
          <cell r="F369">
            <v>39083</v>
          </cell>
          <cell r="G369">
            <v>73.87</v>
          </cell>
          <cell r="H369">
            <v>0.75519999999999998</v>
          </cell>
          <cell r="I369">
            <v>755200</v>
          </cell>
          <cell r="O369">
            <v>39083</v>
          </cell>
          <cell r="P369" t="e">
            <v>#NAME?</v>
          </cell>
          <cell r="Q369">
            <v>76.931889189752141</v>
          </cell>
        </row>
        <row r="370">
          <cell r="A370">
            <v>39084</v>
          </cell>
          <cell r="B370">
            <v>6.1</v>
          </cell>
          <cell r="C370">
            <v>2.9765000000000001</v>
          </cell>
          <cell r="D370">
            <v>2976500</v>
          </cell>
          <cell r="F370">
            <v>39084</v>
          </cell>
          <cell r="G370">
            <v>73.87</v>
          </cell>
          <cell r="H370">
            <v>0.75519999999999998</v>
          </cell>
          <cell r="I370">
            <v>755200</v>
          </cell>
          <cell r="O370">
            <v>39084</v>
          </cell>
          <cell r="P370" t="e">
            <v>#NAME?</v>
          </cell>
          <cell r="Q370">
            <v>76.931889189752141</v>
          </cell>
        </row>
        <row r="371">
          <cell r="A371">
            <v>39085</v>
          </cell>
          <cell r="B371">
            <v>5.6</v>
          </cell>
          <cell r="C371">
            <v>16.290299999999998</v>
          </cell>
          <cell r="D371">
            <v>16290300</v>
          </cell>
          <cell r="F371">
            <v>39085</v>
          </cell>
          <cell r="G371">
            <v>72.44</v>
          </cell>
          <cell r="H371">
            <v>1.2572000000000001</v>
          </cell>
          <cell r="I371">
            <v>1257200</v>
          </cell>
          <cell r="O371">
            <v>39085</v>
          </cell>
          <cell r="P371" t="e">
            <v>#NAME?</v>
          </cell>
          <cell r="Q371">
            <v>75.442616121641322</v>
          </cell>
        </row>
        <row r="372">
          <cell r="A372">
            <v>39086</v>
          </cell>
          <cell r="B372">
            <v>5.55</v>
          </cell>
          <cell r="C372">
            <v>9.6128</v>
          </cell>
          <cell r="D372">
            <v>9612800</v>
          </cell>
          <cell r="F372">
            <v>39086</v>
          </cell>
          <cell r="G372">
            <v>71.489999999999995</v>
          </cell>
          <cell r="H372">
            <v>0.68089999999999995</v>
          </cell>
          <cell r="I372">
            <v>680900</v>
          </cell>
          <cell r="O372">
            <v>39086</v>
          </cell>
          <cell r="P372" t="e">
            <v>#NAME?</v>
          </cell>
          <cell r="Q372">
            <v>74.453238908560721</v>
          </cell>
        </row>
        <row r="373">
          <cell r="A373">
            <v>39087</v>
          </cell>
          <cell r="B373">
            <v>5</v>
          </cell>
          <cell r="C373">
            <v>38.288400000000003</v>
          </cell>
          <cell r="D373">
            <v>38288400</v>
          </cell>
          <cell r="F373">
            <v>39087</v>
          </cell>
          <cell r="G373">
            <v>69.58</v>
          </cell>
          <cell r="H373">
            <v>5.5289999999999999</v>
          </cell>
          <cell r="I373">
            <v>5529000</v>
          </cell>
          <cell r="O373">
            <v>39087</v>
          </cell>
          <cell r="P373" t="e">
            <v>#NAME?</v>
          </cell>
          <cell r="Q373">
            <v>72.464069985419712</v>
          </cell>
        </row>
        <row r="374">
          <cell r="A374">
            <v>39088</v>
          </cell>
          <cell r="B374">
            <v>5</v>
          </cell>
          <cell r="C374">
            <v>38.288400000000003</v>
          </cell>
          <cell r="D374">
            <v>38288400</v>
          </cell>
          <cell r="F374">
            <v>39088</v>
          </cell>
          <cell r="G374">
            <v>69.58</v>
          </cell>
          <cell r="H374">
            <v>5.5289999999999999</v>
          </cell>
          <cell r="I374">
            <v>5529000</v>
          </cell>
          <cell r="O374">
            <v>39088</v>
          </cell>
          <cell r="P374" t="e">
            <v>#NAME?</v>
          </cell>
          <cell r="Q374">
            <v>72.464069985419712</v>
          </cell>
        </row>
        <row r="375">
          <cell r="A375">
            <v>39089</v>
          </cell>
          <cell r="B375">
            <v>5</v>
          </cell>
          <cell r="C375">
            <v>38.288400000000003</v>
          </cell>
          <cell r="D375">
            <v>38288400</v>
          </cell>
          <cell r="F375">
            <v>39089</v>
          </cell>
          <cell r="G375">
            <v>69.58</v>
          </cell>
          <cell r="H375">
            <v>5.5289999999999999</v>
          </cell>
          <cell r="I375">
            <v>5529000</v>
          </cell>
          <cell r="O375">
            <v>39089</v>
          </cell>
          <cell r="P375" t="e">
            <v>#NAME?</v>
          </cell>
          <cell r="Q375">
            <v>72.464069985419712</v>
          </cell>
        </row>
        <row r="376">
          <cell r="A376">
            <v>39090</v>
          </cell>
          <cell r="B376">
            <v>5.25</v>
          </cell>
          <cell r="C376">
            <v>32.952599999999997</v>
          </cell>
          <cell r="D376">
            <v>32952600</v>
          </cell>
          <cell r="F376">
            <v>39090</v>
          </cell>
          <cell r="G376">
            <v>73.400000000000006</v>
          </cell>
          <cell r="H376">
            <v>1.7806999999999999</v>
          </cell>
          <cell r="I376">
            <v>1780700</v>
          </cell>
          <cell r="O376">
            <v>39090</v>
          </cell>
          <cell r="P376" t="e">
            <v>#NAME?</v>
          </cell>
          <cell r="Q376">
            <v>76.442407831701743</v>
          </cell>
        </row>
        <row r="377">
          <cell r="A377">
            <v>39091</v>
          </cell>
          <cell r="B377">
            <v>4.6399999999999997</v>
          </cell>
          <cell r="C377">
            <v>54.266199999999998</v>
          </cell>
          <cell r="D377">
            <v>54266200</v>
          </cell>
          <cell r="F377">
            <v>39091</v>
          </cell>
          <cell r="G377">
            <v>71.489999999999995</v>
          </cell>
          <cell r="H377">
            <v>1.7946</v>
          </cell>
          <cell r="I377">
            <v>1794600</v>
          </cell>
          <cell r="O377">
            <v>39091</v>
          </cell>
          <cell r="P377" t="e">
            <v>#NAME?</v>
          </cell>
          <cell r="Q377">
            <v>74.453238908560721</v>
          </cell>
        </row>
        <row r="378">
          <cell r="A378">
            <v>39092</v>
          </cell>
          <cell r="B378">
            <v>4.7</v>
          </cell>
          <cell r="C378">
            <v>90.993399999999994</v>
          </cell>
          <cell r="D378">
            <v>90993400</v>
          </cell>
          <cell r="F378">
            <v>39092</v>
          </cell>
          <cell r="G378">
            <v>71.489999999999995</v>
          </cell>
          <cell r="H378">
            <v>3.9904999999999999</v>
          </cell>
          <cell r="I378">
            <v>3990500</v>
          </cell>
          <cell r="O378">
            <v>39092</v>
          </cell>
          <cell r="P378" t="e">
            <v>#NAME?</v>
          </cell>
          <cell r="Q378">
            <v>74.453238908560721</v>
          </cell>
        </row>
        <row r="379">
          <cell r="A379">
            <v>39093</v>
          </cell>
          <cell r="B379">
            <v>4.84</v>
          </cell>
          <cell r="C379">
            <v>36.851500000000001</v>
          </cell>
          <cell r="D379">
            <v>36851500</v>
          </cell>
          <cell r="F379">
            <v>39093</v>
          </cell>
          <cell r="G379">
            <v>71.97</v>
          </cell>
          <cell r="H379">
            <v>4.6638999999999999</v>
          </cell>
          <cell r="I379">
            <v>4663900</v>
          </cell>
          <cell r="O379">
            <v>39093</v>
          </cell>
          <cell r="P379" t="e">
            <v>#NAME?</v>
          </cell>
          <cell r="Q379">
            <v>74.953134763590924</v>
          </cell>
        </row>
        <row r="380">
          <cell r="A380">
            <v>39094</v>
          </cell>
          <cell r="B380">
            <v>5.05</v>
          </cell>
          <cell r="C380">
            <v>30.983499999999999</v>
          </cell>
          <cell r="D380">
            <v>30983500</v>
          </cell>
          <cell r="F380">
            <v>39094</v>
          </cell>
          <cell r="G380">
            <v>71.489999999999995</v>
          </cell>
          <cell r="H380">
            <v>2.7532000000000001</v>
          </cell>
          <cell r="I380">
            <v>2753200</v>
          </cell>
          <cell r="O380">
            <v>39094</v>
          </cell>
          <cell r="P380" t="e">
            <v>#NAME?</v>
          </cell>
          <cell r="Q380">
            <v>74.453238908560721</v>
          </cell>
        </row>
        <row r="381">
          <cell r="A381">
            <v>39095</v>
          </cell>
          <cell r="B381">
            <v>5.05</v>
          </cell>
          <cell r="C381">
            <v>30.983499999999999</v>
          </cell>
          <cell r="D381">
            <v>30983500</v>
          </cell>
          <cell r="F381">
            <v>39095</v>
          </cell>
          <cell r="G381">
            <v>71.489999999999995</v>
          </cell>
          <cell r="H381">
            <v>2.7532000000000001</v>
          </cell>
          <cell r="I381">
            <v>2753200</v>
          </cell>
          <cell r="O381">
            <v>39095</v>
          </cell>
          <cell r="P381" t="e">
            <v>#NAME?</v>
          </cell>
          <cell r="Q381">
            <v>74.453238908560721</v>
          </cell>
        </row>
        <row r="382">
          <cell r="A382">
            <v>39096</v>
          </cell>
          <cell r="B382">
            <v>5.05</v>
          </cell>
          <cell r="C382">
            <v>30.983499999999999</v>
          </cell>
          <cell r="D382">
            <v>30983500</v>
          </cell>
          <cell r="F382">
            <v>39096</v>
          </cell>
          <cell r="G382">
            <v>71.489999999999995</v>
          </cell>
          <cell r="H382">
            <v>2.7532000000000001</v>
          </cell>
          <cell r="I382">
            <v>2753200</v>
          </cell>
          <cell r="O382">
            <v>39096</v>
          </cell>
          <cell r="P382" t="e">
            <v>#NAME?</v>
          </cell>
          <cell r="Q382">
            <v>74.453238908560721</v>
          </cell>
        </row>
        <row r="383">
          <cell r="A383">
            <v>39097</v>
          </cell>
          <cell r="B383">
            <v>5.5</v>
          </cell>
          <cell r="C383">
            <v>19.724900000000002</v>
          </cell>
          <cell r="D383">
            <v>19724900</v>
          </cell>
          <cell r="F383">
            <v>39097</v>
          </cell>
          <cell r="G383">
            <v>71.489999999999995</v>
          </cell>
          <cell r="H383">
            <v>0.85860000000000003</v>
          </cell>
          <cell r="I383">
            <v>858600</v>
          </cell>
          <cell r="O383">
            <v>39097</v>
          </cell>
          <cell r="P383" t="e">
            <v>#NAME?</v>
          </cell>
          <cell r="Q383">
            <v>74.453238908560721</v>
          </cell>
        </row>
        <row r="384">
          <cell r="A384">
            <v>39098</v>
          </cell>
          <cell r="B384">
            <v>5.25</v>
          </cell>
          <cell r="C384">
            <v>21.188800000000001</v>
          </cell>
          <cell r="D384">
            <v>21188800</v>
          </cell>
          <cell r="F384">
            <v>39098</v>
          </cell>
          <cell r="G384">
            <v>69.11</v>
          </cell>
          <cell r="H384">
            <v>1.6140000000000001</v>
          </cell>
          <cell r="I384">
            <v>1614000</v>
          </cell>
          <cell r="O384">
            <v>39098</v>
          </cell>
          <cell r="P384" t="e">
            <v>#NAME?</v>
          </cell>
          <cell r="Q384">
            <v>71.9745886273693</v>
          </cell>
        </row>
        <row r="385">
          <cell r="A385">
            <v>39099</v>
          </cell>
          <cell r="B385">
            <v>5.15</v>
          </cell>
          <cell r="C385">
            <v>6.2657999999999996</v>
          </cell>
          <cell r="D385">
            <v>6265800</v>
          </cell>
          <cell r="F385">
            <v>39099</v>
          </cell>
          <cell r="G385">
            <v>68.63</v>
          </cell>
          <cell r="H385">
            <v>2.0190999999999999</v>
          </cell>
          <cell r="I385">
            <v>2019100</v>
          </cell>
          <cell r="O385">
            <v>39099</v>
          </cell>
          <cell r="P385" t="e">
            <v>#NAME?</v>
          </cell>
          <cell r="Q385">
            <v>71.474692772339097</v>
          </cell>
        </row>
        <row r="386">
          <cell r="A386">
            <v>39100</v>
          </cell>
          <cell r="B386">
            <v>5.25</v>
          </cell>
          <cell r="C386">
            <v>33.221899999999998</v>
          </cell>
          <cell r="D386">
            <v>33221900</v>
          </cell>
          <cell r="F386">
            <v>39100</v>
          </cell>
          <cell r="G386">
            <v>68.150000000000006</v>
          </cell>
          <cell r="H386">
            <v>2.7479</v>
          </cell>
          <cell r="I386">
            <v>2747900</v>
          </cell>
          <cell r="O386">
            <v>39100</v>
          </cell>
          <cell r="P386" t="e">
            <v>#NAME?</v>
          </cell>
          <cell r="Q386">
            <v>70.974796917308907</v>
          </cell>
        </row>
        <row r="387">
          <cell r="A387">
            <v>39101</v>
          </cell>
          <cell r="B387">
            <v>5.5</v>
          </cell>
          <cell r="C387">
            <v>41.533200000000001</v>
          </cell>
          <cell r="D387">
            <v>41533200</v>
          </cell>
          <cell r="F387">
            <v>39101</v>
          </cell>
          <cell r="G387">
            <v>69.11</v>
          </cell>
          <cell r="H387">
            <v>3.1760000000000002</v>
          </cell>
          <cell r="I387">
            <v>3176000</v>
          </cell>
          <cell r="O387">
            <v>39101</v>
          </cell>
          <cell r="P387" t="e">
            <v>#NAME?</v>
          </cell>
          <cell r="Q387">
            <v>71.9745886273693</v>
          </cell>
        </row>
        <row r="388">
          <cell r="A388">
            <v>39102</v>
          </cell>
          <cell r="B388">
            <v>5.5</v>
          </cell>
          <cell r="C388">
            <v>41.533200000000001</v>
          </cell>
          <cell r="D388">
            <v>41533200</v>
          </cell>
          <cell r="F388">
            <v>39102</v>
          </cell>
          <cell r="G388">
            <v>69.11</v>
          </cell>
          <cell r="H388">
            <v>3.1760000000000002</v>
          </cell>
          <cell r="I388">
            <v>3176000</v>
          </cell>
          <cell r="O388">
            <v>39102</v>
          </cell>
          <cell r="P388" t="e">
            <v>#NAME?</v>
          </cell>
          <cell r="Q388">
            <v>71.9745886273693</v>
          </cell>
        </row>
        <row r="389">
          <cell r="A389">
            <v>39103</v>
          </cell>
          <cell r="B389">
            <v>5.5</v>
          </cell>
          <cell r="C389">
            <v>41.533200000000001</v>
          </cell>
          <cell r="D389">
            <v>41533200</v>
          </cell>
          <cell r="F389">
            <v>39103</v>
          </cell>
          <cell r="G389">
            <v>69.11</v>
          </cell>
          <cell r="H389">
            <v>3.1760000000000002</v>
          </cell>
          <cell r="I389">
            <v>3176000</v>
          </cell>
          <cell r="O389">
            <v>39103</v>
          </cell>
          <cell r="P389" t="e">
            <v>#NAME?</v>
          </cell>
          <cell r="Q389">
            <v>71.9745886273693</v>
          </cell>
        </row>
        <row r="390">
          <cell r="A390">
            <v>39104</v>
          </cell>
          <cell r="B390">
            <v>5.75</v>
          </cell>
          <cell r="C390">
            <v>41.780799999999999</v>
          </cell>
          <cell r="D390">
            <v>41780800</v>
          </cell>
          <cell r="F390">
            <v>39104</v>
          </cell>
          <cell r="G390">
            <v>70.06</v>
          </cell>
          <cell r="H390">
            <v>2.7162000000000002</v>
          </cell>
          <cell r="I390">
            <v>2716200</v>
          </cell>
          <cell r="O390">
            <v>39104</v>
          </cell>
          <cell r="P390" t="e">
            <v>#NAME?</v>
          </cell>
          <cell r="Q390">
            <v>72.963965840449902</v>
          </cell>
        </row>
        <row r="391">
          <cell r="A391">
            <v>39105</v>
          </cell>
          <cell r="B391">
            <v>5.6</v>
          </cell>
          <cell r="C391">
            <v>17.5733</v>
          </cell>
          <cell r="D391">
            <v>17573300</v>
          </cell>
          <cell r="F391">
            <v>39105</v>
          </cell>
          <cell r="G391">
            <v>70.540000000000006</v>
          </cell>
          <cell r="H391">
            <v>2.4899</v>
          </cell>
          <cell r="I391">
            <v>2489900</v>
          </cell>
          <cell r="O391">
            <v>39105</v>
          </cell>
          <cell r="P391" t="e">
            <v>#NAME?</v>
          </cell>
          <cell r="Q391">
            <v>73.463861695480119</v>
          </cell>
        </row>
        <row r="392">
          <cell r="A392">
            <v>39106</v>
          </cell>
          <cell r="B392">
            <v>5.6</v>
          </cell>
          <cell r="C392">
            <v>34.625700000000002</v>
          </cell>
          <cell r="D392">
            <v>34625700</v>
          </cell>
          <cell r="F392">
            <v>39106</v>
          </cell>
          <cell r="G392">
            <v>70.540000000000006</v>
          </cell>
          <cell r="H392">
            <v>1.4823999999999999</v>
          </cell>
          <cell r="I392">
            <v>1482400</v>
          </cell>
          <cell r="O392">
            <v>39106</v>
          </cell>
          <cell r="P392" t="e">
            <v>#NAME?</v>
          </cell>
          <cell r="Q392">
            <v>73.463861695480119</v>
          </cell>
        </row>
        <row r="393">
          <cell r="A393">
            <v>39107</v>
          </cell>
          <cell r="B393">
            <v>5.65</v>
          </cell>
          <cell r="C393">
            <v>9.1509999999999998</v>
          </cell>
          <cell r="D393">
            <v>9151000</v>
          </cell>
          <cell r="F393">
            <v>39107</v>
          </cell>
          <cell r="G393">
            <v>69.11</v>
          </cell>
          <cell r="H393">
            <v>1.0902000000000001</v>
          </cell>
          <cell r="I393">
            <v>1090200</v>
          </cell>
          <cell r="O393">
            <v>39107</v>
          </cell>
          <cell r="P393" t="e">
            <v>#NAME?</v>
          </cell>
          <cell r="Q393">
            <v>71.9745886273693</v>
          </cell>
        </row>
        <row r="394">
          <cell r="A394">
            <v>39108</v>
          </cell>
          <cell r="B394">
            <v>5.65</v>
          </cell>
          <cell r="C394">
            <v>15.995799999999999</v>
          </cell>
          <cell r="D394">
            <v>15995800</v>
          </cell>
          <cell r="F394">
            <v>39108</v>
          </cell>
          <cell r="G394">
            <v>68.63</v>
          </cell>
          <cell r="H394">
            <v>1.1725000000000001</v>
          </cell>
          <cell r="I394">
            <v>1172500</v>
          </cell>
          <cell r="O394">
            <v>39108</v>
          </cell>
          <cell r="P394" t="e">
            <v>#NAME?</v>
          </cell>
          <cell r="Q394">
            <v>71.474692772339097</v>
          </cell>
        </row>
        <row r="395">
          <cell r="A395">
            <v>39109</v>
          </cell>
          <cell r="B395">
            <v>5.65</v>
          </cell>
          <cell r="C395">
            <v>15.995799999999999</v>
          </cell>
          <cell r="D395">
            <v>15995800</v>
          </cell>
          <cell r="F395">
            <v>39109</v>
          </cell>
          <cell r="G395">
            <v>68.63</v>
          </cell>
          <cell r="H395">
            <v>1.1725000000000001</v>
          </cell>
          <cell r="I395">
            <v>1172500</v>
          </cell>
          <cell r="O395">
            <v>39109</v>
          </cell>
          <cell r="P395" t="e">
            <v>#NAME?</v>
          </cell>
          <cell r="Q395">
            <v>71.474692772339097</v>
          </cell>
        </row>
        <row r="396">
          <cell r="A396">
            <v>39110</v>
          </cell>
          <cell r="B396">
            <v>5.65</v>
          </cell>
          <cell r="C396">
            <v>15.995799999999999</v>
          </cell>
          <cell r="D396">
            <v>15995800</v>
          </cell>
          <cell r="F396">
            <v>39110</v>
          </cell>
          <cell r="G396">
            <v>68.63</v>
          </cell>
          <cell r="H396">
            <v>1.1725000000000001</v>
          </cell>
          <cell r="I396">
            <v>1172500</v>
          </cell>
          <cell r="O396">
            <v>39110</v>
          </cell>
          <cell r="P396" t="e">
            <v>#NAME?</v>
          </cell>
          <cell r="Q396">
            <v>71.474692772339097</v>
          </cell>
        </row>
        <row r="397">
          <cell r="A397">
            <v>39111</v>
          </cell>
          <cell r="B397">
            <v>5.35</v>
          </cell>
          <cell r="C397">
            <v>16.516200000000001</v>
          </cell>
          <cell r="D397">
            <v>16516200</v>
          </cell>
          <cell r="F397">
            <v>39111</v>
          </cell>
          <cell r="G397">
            <v>68.63</v>
          </cell>
          <cell r="H397">
            <v>0.87160000000000004</v>
          </cell>
          <cell r="I397">
            <v>871600</v>
          </cell>
          <cell r="O397">
            <v>39111</v>
          </cell>
          <cell r="P397" t="e">
            <v>#NAME?</v>
          </cell>
          <cell r="Q397">
            <v>71.474692772339097</v>
          </cell>
        </row>
        <row r="398">
          <cell r="A398">
            <v>39112</v>
          </cell>
          <cell r="B398">
            <v>5.2</v>
          </cell>
          <cell r="C398">
            <v>12.3398</v>
          </cell>
          <cell r="D398">
            <v>12339800</v>
          </cell>
          <cell r="F398">
            <v>39112</v>
          </cell>
          <cell r="G398">
            <v>69.58</v>
          </cell>
          <cell r="H398">
            <v>0.30840000000000001</v>
          </cell>
          <cell r="I398">
            <v>308400</v>
          </cell>
          <cell r="O398">
            <v>39112</v>
          </cell>
          <cell r="P398" t="e">
            <v>#NAME?</v>
          </cell>
          <cell r="Q398">
            <v>72.464069985419712</v>
          </cell>
        </row>
        <row r="399">
          <cell r="A399">
            <v>39113</v>
          </cell>
          <cell r="B399">
            <v>5.2</v>
          </cell>
          <cell r="C399">
            <v>5.7018000000000004</v>
          </cell>
          <cell r="D399">
            <v>5701800</v>
          </cell>
          <cell r="F399">
            <v>39113</v>
          </cell>
          <cell r="G399">
            <v>70.540000000000006</v>
          </cell>
          <cell r="H399">
            <v>1.6524000000000001</v>
          </cell>
          <cell r="I399">
            <v>1652400</v>
          </cell>
          <cell r="O399">
            <v>39113</v>
          </cell>
          <cell r="P399" t="e">
            <v>#NAME?</v>
          </cell>
          <cell r="Q399">
            <v>73.463861695480119</v>
          </cell>
        </row>
        <row r="400">
          <cell r="A400">
            <v>39114</v>
          </cell>
          <cell r="B400">
            <v>5.65</v>
          </cell>
          <cell r="C400">
            <v>14.327</v>
          </cell>
          <cell r="D400">
            <v>14327000</v>
          </cell>
          <cell r="F400">
            <v>39114</v>
          </cell>
          <cell r="G400">
            <v>69.58</v>
          </cell>
          <cell r="H400">
            <v>0.84960000000000002</v>
          </cell>
          <cell r="I400">
            <v>849600</v>
          </cell>
          <cell r="O400">
            <v>39114</v>
          </cell>
          <cell r="P400" t="e">
            <v>#NAME?</v>
          </cell>
          <cell r="Q400">
            <v>72.464069985419712</v>
          </cell>
        </row>
        <row r="401">
          <cell r="A401">
            <v>39115</v>
          </cell>
          <cell r="B401">
            <v>6.5</v>
          </cell>
          <cell r="C401">
            <v>46.842700000000001</v>
          </cell>
          <cell r="D401">
            <v>46842700</v>
          </cell>
          <cell r="F401">
            <v>39115</v>
          </cell>
          <cell r="G401">
            <v>71.010000000000005</v>
          </cell>
          <cell r="H401">
            <v>1.5630999999999999</v>
          </cell>
          <cell r="I401">
            <v>1563100</v>
          </cell>
          <cell r="O401">
            <v>39115</v>
          </cell>
          <cell r="P401" t="e">
            <v>#NAME?</v>
          </cell>
          <cell r="Q401">
            <v>73.953343053530517</v>
          </cell>
        </row>
        <row r="402">
          <cell r="A402">
            <v>39116</v>
          </cell>
          <cell r="B402">
            <v>6.5</v>
          </cell>
          <cell r="C402">
            <v>46.842700000000001</v>
          </cell>
          <cell r="D402">
            <v>46842700</v>
          </cell>
          <cell r="F402">
            <v>39116</v>
          </cell>
          <cell r="G402">
            <v>71.010000000000005</v>
          </cell>
          <cell r="H402">
            <v>1.5630999999999999</v>
          </cell>
          <cell r="I402">
            <v>1563100</v>
          </cell>
          <cell r="O402">
            <v>39116</v>
          </cell>
          <cell r="P402" t="e">
            <v>#NAME?</v>
          </cell>
          <cell r="Q402">
            <v>73.953343053530517</v>
          </cell>
        </row>
        <row r="403">
          <cell r="A403">
            <v>39117</v>
          </cell>
          <cell r="B403">
            <v>6.5</v>
          </cell>
          <cell r="C403">
            <v>46.842700000000001</v>
          </cell>
          <cell r="D403">
            <v>46842700</v>
          </cell>
          <cell r="F403">
            <v>39117</v>
          </cell>
          <cell r="G403">
            <v>71.010000000000005</v>
          </cell>
          <cell r="H403">
            <v>1.5630999999999999</v>
          </cell>
          <cell r="I403">
            <v>1563100</v>
          </cell>
          <cell r="O403">
            <v>39117</v>
          </cell>
          <cell r="P403" t="e">
            <v>#NAME?</v>
          </cell>
          <cell r="Q403">
            <v>73.953343053530517</v>
          </cell>
        </row>
        <row r="404">
          <cell r="A404">
            <v>39118</v>
          </cell>
          <cell r="B404">
            <v>6.35</v>
          </cell>
          <cell r="C404">
            <v>13.0777</v>
          </cell>
          <cell r="D404">
            <v>13077700</v>
          </cell>
          <cell r="F404">
            <v>39118</v>
          </cell>
          <cell r="G404">
            <v>72.44</v>
          </cell>
          <cell r="H404">
            <v>1.4873000000000001</v>
          </cell>
          <cell r="I404">
            <v>1487300</v>
          </cell>
          <cell r="O404">
            <v>39118</v>
          </cell>
          <cell r="P404" t="e">
            <v>#NAME?</v>
          </cell>
          <cell r="Q404">
            <v>75.442616121641322</v>
          </cell>
        </row>
        <row r="405">
          <cell r="A405">
            <v>39119</v>
          </cell>
          <cell r="B405">
            <v>6.45</v>
          </cell>
          <cell r="C405">
            <v>14.296799999999999</v>
          </cell>
          <cell r="D405">
            <v>14296800</v>
          </cell>
          <cell r="F405">
            <v>39119</v>
          </cell>
          <cell r="G405">
            <v>72.44</v>
          </cell>
          <cell r="H405">
            <v>1.9649000000000001</v>
          </cell>
          <cell r="I405">
            <v>1964900</v>
          </cell>
          <cell r="O405">
            <v>39119</v>
          </cell>
          <cell r="P405" t="e">
            <v>#NAME?</v>
          </cell>
          <cell r="Q405">
            <v>75.442616121641322</v>
          </cell>
        </row>
        <row r="406">
          <cell r="A406">
            <v>39120</v>
          </cell>
          <cell r="B406">
            <v>6.5</v>
          </cell>
          <cell r="C406">
            <v>17.6067</v>
          </cell>
          <cell r="D406">
            <v>17606700</v>
          </cell>
          <cell r="F406">
            <v>39120</v>
          </cell>
          <cell r="G406">
            <v>73.400000000000006</v>
          </cell>
          <cell r="H406">
            <v>2.5386000000000002</v>
          </cell>
          <cell r="I406">
            <v>2538600</v>
          </cell>
          <cell r="O406">
            <v>39120</v>
          </cell>
          <cell r="P406" t="e">
            <v>#NAME?</v>
          </cell>
          <cell r="Q406">
            <v>76.442407831701743</v>
          </cell>
        </row>
        <row r="407">
          <cell r="A407">
            <v>39121</v>
          </cell>
          <cell r="B407">
            <v>6.6</v>
          </cell>
          <cell r="C407">
            <v>19.936199999999999</v>
          </cell>
          <cell r="D407">
            <v>19936200</v>
          </cell>
          <cell r="F407">
            <v>39121</v>
          </cell>
          <cell r="G407">
            <v>76.260000000000005</v>
          </cell>
          <cell r="H407">
            <v>3.7302</v>
          </cell>
          <cell r="I407">
            <v>3730200</v>
          </cell>
          <cell r="O407">
            <v>39121</v>
          </cell>
          <cell r="P407" t="e">
            <v>#NAME?</v>
          </cell>
          <cell r="Q407">
            <v>79.420953967923353</v>
          </cell>
        </row>
        <row r="408">
          <cell r="A408">
            <v>39122</v>
          </cell>
          <cell r="B408">
            <v>6.7</v>
          </cell>
          <cell r="C408">
            <v>17.5017</v>
          </cell>
          <cell r="D408">
            <v>17501700</v>
          </cell>
          <cell r="F408">
            <v>39122</v>
          </cell>
          <cell r="G408">
            <v>78.16</v>
          </cell>
          <cell r="H408">
            <v>2.2357999999999998</v>
          </cell>
          <cell r="I408">
            <v>2235800</v>
          </cell>
          <cell r="O408">
            <v>39122</v>
          </cell>
          <cell r="P408" t="e">
            <v>#NAME?</v>
          </cell>
          <cell r="Q408">
            <v>81.39970839408457</v>
          </cell>
        </row>
        <row r="409">
          <cell r="A409">
            <v>39123</v>
          </cell>
          <cell r="B409">
            <v>6.7</v>
          </cell>
          <cell r="C409">
            <v>17.5017</v>
          </cell>
          <cell r="D409">
            <v>17501700</v>
          </cell>
          <cell r="F409">
            <v>39123</v>
          </cell>
          <cell r="G409">
            <v>78.16</v>
          </cell>
          <cell r="H409">
            <v>2.2357999999999998</v>
          </cell>
          <cell r="I409">
            <v>2235800</v>
          </cell>
          <cell r="O409">
            <v>39123</v>
          </cell>
          <cell r="P409" t="e">
            <v>#NAME?</v>
          </cell>
          <cell r="Q409">
            <v>81.39970839408457</v>
          </cell>
        </row>
        <row r="410">
          <cell r="A410">
            <v>39124</v>
          </cell>
          <cell r="B410">
            <v>6.7</v>
          </cell>
          <cell r="C410">
            <v>17.5017</v>
          </cell>
          <cell r="D410">
            <v>17501700</v>
          </cell>
          <cell r="F410">
            <v>39124</v>
          </cell>
          <cell r="G410">
            <v>78.16</v>
          </cell>
          <cell r="H410">
            <v>2.2357999999999998</v>
          </cell>
          <cell r="I410">
            <v>2235800</v>
          </cell>
          <cell r="O410">
            <v>39124</v>
          </cell>
          <cell r="P410" t="e">
            <v>#NAME?</v>
          </cell>
          <cell r="Q410">
            <v>81.39970839408457</v>
          </cell>
        </row>
        <row r="411">
          <cell r="A411">
            <v>39125</v>
          </cell>
          <cell r="B411">
            <v>6.65</v>
          </cell>
          <cell r="C411">
            <v>20.7988</v>
          </cell>
          <cell r="D411">
            <v>20798800</v>
          </cell>
          <cell r="F411">
            <v>39125</v>
          </cell>
          <cell r="G411">
            <v>80.540000000000006</v>
          </cell>
          <cell r="H411">
            <v>5.6185</v>
          </cell>
          <cell r="I411">
            <v>5618500</v>
          </cell>
          <cell r="O411">
            <v>39125</v>
          </cell>
          <cell r="P411" t="e">
            <v>#NAME?</v>
          </cell>
          <cell r="Q411">
            <v>83.878358675276004</v>
          </cell>
        </row>
        <row r="412">
          <cell r="A412">
            <v>39126</v>
          </cell>
          <cell r="B412">
            <v>6.65</v>
          </cell>
          <cell r="C412">
            <v>4.9625000000000004</v>
          </cell>
          <cell r="D412">
            <v>4962500</v>
          </cell>
          <cell r="F412">
            <v>39126</v>
          </cell>
          <cell r="G412">
            <v>79.11</v>
          </cell>
          <cell r="H412">
            <v>1.7497</v>
          </cell>
          <cell r="I412">
            <v>1749700</v>
          </cell>
          <cell r="O412">
            <v>39126</v>
          </cell>
          <cell r="P412" t="e">
            <v>#NAME?</v>
          </cell>
          <cell r="Q412">
            <v>82.389085607165185</v>
          </cell>
        </row>
        <row r="413">
          <cell r="A413">
            <v>39127</v>
          </cell>
          <cell r="B413">
            <v>6.9</v>
          </cell>
          <cell r="C413">
            <v>13.437099999999999</v>
          </cell>
          <cell r="D413">
            <v>13437100</v>
          </cell>
          <cell r="F413">
            <v>39127</v>
          </cell>
          <cell r="G413">
            <v>78.64</v>
          </cell>
          <cell r="H413">
            <v>1.2821</v>
          </cell>
          <cell r="I413">
            <v>1282100</v>
          </cell>
          <cell r="O413">
            <v>39127</v>
          </cell>
          <cell r="P413" t="e">
            <v>#NAME?</v>
          </cell>
          <cell r="Q413">
            <v>81.899604249114773</v>
          </cell>
        </row>
        <row r="414">
          <cell r="A414">
            <v>39128</v>
          </cell>
          <cell r="B414">
            <v>6.6</v>
          </cell>
          <cell r="C414">
            <v>13.7895</v>
          </cell>
          <cell r="D414">
            <v>13789500</v>
          </cell>
          <cell r="F414">
            <v>39128</v>
          </cell>
          <cell r="G414">
            <v>78.16</v>
          </cell>
          <cell r="H414">
            <v>1.4135</v>
          </cell>
          <cell r="I414">
            <v>1413500</v>
          </cell>
          <cell r="O414">
            <v>39128</v>
          </cell>
          <cell r="P414" t="e">
            <v>#NAME?</v>
          </cell>
          <cell r="Q414">
            <v>81.39970839408457</v>
          </cell>
        </row>
        <row r="415">
          <cell r="A415">
            <v>39129</v>
          </cell>
          <cell r="B415">
            <v>6.4</v>
          </cell>
          <cell r="C415">
            <v>7.6374000000000004</v>
          </cell>
          <cell r="D415">
            <v>7637400</v>
          </cell>
          <cell r="F415">
            <v>39129</v>
          </cell>
          <cell r="G415">
            <v>72.92</v>
          </cell>
          <cell r="H415">
            <v>2.6141000000000001</v>
          </cell>
          <cell r="I415">
            <v>2614100</v>
          </cell>
          <cell r="O415">
            <v>39129</v>
          </cell>
          <cell r="P415" t="e">
            <v>#NAME?</v>
          </cell>
          <cell r="Q415">
            <v>75.94251197667154</v>
          </cell>
        </row>
        <row r="416">
          <cell r="A416">
            <v>39130</v>
          </cell>
          <cell r="B416">
            <v>6.4</v>
          </cell>
          <cell r="C416">
            <v>7.6374000000000004</v>
          </cell>
          <cell r="D416">
            <v>7637400</v>
          </cell>
          <cell r="F416">
            <v>39130</v>
          </cell>
          <cell r="G416">
            <v>72.92</v>
          </cell>
          <cell r="H416">
            <v>2.6141000000000001</v>
          </cell>
          <cell r="I416">
            <v>2614100</v>
          </cell>
          <cell r="O416">
            <v>39130</v>
          </cell>
          <cell r="P416" t="e">
            <v>#NAME?</v>
          </cell>
          <cell r="Q416">
            <v>75.94251197667154</v>
          </cell>
        </row>
        <row r="417">
          <cell r="A417">
            <v>39131</v>
          </cell>
          <cell r="B417">
            <v>6.4</v>
          </cell>
          <cell r="C417">
            <v>7.6374000000000004</v>
          </cell>
          <cell r="D417">
            <v>7637400</v>
          </cell>
          <cell r="F417">
            <v>39131</v>
          </cell>
          <cell r="G417">
            <v>72.92</v>
          </cell>
          <cell r="H417">
            <v>2.6141000000000001</v>
          </cell>
          <cell r="I417">
            <v>2614100</v>
          </cell>
          <cell r="O417">
            <v>39131</v>
          </cell>
          <cell r="P417" t="e">
            <v>#NAME?</v>
          </cell>
          <cell r="Q417">
            <v>75.94251197667154</v>
          </cell>
        </row>
        <row r="418">
          <cell r="A418">
            <v>39132</v>
          </cell>
          <cell r="B418">
            <v>6.6</v>
          </cell>
          <cell r="C418">
            <v>4.2092000000000001</v>
          </cell>
          <cell r="D418">
            <v>4209200</v>
          </cell>
          <cell r="F418">
            <v>39132</v>
          </cell>
          <cell r="G418">
            <v>73.87</v>
          </cell>
          <cell r="H418">
            <v>0.72340000000000004</v>
          </cell>
          <cell r="I418">
            <v>723400</v>
          </cell>
          <cell r="O418">
            <v>39132</v>
          </cell>
          <cell r="P418" t="e">
            <v>#NAME?</v>
          </cell>
          <cell r="Q418">
            <v>76.931889189752141</v>
          </cell>
        </row>
        <row r="419">
          <cell r="A419">
            <v>39133</v>
          </cell>
          <cell r="B419">
            <v>6.6</v>
          </cell>
          <cell r="C419">
            <v>1.5501</v>
          </cell>
          <cell r="D419">
            <v>1550100</v>
          </cell>
          <cell r="F419">
            <v>39133</v>
          </cell>
          <cell r="G419">
            <v>73.87</v>
          </cell>
          <cell r="H419">
            <v>0.16039999999999999</v>
          </cell>
          <cell r="I419">
            <v>160400</v>
          </cell>
          <cell r="O419">
            <v>39133</v>
          </cell>
          <cell r="P419" t="e">
            <v>#NAME?</v>
          </cell>
          <cell r="Q419">
            <v>76.931889189752141</v>
          </cell>
        </row>
        <row r="420">
          <cell r="A420">
            <v>39134</v>
          </cell>
          <cell r="B420">
            <v>6.6</v>
          </cell>
          <cell r="C420">
            <v>3.6038999999999999</v>
          </cell>
          <cell r="D420">
            <v>3603900</v>
          </cell>
          <cell r="F420">
            <v>39134</v>
          </cell>
          <cell r="G420">
            <v>73.400000000000006</v>
          </cell>
          <cell r="H420">
            <v>0.89749999999999996</v>
          </cell>
          <cell r="I420">
            <v>897500</v>
          </cell>
          <cell r="O420">
            <v>39134</v>
          </cell>
          <cell r="P420" t="e">
            <v>#NAME?</v>
          </cell>
          <cell r="Q420">
            <v>76.442407831701743</v>
          </cell>
        </row>
        <row r="421">
          <cell r="A421">
            <v>39135</v>
          </cell>
          <cell r="B421">
            <v>6.95</v>
          </cell>
          <cell r="C421">
            <v>10.304500000000001</v>
          </cell>
          <cell r="D421">
            <v>10304500</v>
          </cell>
          <cell r="F421">
            <v>39135</v>
          </cell>
          <cell r="G421">
            <v>71.97</v>
          </cell>
          <cell r="H421">
            <v>1.1841999999999999</v>
          </cell>
          <cell r="I421">
            <v>1184200</v>
          </cell>
          <cell r="O421">
            <v>39135</v>
          </cell>
          <cell r="P421" t="e">
            <v>#NAME?</v>
          </cell>
          <cell r="Q421">
            <v>74.953134763590924</v>
          </cell>
        </row>
        <row r="422">
          <cell r="A422">
            <v>39136</v>
          </cell>
          <cell r="B422">
            <v>7</v>
          </cell>
          <cell r="C422">
            <v>27.429400000000001</v>
          </cell>
          <cell r="D422">
            <v>27429400</v>
          </cell>
          <cell r="F422">
            <v>39136</v>
          </cell>
          <cell r="G422">
            <v>71.97</v>
          </cell>
          <cell r="H422">
            <v>1.4309000000000001</v>
          </cell>
          <cell r="I422">
            <v>1430900</v>
          </cell>
          <cell r="O422">
            <v>39136</v>
          </cell>
          <cell r="P422" t="e">
            <v>#NAME?</v>
          </cell>
          <cell r="Q422">
            <v>74.953134763590924</v>
          </cell>
        </row>
        <row r="423">
          <cell r="A423">
            <v>39137</v>
          </cell>
          <cell r="B423">
            <v>7</v>
          </cell>
          <cell r="C423">
            <v>27.429400000000001</v>
          </cell>
          <cell r="D423">
            <v>27429400</v>
          </cell>
          <cell r="F423">
            <v>39137</v>
          </cell>
          <cell r="G423">
            <v>71.97</v>
          </cell>
          <cell r="H423">
            <v>1.4309000000000001</v>
          </cell>
          <cell r="I423">
            <v>1430900</v>
          </cell>
          <cell r="O423">
            <v>39137</v>
          </cell>
          <cell r="P423" t="e">
            <v>#NAME?</v>
          </cell>
          <cell r="Q423">
            <v>74.953134763590924</v>
          </cell>
        </row>
        <row r="424">
          <cell r="A424">
            <v>39138</v>
          </cell>
          <cell r="B424">
            <v>7</v>
          </cell>
          <cell r="C424">
            <v>27.429400000000001</v>
          </cell>
          <cell r="D424">
            <v>27429400</v>
          </cell>
          <cell r="F424">
            <v>39138</v>
          </cell>
          <cell r="G424">
            <v>71.97</v>
          </cell>
          <cell r="H424">
            <v>1.4309000000000001</v>
          </cell>
          <cell r="I424">
            <v>1430900</v>
          </cell>
          <cell r="O424">
            <v>39138</v>
          </cell>
          <cell r="P424" t="e">
            <v>#NAME?</v>
          </cell>
          <cell r="Q424">
            <v>74.953134763590924</v>
          </cell>
        </row>
        <row r="425">
          <cell r="A425">
            <v>39139</v>
          </cell>
          <cell r="B425">
            <v>6.35</v>
          </cell>
          <cell r="C425">
            <v>31.695699999999999</v>
          </cell>
          <cell r="D425">
            <v>31695700</v>
          </cell>
          <cell r="F425">
            <v>39139</v>
          </cell>
          <cell r="G425">
            <v>71.97</v>
          </cell>
          <cell r="H425">
            <v>0.60650000000000004</v>
          </cell>
          <cell r="I425">
            <v>606500</v>
          </cell>
          <cell r="O425">
            <v>39139</v>
          </cell>
          <cell r="P425" t="e">
            <v>#NAME?</v>
          </cell>
          <cell r="Q425">
            <v>74.953134763590924</v>
          </cell>
        </row>
        <row r="426">
          <cell r="A426">
            <v>39140</v>
          </cell>
          <cell r="B426">
            <v>6.1</v>
          </cell>
          <cell r="C426">
            <v>21.963100000000001</v>
          </cell>
          <cell r="D426">
            <v>21963100</v>
          </cell>
          <cell r="F426">
            <v>39140</v>
          </cell>
          <cell r="G426">
            <v>70.540000000000006</v>
          </cell>
          <cell r="H426">
            <v>0.57579999999999998</v>
          </cell>
          <cell r="I426">
            <v>575800</v>
          </cell>
          <cell r="O426">
            <v>39140</v>
          </cell>
          <cell r="P426" t="e">
            <v>#NAME?</v>
          </cell>
          <cell r="Q426">
            <v>73.463861695480119</v>
          </cell>
        </row>
        <row r="427">
          <cell r="A427">
            <v>39141</v>
          </cell>
          <cell r="B427">
            <v>6.25</v>
          </cell>
          <cell r="C427">
            <v>18.408899999999999</v>
          </cell>
          <cell r="D427">
            <v>18408900</v>
          </cell>
          <cell r="F427">
            <v>39141</v>
          </cell>
          <cell r="G427">
            <v>69.58</v>
          </cell>
          <cell r="H427">
            <v>3.9449999999999998</v>
          </cell>
          <cell r="I427">
            <v>3945000</v>
          </cell>
          <cell r="O427">
            <v>39141</v>
          </cell>
          <cell r="P427" t="e">
            <v>#NAME?</v>
          </cell>
          <cell r="Q427">
            <v>72.464069985419712</v>
          </cell>
        </row>
        <row r="428">
          <cell r="A428">
            <v>39142</v>
          </cell>
          <cell r="B428">
            <v>6</v>
          </cell>
          <cell r="C428">
            <v>31.3428</v>
          </cell>
          <cell r="D428">
            <v>31342800</v>
          </cell>
          <cell r="F428">
            <v>39142</v>
          </cell>
          <cell r="G428">
            <v>70.540000000000006</v>
          </cell>
          <cell r="H428">
            <v>1.0784</v>
          </cell>
          <cell r="I428">
            <v>1078400</v>
          </cell>
          <cell r="O428">
            <v>39142</v>
          </cell>
          <cell r="P428" t="e">
            <v>#NAME?</v>
          </cell>
          <cell r="Q428">
            <v>73.463861695480119</v>
          </cell>
        </row>
        <row r="429">
          <cell r="A429">
            <v>39143</v>
          </cell>
          <cell r="B429">
            <v>5.75</v>
          </cell>
          <cell r="C429">
            <v>49.969099999999997</v>
          </cell>
          <cell r="D429">
            <v>49969100</v>
          </cell>
          <cell r="F429">
            <v>39143</v>
          </cell>
          <cell r="G429">
            <v>71.010000000000005</v>
          </cell>
          <cell r="H429">
            <v>0.74719999999999998</v>
          </cell>
          <cell r="I429">
            <v>747200</v>
          </cell>
          <cell r="O429">
            <v>39143</v>
          </cell>
          <cell r="P429" t="e">
            <v>#NAME?</v>
          </cell>
          <cell r="Q429">
            <v>73.953343053530517</v>
          </cell>
        </row>
        <row r="430">
          <cell r="A430">
            <v>39144</v>
          </cell>
          <cell r="B430">
            <v>5.75</v>
          </cell>
          <cell r="C430">
            <v>49.969099999999997</v>
          </cell>
          <cell r="D430">
            <v>49969100</v>
          </cell>
          <cell r="F430">
            <v>39144</v>
          </cell>
          <cell r="G430">
            <v>71.010000000000005</v>
          </cell>
          <cell r="H430">
            <v>0.74719999999999998</v>
          </cell>
          <cell r="I430">
            <v>747200</v>
          </cell>
          <cell r="O430">
            <v>39144</v>
          </cell>
          <cell r="P430" t="e">
            <v>#NAME?</v>
          </cell>
          <cell r="Q430">
            <v>73.953343053530517</v>
          </cell>
        </row>
        <row r="431">
          <cell r="A431">
            <v>39145</v>
          </cell>
          <cell r="B431">
            <v>5.75</v>
          </cell>
          <cell r="C431">
            <v>49.969099999999997</v>
          </cell>
          <cell r="D431">
            <v>49969100</v>
          </cell>
          <cell r="F431">
            <v>39145</v>
          </cell>
          <cell r="G431">
            <v>71.010000000000005</v>
          </cell>
          <cell r="H431">
            <v>0.74719999999999998</v>
          </cell>
          <cell r="I431">
            <v>747200</v>
          </cell>
          <cell r="O431">
            <v>39145</v>
          </cell>
          <cell r="P431" t="e">
            <v>#NAME?</v>
          </cell>
          <cell r="Q431">
            <v>73.953343053530517</v>
          </cell>
        </row>
        <row r="432">
          <cell r="A432">
            <v>39146</v>
          </cell>
          <cell r="B432">
            <v>5.75</v>
          </cell>
          <cell r="C432">
            <v>49.969099999999997</v>
          </cell>
          <cell r="D432">
            <v>49969100</v>
          </cell>
          <cell r="F432">
            <v>39146</v>
          </cell>
          <cell r="G432">
            <v>71.010000000000005</v>
          </cell>
          <cell r="H432">
            <v>0.74719999999999998</v>
          </cell>
          <cell r="I432">
            <v>747200</v>
          </cell>
          <cell r="O432">
            <v>39146</v>
          </cell>
          <cell r="P432" t="e">
            <v>#NAME?</v>
          </cell>
          <cell r="Q432">
            <v>73.953343053530517</v>
          </cell>
        </row>
        <row r="433">
          <cell r="A433">
            <v>39147</v>
          </cell>
          <cell r="B433">
            <v>5.55</v>
          </cell>
          <cell r="C433">
            <v>44.298200000000001</v>
          </cell>
          <cell r="D433">
            <v>44298200</v>
          </cell>
          <cell r="F433">
            <v>39147</v>
          </cell>
          <cell r="G433">
            <v>71.010000000000005</v>
          </cell>
          <cell r="H433">
            <v>1.7655000000000001</v>
          </cell>
          <cell r="I433">
            <v>1765500</v>
          </cell>
          <cell r="O433">
            <v>39147</v>
          </cell>
          <cell r="P433" t="e">
            <v>#NAME?</v>
          </cell>
          <cell r="Q433">
            <v>73.953343053530517</v>
          </cell>
        </row>
        <row r="434">
          <cell r="A434">
            <v>39148</v>
          </cell>
          <cell r="B434">
            <v>5.3</v>
          </cell>
          <cell r="C434">
            <v>29.142299999999999</v>
          </cell>
          <cell r="D434">
            <v>29142300</v>
          </cell>
          <cell r="F434">
            <v>39148</v>
          </cell>
          <cell r="G434">
            <v>69.58</v>
          </cell>
          <cell r="H434">
            <v>0.4718</v>
          </cell>
          <cell r="I434">
            <v>471800</v>
          </cell>
          <cell r="O434">
            <v>39148</v>
          </cell>
          <cell r="P434" t="e">
            <v>#NAME?</v>
          </cell>
          <cell r="Q434">
            <v>72.464069985419712</v>
          </cell>
        </row>
        <row r="435">
          <cell r="A435">
            <v>39149</v>
          </cell>
          <cell r="B435">
            <v>5.25</v>
          </cell>
          <cell r="C435">
            <v>11.2697</v>
          </cell>
          <cell r="D435">
            <v>11269700</v>
          </cell>
          <cell r="F435">
            <v>39149</v>
          </cell>
          <cell r="G435">
            <v>70.06</v>
          </cell>
          <cell r="H435">
            <v>0.38109999999999999</v>
          </cell>
          <cell r="I435">
            <v>381100</v>
          </cell>
          <cell r="O435">
            <v>39149</v>
          </cell>
          <cell r="P435" t="e">
            <v>#NAME?</v>
          </cell>
          <cell r="Q435">
            <v>72.963965840449902</v>
          </cell>
        </row>
        <row r="436">
          <cell r="A436">
            <v>39150</v>
          </cell>
          <cell r="B436">
            <v>5.3</v>
          </cell>
          <cell r="C436">
            <v>6.4702000000000002</v>
          </cell>
          <cell r="D436">
            <v>6470200</v>
          </cell>
          <cell r="F436">
            <v>39150</v>
          </cell>
          <cell r="G436">
            <v>69.58</v>
          </cell>
          <cell r="H436">
            <v>0.23619999999999999</v>
          </cell>
          <cell r="I436">
            <v>236200</v>
          </cell>
          <cell r="O436">
            <v>39150</v>
          </cell>
          <cell r="P436" t="e">
            <v>#NAME?</v>
          </cell>
          <cell r="Q436">
            <v>72.464069985419712</v>
          </cell>
        </row>
        <row r="437">
          <cell r="A437">
            <v>39151</v>
          </cell>
          <cell r="B437">
            <v>5.3</v>
          </cell>
          <cell r="C437">
            <v>6.4702000000000002</v>
          </cell>
          <cell r="D437">
            <v>6470200</v>
          </cell>
          <cell r="F437">
            <v>39151</v>
          </cell>
          <cell r="G437">
            <v>69.58</v>
          </cell>
          <cell r="H437">
            <v>0.23619999999999999</v>
          </cell>
          <cell r="I437">
            <v>236200</v>
          </cell>
          <cell r="O437">
            <v>39151</v>
          </cell>
          <cell r="P437" t="e">
            <v>#NAME?</v>
          </cell>
          <cell r="Q437">
            <v>72.464069985419712</v>
          </cell>
        </row>
        <row r="438">
          <cell r="A438">
            <v>39152</v>
          </cell>
          <cell r="B438">
            <v>5.3</v>
          </cell>
          <cell r="C438">
            <v>6.4702000000000002</v>
          </cell>
          <cell r="D438">
            <v>6470200</v>
          </cell>
          <cell r="F438">
            <v>39152</v>
          </cell>
          <cell r="G438">
            <v>69.58</v>
          </cell>
          <cell r="H438">
            <v>0.23619999999999999</v>
          </cell>
          <cell r="I438">
            <v>236200</v>
          </cell>
          <cell r="O438">
            <v>39152</v>
          </cell>
          <cell r="P438" t="e">
            <v>#NAME?</v>
          </cell>
          <cell r="Q438">
            <v>72.464069985419712</v>
          </cell>
        </row>
        <row r="439">
          <cell r="A439">
            <v>39153</v>
          </cell>
          <cell r="B439">
            <v>5.45</v>
          </cell>
          <cell r="C439">
            <v>14.822900000000001</v>
          </cell>
          <cell r="D439">
            <v>14822900</v>
          </cell>
          <cell r="F439">
            <v>39153</v>
          </cell>
          <cell r="G439">
            <v>69.11</v>
          </cell>
          <cell r="H439">
            <v>0.50990000000000002</v>
          </cell>
          <cell r="I439">
            <v>509900</v>
          </cell>
          <cell r="O439">
            <v>39153</v>
          </cell>
          <cell r="P439" t="e">
            <v>#NAME?</v>
          </cell>
          <cell r="Q439">
            <v>71.9745886273693</v>
          </cell>
        </row>
        <row r="440">
          <cell r="A440">
            <v>39154</v>
          </cell>
          <cell r="B440">
            <v>5.6</v>
          </cell>
          <cell r="C440">
            <v>21.982199999999999</v>
          </cell>
          <cell r="D440">
            <v>21982200</v>
          </cell>
          <cell r="F440">
            <v>39154</v>
          </cell>
          <cell r="G440">
            <v>69.11</v>
          </cell>
          <cell r="H440">
            <v>2.1539999999999999</v>
          </cell>
          <cell r="I440">
            <v>2154000</v>
          </cell>
          <cell r="O440">
            <v>39154</v>
          </cell>
          <cell r="P440" t="e">
            <v>#NAME?</v>
          </cell>
          <cell r="Q440">
            <v>71.9745886273693</v>
          </cell>
        </row>
        <row r="441">
          <cell r="A441">
            <v>39155</v>
          </cell>
          <cell r="B441">
            <v>5.3</v>
          </cell>
          <cell r="C441">
            <v>16.932099999999998</v>
          </cell>
          <cell r="D441">
            <v>16932100</v>
          </cell>
          <cell r="F441">
            <v>39155</v>
          </cell>
          <cell r="G441">
            <v>68.63</v>
          </cell>
          <cell r="H441">
            <v>1.9295</v>
          </cell>
          <cell r="I441">
            <v>1929500</v>
          </cell>
          <cell r="O441">
            <v>39155</v>
          </cell>
          <cell r="P441" t="e">
            <v>#NAME?</v>
          </cell>
          <cell r="Q441">
            <v>71.474692772339097</v>
          </cell>
        </row>
        <row r="442">
          <cell r="A442">
            <v>39156</v>
          </cell>
          <cell r="B442">
            <v>5.7</v>
          </cell>
          <cell r="C442">
            <v>43.098999999999997</v>
          </cell>
          <cell r="D442">
            <v>43099000</v>
          </cell>
          <cell r="F442">
            <v>39156</v>
          </cell>
          <cell r="G442">
            <v>69.11</v>
          </cell>
          <cell r="H442">
            <v>0.61309999999999998</v>
          </cell>
          <cell r="I442">
            <v>613100</v>
          </cell>
          <cell r="O442">
            <v>39156</v>
          </cell>
          <cell r="P442" t="e">
            <v>#NAME?</v>
          </cell>
          <cell r="Q442">
            <v>71.9745886273693</v>
          </cell>
        </row>
        <row r="443">
          <cell r="A443">
            <v>39157</v>
          </cell>
          <cell r="B443">
            <v>5.7</v>
          </cell>
          <cell r="C443">
            <v>21.053100000000001</v>
          </cell>
          <cell r="D443">
            <v>21053100</v>
          </cell>
          <cell r="F443">
            <v>39157</v>
          </cell>
          <cell r="G443">
            <v>69.11</v>
          </cell>
          <cell r="H443">
            <v>0.9</v>
          </cell>
          <cell r="I443">
            <v>900000</v>
          </cell>
          <cell r="O443">
            <v>39157</v>
          </cell>
          <cell r="P443" t="e">
            <v>#NAME?</v>
          </cell>
          <cell r="Q443">
            <v>71.9745886273693</v>
          </cell>
        </row>
        <row r="444">
          <cell r="A444">
            <v>39158</v>
          </cell>
          <cell r="B444">
            <v>5.7</v>
          </cell>
          <cell r="C444">
            <v>21.053100000000001</v>
          </cell>
          <cell r="D444">
            <v>21053100</v>
          </cell>
          <cell r="F444">
            <v>39158</v>
          </cell>
          <cell r="G444">
            <v>69.11</v>
          </cell>
          <cell r="H444">
            <v>0.9</v>
          </cell>
          <cell r="I444">
            <v>900000</v>
          </cell>
          <cell r="O444">
            <v>39158</v>
          </cell>
          <cell r="P444" t="e">
            <v>#NAME?</v>
          </cell>
          <cell r="Q444">
            <v>71.9745886273693</v>
          </cell>
        </row>
        <row r="445">
          <cell r="A445">
            <v>39159</v>
          </cell>
          <cell r="B445">
            <v>5.7</v>
          </cell>
          <cell r="C445">
            <v>21.053100000000001</v>
          </cell>
          <cell r="D445">
            <v>21053100</v>
          </cell>
          <cell r="F445">
            <v>39159</v>
          </cell>
          <cell r="G445">
            <v>69.11</v>
          </cell>
          <cell r="H445">
            <v>0.9</v>
          </cell>
          <cell r="I445">
            <v>900000</v>
          </cell>
          <cell r="O445">
            <v>39159</v>
          </cell>
          <cell r="P445" t="e">
            <v>#NAME?</v>
          </cell>
          <cell r="Q445">
            <v>71.9745886273693</v>
          </cell>
        </row>
        <row r="446">
          <cell r="A446">
            <v>39160</v>
          </cell>
          <cell r="B446">
            <v>5.65</v>
          </cell>
          <cell r="C446">
            <v>5.7858999999999998</v>
          </cell>
          <cell r="D446">
            <v>5785900</v>
          </cell>
          <cell r="F446">
            <v>39160</v>
          </cell>
          <cell r="G446">
            <v>68.63</v>
          </cell>
          <cell r="H446">
            <v>1.0976999999999999</v>
          </cell>
          <cell r="I446">
            <v>1097700</v>
          </cell>
          <cell r="O446">
            <v>39160</v>
          </cell>
          <cell r="P446" t="e">
            <v>#NAME?</v>
          </cell>
          <cell r="Q446">
            <v>71.474692772339097</v>
          </cell>
        </row>
        <row r="447">
          <cell r="A447">
            <v>39161</v>
          </cell>
          <cell r="B447">
            <v>5.5</v>
          </cell>
          <cell r="C447">
            <v>12.8508</v>
          </cell>
          <cell r="D447">
            <v>12850800</v>
          </cell>
          <cell r="F447">
            <v>39161</v>
          </cell>
          <cell r="G447">
            <v>68.63</v>
          </cell>
          <cell r="H447">
            <v>0.58750000000000002</v>
          </cell>
          <cell r="I447">
            <v>587500</v>
          </cell>
          <cell r="O447">
            <v>39161</v>
          </cell>
          <cell r="P447" t="e">
            <v>#NAME?</v>
          </cell>
          <cell r="Q447">
            <v>71.474692772339097</v>
          </cell>
        </row>
        <row r="448">
          <cell r="A448">
            <v>39162</v>
          </cell>
          <cell r="B448">
            <v>5.55</v>
          </cell>
          <cell r="C448">
            <v>2.6798999999999999</v>
          </cell>
          <cell r="D448">
            <v>2679900</v>
          </cell>
          <cell r="F448">
            <v>39162</v>
          </cell>
          <cell r="G448">
            <v>69.58</v>
          </cell>
          <cell r="H448">
            <v>0.37509999999999999</v>
          </cell>
          <cell r="I448">
            <v>375100</v>
          </cell>
          <cell r="O448">
            <v>39162</v>
          </cell>
          <cell r="P448" t="e">
            <v>#NAME?</v>
          </cell>
          <cell r="Q448">
            <v>72.464069985419712</v>
          </cell>
        </row>
        <row r="449">
          <cell r="A449">
            <v>39163</v>
          </cell>
          <cell r="B449">
            <v>5.8</v>
          </cell>
          <cell r="C449">
            <v>10.435499999999999</v>
          </cell>
          <cell r="D449">
            <v>10435500</v>
          </cell>
          <cell r="F449">
            <v>39163</v>
          </cell>
          <cell r="G449">
            <v>69.11</v>
          </cell>
          <cell r="H449">
            <v>0.63590000000000002</v>
          </cell>
          <cell r="I449">
            <v>635900</v>
          </cell>
          <cell r="O449">
            <v>39163</v>
          </cell>
          <cell r="P449" t="e">
            <v>#NAME?</v>
          </cell>
          <cell r="Q449">
            <v>71.9745886273693</v>
          </cell>
        </row>
        <row r="450">
          <cell r="A450">
            <v>39164</v>
          </cell>
          <cell r="B450">
            <v>5.7</v>
          </cell>
          <cell r="C450">
            <v>18.1051</v>
          </cell>
          <cell r="D450">
            <v>18105100</v>
          </cell>
          <cell r="F450">
            <v>39164</v>
          </cell>
          <cell r="G450">
            <v>69.11</v>
          </cell>
          <cell r="H450">
            <v>0.41410000000000002</v>
          </cell>
          <cell r="I450">
            <v>414100</v>
          </cell>
          <cell r="O450">
            <v>39164</v>
          </cell>
          <cell r="P450" t="e">
            <v>#NAME?</v>
          </cell>
          <cell r="Q450">
            <v>71.9745886273693</v>
          </cell>
        </row>
        <row r="451">
          <cell r="A451">
            <v>39165</v>
          </cell>
          <cell r="B451">
            <v>5.7</v>
          </cell>
          <cell r="C451">
            <v>18.1051</v>
          </cell>
          <cell r="D451">
            <v>18105100</v>
          </cell>
          <cell r="F451">
            <v>39165</v>
          </cell>
          <cell r="G451">
            <v>69.11</v>
          </cell>
          <cell r="H451">
            <v>0.41410000000000002</v>
          </cell>
          <cell r="I451">
            <v>414100</v>
          </cell>
          <cell r="O451">
            <v>39165</v>
          </cell>
          <cell r="P451" t="e">
            <v>#NAME?</v>
          </cell>
          <cell r="Q451">
            <v>71.9745886273693</v>
          </cell>
        </row>
        <row r="452">
          <cell r="A452">
            <v>39166</v>
          </cell>
          <cell r="B452">
            <v>5.7</v>
          </cell>
          <cell r="C452">
            <v>18.1051</v>
          </cell>
          <cell r="D452">
            <v>18105100</v>
          </cell>
          <cell r="F452">
            <v>39166</v>
          </cell>
          <cell r="G452">
            <v>69.11</v>
          </cell>
          <cell r="H452">
            <v>0.41410000000000002</v>
          </cell>
          <cell r="I452">
            <v>414100</v>
          </cell>
          <cell r="O452">
            <v>39166</v>
          </cell>
          <cell r="P452" t="e">
            <v>#NAME?</v>
          </cell>
          <cell r="Q452">
            <v>71.9745886273693</v>
          </cell>
        </row>
        <row r="453">
          <cell r="A453">
            <v>39167</v>
          </cell>
          <cell r="B453">
            <v>5.75</v>
          </cell>
          <cell r="C453">
            <v>13.016</v>
          </cell>
          <cell r="D453">
            <v>13016000</v>
          </cell>
          <cell r="F453">
            <v>39167</v>
          </cell>
          <cell r="G453">
            <v>69.11</v>
          </cell>
          <cell r="H453">
            <v>1.7977000000000001</v>
          </cell>
          <cell r="I453">
            <v>1797700</v>
          </cell>
          <cell r="O453">
            <v>39167</v>
          </cell>
          <cell r="P453" t="e">
            <v>#NAME?</v>
          </cell>
          <cell r="Q453">
            <v>71.9745886273693</v>
          </cell>
        </row>
        <row r="454">
          <cell r="A454">
            <v>39168</v>
          </cell>
          <cell r="B454">
            <v>5.55</v>
          </cell>
          <cell r="C454">
            <v>14.1814</v>
          </cell>
          <cell r="D454">
            <v>14181400</v>
          </cell>
          <cell r="F454">
            <v>39168</v>
          </cell>
          <cell r="G454">
            <v>67.680000000000007</v>
          </cell>
          <cell r="H454">
            <v>1.6383000000000001</v>
          </cell>
          <cell r="I454">
            <v>1638300</v>
          </cell>
          <cell r="O454">
            <v>39168</v>
          </cell>
          <cell r="P454" t="e">
            <v>#NAME?</v>
          </cell>
          <cell r="Q454">
            <v>70.485315559258495</v>
          </cell>
        </row>
        <row r="455">
          <cell r="A455">
            <v>39169</v>
          </cell>
          <cell r="B455">
            <v>5.45</v>
          </cell>
          <cell r="C455">
            <v>8.9969999999999999</v>
          </cell>
          <cell r="D455">
            <v>8997000</v>
          </cell>
          <cell r="F455">
            <v>39169</v>
          </cell>
          <cell r="G455">
            <v>66.25</v>
          </cell>
          <cell r="H455">
            <v>1.6332</v>
          </cell>
          <cell r="I455">
            <v>1633200</v>
          </cell>
          <cell r="O455">
            <v>39169</v>
          </cell>
          <cell r="P455" t="e">
            <v>#NAME?</v>
          </cell>
          <cell r="Q455">
            <v>68.996042491147676</v>
          </cell>
        </row>
        <row r="456">
          <cell r="A456">
            <v>39170</v>
          </cell>
          <cell r="B456">
            <v>5.45</v>
          </cell>
          <cell r="C456">
            <v>8.1465999999999994</v>
          </cell>
          <cell r="D456">
            <v>8146600</v>
          </cell>
          <cell r="F456">
            <v>39170</v>
          </cell>
          <cell r="G456">
            <v>67.2</v>
          </cell>
          <cell r="H456">
            <v>2.3571</v>
          </cell>
          <cell r="I456">
            <v>2357100</v>
          </cell>
          <cell r="O456">
            <v>39170</v>
          </cell>
          <cell r="P456" t="e">
            <v>#NAME?</v>
          </cell>
          <cell r="Q456">
            <v>69.985419704228292</v>
          </cell>
        </row>
        <row r="457">
          <cell r="A457">
            <v>39171</v>
          </cell>
          <cell r="B457">
            <v>5.45</v>
          </cell>
          <cell r="C457">
            <v>4.9539999999999997</v>
          </cell>
          <cell r="D457">
            <v>4954000</v>
          </cell>
          <cell r="F457">
            <v>39171</v>
          </cell>
          <cell r="G457">
            <v>67</v>
          </cell>
          <cell r="H457">
            <v>1.6787000000000001</v>
          </cell>
          <cell r="I457">
            <v>1678700</v>
          </cell>
          <cell r="O457">
            <v>39171</v>
          </cell>
          <cell r="P457" t="e">
            <v>#NAME?</v>
          </cell>
          <cell r="Q457">
            <v>69.777129764632377</v>
          </cell>
        </row>
        <row r="458">
          <cell r="A458">
            <v>39172</v>
          </cell>
          <cell r="B458">
            <v>5.45</v>
          </cell>
          <cell r="C458">
            <v>4.9539999999999997</v>
          </cell>
          <cell r="D458">
            <v>4954000</v>
          </cell>
          <cell r="F458">
            <v>39172</v>
          </cell>
          <cell r="G458">
            <v>67</v>
          </cell>
          <cell r="H458">
            <v>1.6787000000000001</v>
          </cell>
          <cell r="I458">
            <v>1678700</v>
          </cell>
          <cell r="O458">
            <v>39172</v>
          </cell>
          <cell r="P458" t="e">
            <v>#NAME?</v>
          </cell>
          <cell r="Q458">
            <v>69.777129764632377</v>
          </cell>
        </row>
        <row r="459">
          <cell r="A459">
            <v>39173</v>
          </cell>
          <cell r="B459">
            <v>5.45</v>
          </cell>
          <cell r="C459">
            <v>4.9539999999999997</v>
          </cell>
          <cell r="D459">
            <v>4954000</v>
          </cell>
          <cell r="F459">
            <v>39173</v>
          </cell>
          <cell r="G459">
            <v>67</v>
          </cell>
          <cell r="H459">
            <v>1.6787000000000001</v>
          </cell>
          <cell r="I459">
            <v>1678700</v>
          </cell>
          <cell r="O459">
            <v>39173</v>
          </cell>
          <cell r="P459" t="e">
            <v>#NAME?</v>
          </cell>
          <cell r="Q459">
            <v>69.777129764632377</v>
          </cell>
        </row>
        <row r="460">
          <cell r="A460">
            <v>39174</v>
          </cell>
          <cell r="B460">
            <v>5.55</v>
          </cell>
          <cell r="C460">
            <v>13.309799999999999</v>
          </cell>
          <cell r="D460">
            <v>13309800</v>
          </cell>
          <cell r="F460">
            <v>39174</v>
          </cell>
          <cell r="G460">
            <v>68</v>
          </cell>
          <cell r="H460">
            <v>1.9887999999999999</v>
          </cell>
          <cell r="I460">
            <v>1988800</v>
          </cell>
          <cell r="O460">
            <v>39174</v>
          </cell>
          <cell r="P460" t="e">
            <v>#NAME?</v>
          </cell>
          <cell r="Q460">
            <v>70.818579462611964</v>
          </cell>
        </row>
        <row r="461">
          <cell r="A461">
            <v>39175</v>
          </cell>
          <cell r="B461">
            <v>5.65</v>
          </cell>
          <cell r="C461">
            <v>9.5633999999999997</v>
          </cell>
          <cell r="D461">
            <v>9563400</v>
          </cell>
          <cell r="F461">
            <v>39175</v>
          </cell>
          <cell r="G461">
            <v>72.5</v>
          </cell>
          <cell r="H461">
            <v>4.2835000000000001</v>
          </cell>
          <cell r="I461">
            <v>4283500</v>
          </cell>
          <cell r="O461">
            <v>39175</v>
          </cell>
          <cell r="P461" t="e">
            <v>#NAME?</v>
          </cell>
          <cell r="Q461">
            <v>75.505103103520099</v>
          </cell>
        </row>
        <row r="462">
          <cell r="A462">
            <v>39176</v>
          </cell>
          <cell r="B462">
            <v>6.05</v>
          </cell>
          <cell r="C462">
            <v>33.649099999999997</v>
          </cell>
          <cell r="D462">
            <v>33649100</v>
          </cell>
          <cell r="F462">
            <v>39176</v>
          </cell>
          <cell r="G462">
            <v>75</v>
          </cell>
          <cell r="H462">
            <v>2.7605</v>
          </cell>
          <cell r="I462">
            <v>2760500</v>
          </cell>
          <cell r="O462">
            <v>39176</v>
          </cell>
          <cell r="P462" t="e">
            <v>#NAME?</v>
          </cell>
          <cell r="Q462">
            <v>78.108727348469074</v>
          </cell>
        </row>
        <row r="463">
          <cell r="A463">
            <v>39177</v>
          </cell>
          <cell r="B463">
            <v>6</v>
          </cell>
          <cell r="C463">
            <v>16.998100000000001</v>
          </cell>
          <cell r="D463">
            <v>16998100</v>
          </cell>
          <cell r="F463">
            <v>39177</v>
          </cell>
          <cell r="G463">
            <v>73.5</v>
          </cell>
          <cell r="H463">
            <v>0.76200000000000001</v>
          </cell>
          <cell r="I463">
            <v>762000</v>
          </cell>
          <cell r="O463">
            <v>39177</v>
          </cell>
          <cell r="P463" t="e">
            <v>#NAME?</v>
          </cell>
          <cell r="Q463">
            <v>76.546552801499686</v>
          </cell>
        </row>
        <row r="464">
          <cell r="A464">
            <v>39178</v>
          </cell>
          <cell r="B464">
            <v>6</v>
          </cell>
          <cell r="C464">
            <v>16.998100000000001</v>
          </cell>
          <cell r="D464">
            <v>16998100</v>
          </cell>
          <cell r="F464">
            <v>39178</v>
          </cell>
          <cell r="G464">
            <v>73.5</v>
          </cell>
          <cell r="H464">
            <v>0.76200000000000001</v>
          </cell>
          <cell r="I464">
            <v>762000</v>
          </cell>
          <cell r="O464">
            <v>39178</v>
          </cell>
          <cell r="P464" t="e">
            <v>#NAME?</v>
          </cell>
          <cell r="Q464">
            <v>76.546552801499686</v>
          </cell>
        </row>
        <row r="465">
          <cell r="A465">
            <v>39179</v>
          </cell>
          <cell r="B465">
            <v>6</v>
          </cell>
          <cell r="C465">
            <v>16.998100000000001</v>
          </cell>
          <cell r="D465">
            <v>16998100</v>
          </cell>
          <cell r="F465">
            <v>39179</v>
          </cell>
          <cell r="G465">
            <v>73.5</v>
          </cell>
          <cell r="H465">
            <v>0.76200000000000001</v>
          </cell>
          <cell r="I465">
            <v>762000</v>
          </cell>
          <cell r="O465">
            <v>39179</v>
          </cell>
          <cell r="P465" t="e">
            <v>#NAME?</v>
          </cell>
          <cell r="Q465">
            <v>76.546552801499686</v>
          </cell>
        </row>
        <row r="466">
          <cell r="A466">
            <v>39180</v>
          </cell>
          <cell r="B466">
            <v>6</v>
          </cell>
          <cell r="C466">
            <v>16.998100000000001</v>
          </cell>
          <cell r="D466">
            <v>16998100</v>
          </cell>
          <cell r="F466">
            <v>39180</v>
          </cell>
          <cell r="G466">
            <v>73.5</v>
          </cell>
          <cell r="H466">
            <v>0.76200000000000001</v>
          </cell>
          <cell r="I466">
            <v>762000</v>
          </cell>
          <cell r="O466">
            <v>39180</v>
          </cell>
          <cell r="P466" t="e">
            <v>#NAME?</v>
          </cell>
          <cell r="Q466">
            <v>76.546552801499686</v>
          </cell>
        </row>
        <row r="467">
          <cell r="A467">
            <v>39181</v>
          </cell>
          <cell r="B467">
            <v>5.85</v>
          </cell>
          <cell r="C467">
            <v>9.1402000000000001</v>
          </cell>
          <cell r="D467">
            <v>9140200</v>
          </cell>
          <cell r="F467">
            <v>39181</v>
          </cell>
          <cell r="G467">
            <v>71.5</v>
          </cell>
          <cell r="H467">
            <v>0.48270000000000002</v>
          </cell>
          <cell r="I467">
            <v>482700</v>
          </cell>
          <cell r="O467">
            <v>39181</v>
          </cell>
          <cell r="P467" t="e">
            <v>#NAME?</v>
          </cell>
          <cell r="Q467">
            <v>74.463653405540526</v>
          </cell>
        </row>
        <row r="468">
          <cell r="A468">
            <v>39182</v>
          </cell>
          <cell r="B468">
            <v>5.75</v>
          </cell>
          <cell r="C468">
            <v>5.9238</v>
          </cell>
          <cell r="D468">
            <v>5923800</v>
          </cell>
          <cell r="F468">
            <v>39182</v>
          </cell>
          <cell r="G468">
            <v>71</v>
          </cell>
          <cell r="H468">
            <v>1.4504999999999999</v>
          </cell>
          <cell r="I468">
            <v>1450500</v>
          </cell>
          <cell r="O468">
            <v>39182</v>
          </cell>
          <cell r="P468" t="e">
            <v>#NAME?</v>
          </cell>
          <cell r="Q468">
            <v>73.942928556550726</v>
          </cell>
        </row>
        <row r="469">
          <cell r="A469">
            <v>39183</v>
          </cell>
          <cell r="B469">
            <v>5.6</v>
          </cell>
          <cell r="C469">
            <v>11.7677</v>
          </cell>
          <cell r="D469">
            <v>11767700</v>
          </cell>
          <cell r="F469">
            <v>39183</v>
          </cell>
          <cell r="G469">
            <v>72</v>
          </cell>
          <cell r="H469">
            <v>1.7245999999999999</v>
          </cell>
          <cell r="I469">
            <v>1724600</v>
          </cell>
          <cell r="O469">
            <v>39183</v>
          </cell>
          <cell r="P469" t="e">
            <v>#NAME?</v>
          </cell>
          <cell r="Q469">
            <v>74.984378254530299</v>
          </cell>
        </row>
        <row r="470">
          <cell r="A470">
            <v>39184</v>
          </cell>
          <cell r="B470">
            <v>5.65</v>
          </cell>
          <cell r="C470">
            <v>4.1786000000000003</v>
          </cell>
          <cell r="D470">
            <v>4178600</v>
          </cell>
          <cell r="F470">
            <v>39184</v>
          </cell>
          <cell r="G470">
            <v>72</v>
          </cell>
          <cell r="H470">
            <v>0.46429999999999999</v>
          </cell>
          <cell r="I470">
            <v>464300</v>
          </cell>
          <cell r="O470">
            <v>39184</v>
          </cell>
          <cell r="P470" t="e">
            <v>#NAME?</v>
          </cell>
          <cell r="Q470">
            <v>74.984378254530299</v>
          </cell>
        </row>
        <row r="471">
          <cell r="A471">
            <v>39185</v>
          </cell>
          <cell r="B471">
            <v>5.65</v>
          </cell>
          <cell r="C471">
            <v>4.1786000000000003</v>
          </cell>
          <cell r="D471">
            <v>4178600</v>
          </cell>
          <cell r="F471">
            <v>39185</v>
          </cell>
          <cell r="G471">
            <v>72</v>
          </cell>
          <cell r="H471">
            <v>0.46429999999999999</v>
          </cell>
          <cell r="I471">
            <v>464300</v>
          </cell>
          <cell r="O471">
            <v>39185</v>
          </cell>
          <cell r="P471" t="e">
            <v>#NAME?</v>
          </cell>
          <cell r="Q471">
            <v>74.984378254530299</v>
          </cell>
        </row>
        <row r="472">
          <cell r="A472">
            <v>39186</v>
          </cell>
          <cell r="B472">
            <v>5.65</v>
          </cell>
          <cell r="C472">
            <v>4.1786000000000003</v>
          </cell>
          <cell r="D472">
            <v>4178600</v>
          </cell>
          <cell r="F472">
            <v>39186</v>
          </cell>
          <cell r="G472">
            <v>72</v>
          </cell>
          <cell r="H472">
            <v>0.46429999999999999</v>
          </cell>
          <cell r="I472">
            <v>464300</v>
          </cell>
          <cell r="O472">
            <v>39186</v>
          </cell>
          <cell r="P472" t="e">
            <v>#NAME?</v>
          </cell>
          <cell r="Q472">
            <v>74.984378254530299</v>
          </cell>
        </row>
        <row r="473">
          <cell r="A473">
            <v>39187</v>
          </cell>
          <cell r="B473">
            <v>5.65</v>
          </cell>
          <cell r="C473">
            <v>4.1786000000000003</v>
          </cell>
          <cell r="D473">
            <v>4178600</v>
          </cell>
          <cell r="F473">
            <v>39187</v>
          </cell>
          <cell r="G473">
            <v>72</v>
          </cell>
          <cell r="H473">
            <v>0.46429999999999999</v>
          </cell>
          <cell r="I473">
            <v>464300</v>
          </cell>
          <cell r="O473">
            <v>39187</v>
          </cell>
          <cell r="P473" t="e">
            <v>#NAME?</v>
          </cell>
          <cell r="Q473">
            <v>74.984378254530299</v>
          </cell>
        </row>
        <row r="474">
          <cell r="A474">
            <v>39188</v>
          </cell>
          <cell r="B474">
            <v>5.65</v>
          </cell>
          <cell r="C474">
            <v>4.1786000000000003</v>
          </cell>
          <cell r="D474">
            <v>4178600</v>
          </cell>
          <cell r="F474">
            <v>39188</v>
          </cell>
          <cell r="G474">
            <v>72</v>
          </cell>
          <cell r="H474">
            <v>0.46429999999999999</v>
          </cell>
          <cell r="I474">
            <v>464300</v>
          </cell>
          <cell r="O474">
            <v>39188</v>
          </cell>
          <cell r="P474" t="e">
            <v>#NAME?</v>
          </cell>
          <cell r="Q474">
            <v>74.984378254530299</v>
          </cell>
        </row>
        <row r="475">
          <cell r="A475">
            <v>39189</v>
          </cell>
          <cell r="B475">
            <v>5.85</v>
          </cell>
          <cell r="C475">
            <v>12.0541</v>
          </cell>
          <cell r="D475">
            <v>12054100</v>
          </cell>
          <cell r="F475">
            <v>39189</v>
          </cell>
          <cell r="G475">
            <v>74</v>
          </cell>
          <cell r="H475">
            <v>3.173</v>
          </cell>
          <cell r="I475">
            <v>3173000</v>
          </cell>
          <cell r="O475">
            <v>39189</v>
          </cell>
          <cell r="P475" t="e">
            <v>#NAME?</v>
          </cell>
          <cell r="Q475">
            <v>77.067277650489487</v>
          </cell>
        </row>
        <row r="476">
          <cell r="A476">
            <v>39190</v>
          </cell>
          <cell r="B476">
            <v>5.85</v>
          </cell>
          <cell r="C476">
            <v>5.5086000000000004</v>
          </cell>
          <cell r="D476">
            <v>5508600</v>
          </cell>
          <cell r="F476">
            <v>39190</v>
          </cell>
          <cell r="G476">
            <v>74.5</v>
          </cell>
          <cell r="H476">
            <v>1.5851999999999999</v>
          </cell>
          <cell r="I476">
            <v>1585200</v>
          </cell>
          <cell r="O476">
            <v>39190</v>
          </cell>
          <cell r="P476" t="e">
            <v>#NAME?</v>
          </cell>
          <cell r="Q476">
            <v>77.588002499479273</v>
          </cell>
        </row>
        <row r="477">
          <cell r="A477">
            <v>39191</v>
          </cell>
          <cell r="B477">
            <v>5.9</v>
          </cell>
          <cell r="C477">
            <v>12.9201</v>
          </cell>
          <cell r="D477">
            <v>12920100</v>
          </cell>
          <cell r="F477">
            <v>39191</v>
          </cell>
          <cell r="G477">
            <v>74</v>
          </cell>
          <cell r="H477">
            <v>1.1505000000000001</v>
          </cell>
          <cell r="I477">
            <v>1150500</v>
          </cell>
          <cell r="O477">
            <v>39191</v>
          </cell>
          <cell r="P477" t="e">
            <v>#NAME?</v>
          </cell>
          <cell r="Q477">
            <v>77.067277650489487</v>
          </cell>
        </row>
        <row r="478">
          <cell r="A478">
            <v>39192</v>
          </cell>
          <cell r="B478">
            <v>5.9</v>
          </cell>
          <cell r="C478">
            <v>5.0656999999999996</v>
          </cell>
          <cell r="D478">
            <v>5065700</v>
          </cell>
          <cell r="F478">
            <v>39192</v>
          </cell>
          <cell r="G478">
            <v>74</v>
          </cell>
          <cell r="H478">
            <v>1.1513</v>
          </cell>
          <cell r="I478">
            <v>1151300</v>
          </cell>
          <cell r="O478">
            <v>39192</v>
          </cell>
          <cell r="P478" t="e">
            <v>#NAME?</v>
          </cell>
          <cell r="Q478">
            <v>77.067277650489487</v>
          </cell>
        </row>
        <row r="479">
          <cell r="A479">
            <v>39193</v>
          </cell>
          <cell r="B479">
            <v>5.9</v>
          </cell>
          <cell r="C479">
            <v>5.0656999999999996</v>
          </cell>
          <cell r="D479">
            <v>5065700</v>
          </cell>
          <cell r="F479">
            <v>39193</v>
          </cell>
          <cell r="G479">
            <v>74</v>
          </cell>
          <cell r="H479">
            <v>1.1513</v>
          </cell>
          <cell r="I479">
            <v>1151300</v>
          </cell>
          <cell r="O479">
            <v>39193</v>
          </cell>
          <cell r="P479" t="e">
            <v>#NAME?</v>
          </cell>
          <cell r="Q479">
            <v>77.067277650489487</v>
          </cell>
        </row>
        <row r="480">
          <cell r="A480">
            <v>39194</v>
          </cell>
          <cell r="B480">
            <v>5.9</v>
          </cell>
          <cell r="C480">
            <v>5.0656999999999996</v>
          </cell>
          <cell r="D480">
            <v>5065700</v>
          </cell>
          <cell r="F480">
            <v>39194</v>
          </cell>
          <cell r="G480">
            <v>74</v>
          </cell>
          <cell r="H480">
            <v>1.1513</v>
          </cell>
          <cell r="I480">
            <v>1151300</v>
          </cell>
          <cell r="O480">
            <v>39194</v>
          </cell>
          <cell r="P480" t="e">
            <v>#NAME?</v>
          </cell>
          <cell r="Q480">
            <v>77.067277650489487</v>
          </cell>
        </row>
        <row r="481">
          <cell r="A481">
            <v>39195</v>
          </cell>
          <cell r="B481">
            <v>5.9</v>
          </cell>
          <cell r="C481">
            <v>4.1368</v>
          </cell>
          <cell r="D481">
            <v>4136800</v>
          </cell>
          <cell r="F481">
            <v>39195</v>
          </cell>
          <cell r="G481">
            <v>73</v>
          </cell>
          <cell r="H481">
            <v>0.36730000000000002</v>
          </cell>
          <cell r="I481">
            <v>367300</v>
          </cell>
          <cell r="O481">
            <v>39195</v>
          </cell>
          <cell r="P481" t="e">
            <v>#NAME?</v>
          </cell>
          <cell r="Q481">
            <v>76.0258279525099</v>
          </cell>
        </row>
        <row r="482">
          <cell r="A482">
            <v>39196</v>
          </cell>
          <cell r="B482">
            <v>5.9</v>
          </cell>
          <cell r="C482">
            <v>8.4663000000000004</v>
          </cell>
          <cell r="D482">
            <v>8466300</v>
          </cell>
          <cell r="F482">
            <v>39196</v>
          </cell>
          <cell r="G482">
            <v>73</v>
          </cell>
          <cell r="H482">
            <v>1.1188</v>
          </cell>
          <cell r="I482">
            <v>1118800</v>
          </cell>
          <cell r="O482">
            <v>39196</v>
          </cell>
          <cell r="P482" t="e">
            <v>#NAME?</v>
          </cell>
          <cell r="Q482">
            <v>76.0258279525099</v>
          </cell>
        </row>
        <row r="483">
          <cell r="A483">
            <v>39197</v>
          </cell>
          <cell r="B483">
            <v>6.15</v>
          </cell>
          <cell r="C483">
            <v>23.008700000000001</v>
          </cell>
          <cell r="D483">
            <v>23008700</v>
          </cell>
          <cell r="F483">
            <v>39197</v>
          </cell>
          <cell r="G483">
            <v>74.5</v>
          </cell>
          <cell r="H483">
            <v>0.75580000000000003</v>
          </cell>
          <cell r="I483">
            <v>755800</v>
          </cell>
          <cell r="O483">
            <v>39197</v>
          </cell>
          <cell r="P483" t="e">
            <v>#NAME?</v>
          </cell>
          <cell r="Q483">
            <v>77.588002499479273</v>
          </cell>
        </row>
        <row r="484">
          <cell r="A484">
            <v>39198</v>
          </cell>
          <cell r="B484">
            <v>6.05</v>
          </cell>
          <cell r="C484">
            <v>21.133700000000001</v>
          </cell>
          <cell r="D484">
            <v>21133700</v>
          </cell>
          <cell r="F484">
            <v>39198</v>
          </cell>
          <cell r="G484">
            <v>74.5</v>
          </cell>
          <cell r="H484">
            <v>5.6455000000000002</v>
          </cell>
          <cell r="I484">
            <v>5645500</v>
          </cell>
          <cell r="O484">
            <v>39198</v>
          </cell>
          <cell r="P484" t="e">
            <v>#NAME?</v>
          </cell>
          <cell r="Q484">
            <v>77.588002499479273</v>
          </cell>
        </row>
        <row r="485">
          <cell r="A485">
            <v>39199</v>
          </cell>
          <cell r="B485">
            <v>6.25</v>
          </cell>
          <cell r="C485">
            <v>25.671399999999998</v>
          </cell>
          <cell r="D485">
            <v>25671400</v>
          </cell>
          <cell r="F485">
            <v>39199</v>
          </cell>
          <cell r="G485">
            <v>75.5</v>
          </cell>
          <cell r="H485">
            <v>0.78149999999999997</v>
          </cell>
          <cell r="I485">
            <v>781500</v>
          </cell>
          <cell r="O485">
            <v>39199</v>
          </cell>
          <cell r="P485" t="e">
            <v>#NAME?</v>
          </cell>
          <cell r="Q485">
            <v>78.629452197458875</v>
          </cell>
        </row>
        <row r="486">
          <cell r="A486">
            <v>39200</v>
          </cell>
          <cell r="B486">
            <v>6.25</v>
          </cell>
          <cell r="C486">
            <v>25.671399999999998</v>
          </cell>
          <cell r="D486">
            <v>25671400</v>
          </cell>
          <cell r="F486">
            <v>39200</v>
          </cell>
          <cell r="G486">
            <v>75.5</v>
          </cell>
          <cell r="H486">
            <v>0.78149999999999997</v>
          </cell>
          <cell r="I486">
            <v>781500</v>
          </cell>
          <cell r="O486">
            <v>39200</v>
          </cell>
          <cell r="P486" t="e">
            <v>#NAME?</v>
          </cell>
          <cell r="Q486">
            <v>78.629452197458875</v>
          </cell>
        </row>
        <row r="487">
          <cell r="A487">
            <v>39201</v>
          </cell>
          <cell r="B487">
            <v>6.25</v>
          </cell>
          <cell r="C487">
            <v>25.671399999999998</v>
          </cell>
          <cell r="D487">
            <v>25671400</v>
          </cell>
          <cell r="F487">
            <v>39201</v>
          </cell>
          <cell r="G487">
            <v>75.5</v>
          </cell>
          <cell r="H487">
            <v>0.78149999999999997</v>
          </cell>
          <cell r="I487">
            <v>781500</v>
          </cell>
          <cell r="O487">
            <v>39201</v>
          </cell>
          <cell r="P487" t="e">
            <v>#NAME?</v>
          </cell>
          <cell r="Q487">
            <v>78.629452197458875</v>
          </cell>
        </row>
        <row r="488">
          <cell r="A488">
            <v>39202</v>
          </cell>
          <cell r="B488">
            <v>6.25</v>
          </cell>
          <cell r="C488">
            <v>5.6673</v>
          </cell>
          <cell r="D488">
            <v>5667300</v>
          </cell>
          <cell r="F488">
            <v>39202</v>
          </cell>
          <cell r="G488">
            <v>75.5</v>
          </cell>
          <cell r="H488">
            <v>0.84470000000000001</v>
          </cell>
          <cell r="I488">
            <v>844700</v>
          </cell>
          <cell r="O488">
            <v>39202</v>
          </cell>
          <cell r="P488" t="e">
            <v>#NAME?</v>
          </cell>
          <cell r="Q488">
            <v>78.629452197458875</v>
          </cell>
        </row>
        <row r="489">
          <cell r="A489">
            <v>39203</v>
          </cell>
          <cell r="B489">
            <v>6.25</v>
          </cell>
          <cell r="C489">
            <v>5.6673</v>
          </cell>
          <cell r="D489">
            <v>5667300</v>
          </cell>
          <cell r="F489">
            <v>39203</v>
          </cell>
          <cell r="G489">
            <v>75.5</v>
          </cell>
          <cell r="H489">
            <v>0.84470000000000001</v>
          </cell>
          <cell r="I489">
            <v>844700</v>
          </cell>
          <cell r="O489">
            <v>39203</v>
          </cell>
          <cell r="P489" t="e">
            <v>#NAME?</v>
          </cell>
          <cell r="Q489">
            <v>78.629452197458875</v>
          </cell>
        </row>
        <row r="490">
          <cell r="A490">
            <v>39204</v>
          </cell>
          <cell r="B490">
            <v>6.55</v>
          </cell>
          <cell r="C490">
            <v>23.434000000000001</v>
          </cell>
          <cell r="D490">
            <v>23434000</v>
          </cell>
          <cell r="F490">
            <v>39204</v>
          </cell>
          <cell r="G490">
            <v>78</v>
          </cell>
          <cell r="H490">
            <v>1.6415999999999999</v>
          </cell>
          <cell r="I490">
            <v>1641600</v>
          </cell>
          <cell r="O490">
            <v>39204</v>
          </cell>
          <cell r="P490" t="e">
            <v>#NAME?</v>
          </cell>
          <cell r="Q490">
            <v>81.233076442407835</v>
          </cell>
        </row>
        <row r="491">
          <cell r="A491">
            <v>39205</v>
          </cell>
          <cell r="B491">
            <v>6.9</v>
          </cell>
          <cell r="C491">
            <v>57.121200000000002</v>
          </cell>
          <cell r="D491">
            <v>57121200</v>
          </cell>
          <cell r="F491">
            <v>39205</v>
          </cell>
          <cell r="G491">
            <v>82</v>
          </cell>
          <cell r="H491">
            <v>6.8569000000000004</v>
          </cell>
          <cell r="I491">
            <v>6856900</v>
          </cell>
          <cell r="O491">
            <v>39205</v>
          </cell>
          <cell r="P491" t="e">
            <v>#NAME?</v>
          </cell>
          <cell r="Q491">
            <v>85.398875234326184</v>
          </cell>
        </row>
        <row r="492">
          <cell r="A492">
            <v>39206</v>
          </cell>
          <cell r="B492">
            <v>7.55</v>
          </cell>
          <cell r="C492">
            <v>37.105800000000002</v>
          </cell>
          <cell r="D492">
            <v>37105800</v>
          </cell>
          <cell r="F492">
            <v>39206</v>
          </cell>
          <cell r="G492">
            <v>86</v>
          </cell>
          <cell r="H492">
            <v>5.9875999999999996</v>
          </cell>
          <cell r="I492">
            <v>5987600</v>
          </cell>
          <cell r="O492">
            <v>39206</v>
          </cell>
          <cell r="P492" t="e">
            <v>#NAME?</v>
          </cell>
          <cell r="Q492">
            <v>89.564674026244546</v>
          </cell>
        </row>
        <row r="493">
          <cell r="A493">
            <v>39207</v>
          </cell>
          <cell r="B493">
            <v>7.55</v>
          </cell>
          <cell r="C493">
            <v>37.105800000000002</v>
          </cell>
          <cell r="D493">
            <v>37105800</v>
          </cell>
          <cell r="F493">
            <v>39207</v>
          </cell>
          <cell r="G493">
            <v>86</v>
          </cell>
          <cell r="H493">
            <v>5.9875999999999996</v>
          </cell>
          <cell r="I493">
            <v>5987600</v>
          </cell>
          <cell r="O493">
            <v>39207</v>
          </cell>
          <cell r="P493" t="e">
            <v>#NAME?</v>
          </cell>
          <cell r="Q493">
            <v>89.564674026244546</v>
          </cell>
        </row>
        <row r="494">
          <cell r="A494">
            <v>39208</v>
          </cell>
          <cell r="B494">
            <v>7.55</v>
          </cell>
          <cell r="C494">
            <v>37.105800000000002</v>
          </cell>
          <cell r="D494">
            <v>37105800</v>
          </cell>
          <cell r="F494">
            <v>39208</v>
          </cell>
          <cell r="G494">
            <v>86</v>
          </cell>
          <cell r="H494">
            <v>5.9875999999999996</v>
          </cell>
          <cell r="I494">
            <v>5987600</v>
          </cell>
          <cell r="O494">
            <v>39208</v>
          </cell>
          <cell r="P494" t="e">
            <v>#NAME?</v>
          </cell>
          <cell r="Q494">
            <v>89.564674026244546</v>
          </cell>
        </row>
        <row r="495">
          <cell r="A495">
            <v>39209</v>
          </cell>
          <cell r="B495">
            <v>7.55</v>
          </cell>
          <cell r="C495">
            <v>37.105800000000002</v>
          </cell>
          <cell r="D495">
            <v>37105800</v>
          </cell>
          <cell r="F495">
            <v>39209</v>
          </cell>
          <cell r="G495">
            <v>86</v>
          </cell>
          <cell r="H495">
            <v>5.9875999999999996</v>
          </cell>
          <cell r="I495">
            <v>5987600</v>
          </cell>
          <cell r="O495">
            <v>39209</v>
          </cell>
          <cell r="P495" t="e">
            <v>#NAME?</v>
          </cell>
          <cell r="Q495">
            <v>89.564674026244546</v>
          </cell>
        </row>
        <row r="496">
          <cell r="A496">
            <v>39210</v>
          </cell>
          <cell r="B496">
            <v>7.3</v>
          </cell>
          <cell r="C496">
            <v>64.474400000000003</v>
          </cell>
          <cell r="D496">
            <v>64474400</v>
          </cell>
          <cell r="F496">
            <v>39210</v>
          </cell>
          <cell r="G496">
            <v>87.5</v>
          </cell>
          <cell r="H496">
            <v>5.1947000000000001</v>
          </cell>
          <cell r="I496">
            <v>5194700</v>
          </cell>
          <cell r="O496">
            <v>39210</v>
          </cell>
          <cell r="P496" t="e">
            <v>#NAME?</v>
          </cell>
          <cell r="Q496">
            <v>91.12684857321392</v>
          </cell>
        </row>
        <row r="497">
          <cell r="A497">
            <v>39211</v>
          </cell>
          <cell r="B497">
            <v>7</v>
          </cell>
          <cell r="C497">
            <v>53.072699999999998</v>
          </cell>
          <cell r="D497">
            <v>53072700</v>
          </cell>
          <cell r="F497">
            <v>39211</v>
          </cell>
          <cell r="G497">
            <v>85.5</v>
          </cell>
          <cell r="H497">
            <v>6.2102000000000004</v>
          </cell>
          <cell r="I497">
            <v>6210200</v>
          </cell>
          <cell r="O497">
            <v>39211</v>
          </cell>
          <cell r="P497" t="e">
            <v>#NAME?</v>
          </cell>
          <cell r="Q497">
            <v>89.043949177254746</v>
          </cell>
        </row>
        <row r="498">
          <cell r="A498">
            <v>39212</v>
          </cell>
          <cell r="B498">
            <v>7.5</v>
          </cell>
          <cell r="C498">
            <v>33.548299999999998</v>
          </cell>
          <cell r="D498">
            <v>33548300</v>
          </cell>
          <cell r="F498">
            <v>39212</v>
          </cell>
          <cell r="G498">
            <v>85.5</v>
          </cell>
          <cell r="H498">
            <v>1.3501000000000001</v>
          </cell>
          <cell r="I498">
            <v>1350100</v>
          </cell>
          <cell r="O498">
            <v>39212</v>
          </cell>
          <cell r="P498" t="e">
            <v>#NAME?</v>
          </cell>
          <cell r="Q498">
            <v>89.043949177254746</v>
          </cell>
        </row>
        <row r="499">
          <cell r="A499">
            <v>39213</v>
          </cell>
          <cell r="B499">
            <v>7.35</v>
          </cell>
          <cell r="C499">
            <v>27.3583</v>
          </cell>
          <cell r="D499">
            <v>27358300</v>
          </cell>
          <cell r="F499">
            <v>39213</v>
          </cell>
          <cell r="G499">
            <v>85.5</v>
          </cell>
          <cell r="H499">
            <v>2.9199000000000002</v>
          </cell>
          <cell r="I499">
            <v>2919900</v>
          </cell>
          <cell r="O499">
            <v>39213</v>
          </cell>
          <cell r="P499" t="e">
            <v>#NAME?</v>
          </cell>
          <cell r="Q499">
            <v>89.043949177254746</v>
          </cell>
        </row>
        <row r="500">
          <cell r="A500">
            <v>39214</v>
          </cell>
          <cell r="B500">
            <v>7.35</v>
          </cell>
          <cell r="C500">
            <v>27.3583</v>
          </cell>
          <cell r="D500">
            <v>27358300</v>
          </cell>
          <cell r="F500">
            <v>39214</v>
          </cell>
          <cell r="G500">
            <v>85.5</v>
          </cell>
          <cell r="H500">
            <v>2.9199000000000002</v>
          </cell>
          <cell r="I500">
            <v>2919900</v>
          </cell>
          <cell r="O500">
            <v>39214</v>
          </cell>
          <cell r="P500" t="e">
            <v>#NAME?</v>
          </cell>
          <cell r="Q500">
            <v>89.043949177254746</v>
          </cell>
        </row>
        <row r="501">
          <cell r="A501">
            <v>39215</v>
          </cell>
          <cell r="B501">
            <v>7.35</v>
          </cell>
          <cell r="C501">
            <v>27.3583</v>
          </cell>
          <cell r="D501">
            <v>27358300</v>
          </cell>
          <cell r="F501">
            <v>39215</v>
          </cell>
          <cell r="G501">
            <v>85.5</v>
          </cell>
          <cell r="H501">
            <v>2.9199000000000002</v>
          </cell>
          <cell r="I501">
            <v>2919900</v>
          </cell>
          <cell r="O501">
            <v>39215</v>
          </cell>
          <cell r="P501" t="e">
            <v>#NAME?</v>
          </cell>
          <cell r="Q501">
            <v>89.043949177254746</v>
          </cell>
        </row>
        <row r="502">
          <cell r="A502">
            <v>39216</v>
          </cell>
          <cell r="B502">
            <v>7.75</v>
          </cell>
          <cell r="C502">
            <v>24.8249</v>
          </cell>
          <cell r="D502">
            <v>24824900</v>
          </cell>
          <cell r="F502">
            <v>39216</v>
          </cell>
          <cell r="G502">
            <v>89.5</v>
          </cell>
          <cell r="H502">
            <v>2.4803999999999999</v>
          </cell>
          <cell r="I502">
            <v>2480400</v>
          </cell>
          <cell r="O502">
            <v>39216</v>
          </cell>
          <cell r="P502" t="e">
            <v>#NAME?</v>
          </cell>
          <cell r="Q502">
            <v>93.209747969173094</v>
          </cell>
        </row>
        <row r="503">
          <cell r="A503">
            <v>39217</v>
          </cell>
          <cell r="B503">
            <v>8.1</v>
          </cell>
          <cell r="C503">
            <v>32.598799999999997</v>
          </cell>
          <cell r="D503">
            <v>32598800</v>
          </cell>
          <cell r="F503">
            <v>39217</v>
          </cell>
          <cell r="G503">
            <v>91</v>
          </cell>
          <cell r="H503">
            <v>4.8129</v>
          </cell>
          <cell r="I503">
            <v>4812900</v>
          </cell>
          <cell r="O503">
            <v>39217</v>
          </cell>
          <cell r="P503" t="e">
            <v>#NAME?</v>
          </cell>
          <cell r="Q503">
            <v>94.771922516142467</v>
          </cell>
        </row>
        <row r="504">
          <cell r="A504">
            <v>39218</v>
          </cell>
          <cell r="B504">
            <v>8.65</v>
          </cell>
          <cell r="C504">
            <v>62.088700000000003</v>
          </cell>
          <cell r="D504">
            <v>62088700</v>
          </cell>
          <cell r="F504">
            <v>39218</v>
          </cell>
          <cell r="G504">
            <v>93</v>
          </cell>
          <cell r="H504">
            <v>3.0550999999999999</v>
          </cell>
          <cell r="I504">
            <v>3055100</v>
          </cell>
          <cell r="O504">
            <v>39218</v>
          </cell>
          <cell r="P504" t="e">
            <v>#NAME?</v>
          </cell>
          <cell r="Q504">
            <v>96.854821912101656</v>
          </cell>
        </row>
        <row r="505">
          <cell r="A505">
            <v>39219</v>
          </cell>
          <cell r="B505">
            <v>8.6</v>
          </cell>
          <cell r="C505">
            <v>29.783999999999999</v>
          </cell>
          <cell r="D505">
            <v>29784000</v>
          </cell>
          <cell r="F505">
            <v>39219</v>
          </cell>
          <cell r="G505">
            <v>90</v>
          </cell>
          <cell r="H505">
            <v>1.2381</v>
          </cell>
          <cell r="I505">
            <v>1238100</v>
          </cell>
          <cell r="O505">
            <v>39219</v>
          </cell>
          <cell r="P505" t="e">
            <v>#NAME?</v>
          </cell>
          <cell r="Q505">
            <v>93.730472818162895</v>
          </cell>
        </row>
        <row r="506">
          <cell r="A506">
            <v>39220</v>
          </cell>
          <cell r="B506">
            <v>8.25</v>
          </cell>
          <cell r="C506">
            <v>44.639400000000002</v>
          </cell>
          <cell r="D506">
            <v>44639400</v>
          </cell>
          <cell r="F506">
            <v>39220</v>
          </cell>
          <cell r="G506">
            <v>89</v>
          </cell>
          <cell r="H506">
            <v>2.1391</v>
          </cell>
          <cell r="I506">
            <v>2139100</v>
          </cell>
          <cell r="O506">
            <v>39220</v>
          </cell>
          <cell r="P506" t="e">
            <v>#NAME?</v>
          </cell>
          <cell r="Q506">
            <v>92.689023120183293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O Assumption (ST)"/>
      <sheetName val="Acc_Bharti_SingTel"/>
      <sheetName val="Financial Summary(ST)"/>
      <sheetName val="LBO Assumption (BA)"/>
      <sheetName val="Financial Summary(BA)"/>
      <sheetName val="LBO Assumption (Comb)"/>
      <sheetName val="Financial Summary(comb)"/>
      <sheetName val="SingTel Proj"/>
      <sheetName val="LBO Model(ST)"/>
      <sheetName val="LBO Model(BA)"/>
      <sheetName val="Breakdown"/>
      <sheetName val="Bharti_SingTel_Comb"/>
      <sheetName val="__FDSCACHE__"/>
      <sheetName val="Proforma Ownership"/>
      <sheetName val="-&gt;ST Projection"/>
      <sheetName val="Attributable Profile "/>
      <sheetName val="Proportionate Profile"/>
      <sheetName val="SOTP"/>
      <sheetName val="market data"/>
      <sheetName val="ST Sharehold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C3" t="str">
            <v>US$mm</v>
          </cell>
          <cell r="D3" t="str">
            <v>US$mm</v>
          </cell>
          <cell r="E3" t="str">
            <v>US$mm</v>
          </cell>
        </row>
        <row r="5">
          <cell r="B5" t="str">
            <v>(US$mm)</v>
          </cell>
          <cell r="C5" t="str">
            <v>Bharti</v>
          </cell>
          <cell r="D5" t="str">
            <v xml:space="preserve">SingTel </v>
          </cell>
          <cell r="E5" t="str">
            <v>Total (3)</v>
          </cell>
          <cell r="F5" t="str">
            <v xml:space="preserve">Bharti 
as % of Total </v>
          </cell>
        </row>
        <row r="6">
          <cell r="B6" t="str">
            <v>Revenues (1)</v>
          </cell>
        </row>
        <row r="7">
          <cell r="B7" t="str">
            <v>2006A</v>
          </cell>
          <cell r="C7">
            <v>4058.33173476</v>
          </cell>
          <cell r="D7">
            <v>12085.086914828842</v>
          </cell>
          <cell r="E7" t="e">
            <v>#REF!</v>
          </cell>
          <cell r="F7" t="e">
            <v>#REF!</v>
          </cell>
        </row>
        <row r="8">
          <cell r="B8" t="str">
            <v>2007E</v>
          </cell>
          <cell r="C8">
            <v>6357.3626624999997</v>
          </cell>
          <cell r="D8">
            <v>13602.534154222147</v>
          </cell>
          <cell r="E8" t="e">
            <v>#REF!</v>
          </cell>
          <cell r="F8" t="e">
            <v>#REF!</v>
          </cell>
        </row>
        <row r="9">
          <cell r="B9" t="str">
            <v>2009E</v>
          </cell>
          <cell r="C9">
            <v>11395.412296439999</v>
          </cell>
          <cell r="D9">
            <v>16326.09671664153</v>
          </cell>
          <cell r="E9" t="e">
            <v>#REF!</v>
          </cell>
          <cell r="F9" t="e">
            <v>#REF!</v>
          </cell>
        </row>
        <row r="10">
          <cell r="B10" t="str">
            <v>CAGR (2006A - 2009E)</v>
          </cell>
          <cell r="C10">
            <v>41.078499844428464</v>
          </cell>
          <cell r="D10">
            <v>10.546296012939216</v>
          </cell>
          <cell r="E10" t="e">
            <v>#REF!</v>
          </cell>
          <cell r="F10" t="e">
            <v>#REF!</v>
          </cell>
        </row>
        <row r="12">
          <cell r="B12" t="str">
            <v>EBITDA (1)</v>
          </cell>
        </row>
        <row r="13">
          <cell r="B13" t="str">
            <v>2006A</v>
          </cell>
          <cell r="C13">
            <v>1591.73023644</v>
          </cell>
          <cell r="D13">
            <v>4752.576125468755</v>
          </cell>
          <cell r="E13" t="e">
            <v>#REF!</v>
          </cell>
          <cell r="F13" t="e">
            <v>#REF!</v>
          </cell>
        </row>
        <row r="14">
          <cell r="B14" t="str">
            <v>2007E</v>
          </cell>
          <cell r="C14">
            <v>2521.27021599</v>
          </cell>
          <cell r="D14">
            <v>5298.4710014648772</v>
          </cell>
          <cell r="E14" t="e">
            <v>#REF!</v>
          </cell>
          <cell r="F14" t="e">
            <v>#REF!</v>
          </cell>
        </row>
        <row r="15">
          <cell r="B15" t="str">
            <v>2009E</v>
          </cell>
          <cell r="C15">
            <v>5015.5342940399996</v>
          </cell>
          <cell r="D15">
            <v>6536.0587605862966</v>
          </cell>
          <cell r="E15" t="e">
            <v>#REF!</v>
          </cell>
          <cell r="F15" t="e">
            <v>#REF!</v>
          </cell>
        </row>
        <row r="16">
          <cell r="B16" t="str">
            <v>CAGR (2006A - 2009E)</v>
          </cell>
          <cell r="C16">
            <v>46.605156547503412</v>
          </cell>
          <cell r="D16">
            <v>11.20618834446223</v>
          </cell>
          <cell r="E16" t="e">
            <v>#REF!</v>
          </cell>
          <cell r="F16" t="e">
            <v>#REF!</v>
          </cell>
        </row>
        <row r="18">
          <cell r="B18" t="str">
            <v>Net Income (3)</v>
          </cell>
        </row>
        <row r="19">
          <cell r="B19" t="str">
            <v>2006A (4)</v>
          </cell>
          <cell r="C19">
            <v>880.09825632000002</v>
          </cell>
          <cell r="D19">
            <v>2111.2515447999999</v>
          </cell>
          <cell r="E19">
            <v>2991.3498011199999</v>
          </cell>
          <cell r="F19">
            <v>29.42144231980091</v>
          </cell>
        </row>
        <row r="20">
          <cell r="B20" t="str">
            <v>2007E</v>
          </cell>
          <cell r="C20">
            <v>1363.9878801</v>
          </cell>
          <cell r="D20">
            <v>1958.526273444771</v>
          </cell>
          <cell r="E20">
            <v>3322.514153544771</v>
          </cell>
          <cell r="F20">
            <v>41.052883962729524</v>
          </cell>
        </row>
        <row r="21">
          <cell r="B21" t="str">
            <v>2009E</v>
          </cell>
          <cell r="C21">
            <v>2893.1107476900002</v>
          </cell>
          <cell r="D21">
            <v>2662.4337091234534</v>
          </cell>
          <cell r="E21">
            <v>5555.5444568134535</v>
          </cell>
          <cell r="F21">
            <v>52.076097494671643</v>
          </cell>
        </row>
        <row r="22">
          <cell r="B22" t="str">
            <v>CAGR (2006A - 2009E)</v>
          </cell>
          <cell r="C22">
            <v>48.688700563798882</v>
          </cell>
          <cell r="D22">
            <v>8.0387641409649149</v>
          </cell>
          <cell r="E22">
            <v>22.919223658465103</v>
          </cell>
          <cell r="F22">
            <v>20.964562041926872</v>
          </cell>
        </row>
        <row r="24">
          <cell r="B24" t="str">
            <v>LFCF (3) (4)</v>
          </cell>
        </row>
        <row r="25">
          <cell r="B25" t="str">
            <v>2006A</v>
          </cell>
          <cell r="C25" t="e">
            <v>#REF!</v>
          </cell>
          <cell r="D25">
            <v>923.21894399999951</v>
          </cell>
          <cell r="E25" t="e">
            <v>#REF!</v>
          </cell>
          <cell r="F25" t="e">
            <v>#REF!</v>
          </cell>
        </row>
        <row r="26">
          <cell r="B26" t="str">
            <v>2007E</v>
          </cell>
          <cell r="C26" t="e">
            <v>#REF!</v>
          </cell>
          <cell r="D26">
            <v>845.34193717513801</v>
          </cell>
          <cell r="E26" t="e">
            <v>#REF!</v>
          </cell>
          <cell r="F26" t="e">
            <v>#REF!</v>
          </cell>
        </row>
        <row r="27">
          <cell r="B27" t="str">
            <v>2009E</v>
          </cell>
          <cell r="C27" t="e">
            <v>#REF!</v>
          </cell>
          <cell r="D27">
            <v>757.46018811923943</v>
          </cell>
          <cell r="E27" t="e">
            <v>#REF!</v>
          </cell>
          <cell r="F27" t="e">
            <v>#REF!</v>
          </cell>
        </row>
        <row r="28">
          <cell r="B28" t="str">
            <v>CAGR (2006A - 2009E)</v>
          </cell>
          <cell r="C28" t="e">
            <v>#REF!</v>
          </cell>
          <cell r="D28">
            <v>-6.3836506738431549</v>
          </cell>
          <cell r="E28" t="e">
            <v>#REF!</v>
          </cell>
          <cell r="F28" t="e">
            <v>#REF!</v>
          </cell>
        </row>
        <row r="31">
          <cell r="B31" t="str">
            <v>Equity Value</v>
          </cell>
          <cell r="C31">
            <v>37547.059695820288</v>
          </cell>
          <cell r="D31">
            <v>35713.977120296477</v>
          </cell>
          <cell r="E31" t="e">
            <v>#REF!</v>
          </cell>
          <cell r="F31" t="e">
            <v>#REF!</v>
          </cell>
        </row>
        <row r="32">
          <cell r="B32" t="str">
            <v>Net Debt (1)</v>
          </cell>
          <cell r="C32">
            <v>1021.00624728</v>
          </cell>
          <cell r="D32">
            <v>4143.47189278318</v>
          </cell>
          <cell r="E32" t="e">
            <v>#REF!</v>
          </cell>
          <cell r="F32" t="e">
            <v>#REF!</v>
          </cell>
        </row>
        <row r="33">
          <cell r="B33" t="str">
            <v>Firm Value (1) - Current</v>
          </cell>
          <cell r="C33">
            <v>38568.065943100286</v>
          </cell>
          <cell r="D33">
            <v>39857.449013079655</v>
          </cell>
          <cell r="E33" t="e">
            <v>#REF!</v>
          </cell>
          <cell r="F33" t="e">
            <v>#REF!</v>
          </cell>
        </row>
        <row r="34">
          <cell r="B34" t="str">
            <v>Firm Value (1) - 1yr Forward</v>
          </cell>
          <cell r="C34">
            <v>50544.069977024999</v>
          </cell>
          <cell r="D34">
            <v>45137.010282406824</v>
          </cell>
          <cell r="E34" t="e">
            <v>#REF!</v>
          </cell>
          <cell r="F34" t="e">
            <v>#REF!</v>
          </cell>
        </row>
        <row r="35">
          <cell r="B35" t="str">
            <v>Firm Value (1) - 2yr Forward</v>
          </cell>
          <cell r="C35">
            <v>67709.712969539993</v>
          </cell>
          <cell r="D35">
            <v>51639.852399120806</v>
          </cell>
          <cell r="E35" t="e">
            <v>#REF!</v>
          </cell>
          <cell r="F35" t="e">
            <v>#REF!</v>
          </cell>
        </row>
        <row r="38">
          <cell r="B38" t="str">
            <v>Source: Company filings and Wall Street research. Market data as of June 12 2007.</v>
          </cell>
        </row>
        <row r="39">
          <cell r="B39" t="str">
            <v>(1) Include proportionate metrics from investee companies.</v>
          </cell>
        </row>
        <row r="40">
          <cell r="B40" t="str">
            <v>(2) Consolidated figures, not including proportionate metrics from investee companies.</v>
          </cell>
        </row>
        <row r="41">
          <cell r="B41" t="str">
            <v>(3) Bharti + Singtel (excluding Bharti)</v>
          </cell>
        </row>
        <row r="42">
          <cell r="B42" t="str">
            <v>(4) SingTel's 2006 Net Income excludes one time compensation from IDA of US$221mn</v>
          </cell>
        </row>
        <row r="43">
          <cell r="B43" t="str">
            <v>(4) LFCF = EBITDA - net interest expenses - tax - capex.</v>
          </cell>
        </row>
        <row r="45">
          <cell r="B45" t="str">
            <v>(US$mm)</v>
          </cell>
          <cell r="C45" t="str">
            <v>Bharti</v>
          </cell>
          <cell r="D45" t="str">
            <v xml:space="preserve">SingTel </v>
          </cell>
          <cell r="E45" t="str">
            <v>Adj.</v>
          </cell>
          <cell r="F45" t="str">
            <v>New Co</v>
          </cell>
        </row>
        <row r="47">
          <cell r="B47" t="str">
            <v>Equity Value</v>
          </cell>
          <cell r="C47">
            <v>40942.774983945746</v>
          </cell>
          <cell r="D47">
            <v>36300.537251587237</v>
          </cell>
          <cell r="E47">
            <v>1903.7018741832781</v>
          </cell>
          <cell r="F47">
            <v>42846.476858129026</v>
          </cell>
        </row>
        <row r="48">
          <cell r="B48" t="str">
            <v>Total Debt (1)</v>
          </cell>
        </row>
        <row r="49">
          <cell r="B49" t="str">
            <v>Cash (1)</v>
          </cell>
        </row>
        <row r="51">
          <cell r="B51" t="str">
            <v>Net Debt (1)</v>
          </cell>
          <cell r="C51">
            <v>1064.5126990199999</v>
          </cell>
          <cell r="D51">
            <v>3075.9140441767158</v>
          </cell>
          <cell r="E51">
            <v>20943.77315682972</v>
          </cell>
          <cell r="F51">
            <v>25084.199900026437</v>
          </cell>
        </row>
        <row r="54">
          <cell r="B54" t="str">
            <v>Firm Value</v>
          </cell>
          <cell r="C54">
            <v>42007.287682965747</v>
          </cell>
          <cell r="D54">
            <v>39376.451295763953</v>
          </cell>
          <cell r="F54">
            <v>67930.67675815546</v>
          </cell>
        </row>
        <row r="55">
          <cell r="B55" t="str">
            <v>FY 2008E EBITDA (2)</v>
          </cell>
          <cell r="C55">
            <v>2773.8537240599999</v>
          </cell>
          <cell r="D55">
            <v>5442.4260017921197</v>
          </cell>
          <cell r="E55">
            <v>-851.57309328641986</v>
          </cell>
          <cell r="F55">
            <v>7364.7066325657006</v>
          </cell>
        </row>
        <row r="56">
          <cell r="B56" t="str">
            <v>Debt / EBITDA</v>
          </cell>
          <cell r="C56">
            <v>0</v>
          </cell>
          <cell r="D56">
            <v>0</v>
          </cell>
          <cell r="F56">
            <v>0</v>
          </cell>
        </row>
        <row r="59">
          <cell r="B59" t="str">
            <v>Net Debt / FY 08E EBITDA</v>
          </cell>
          <cell r="C59">
            <v>0.38376670326433332</v>
          </cell>
          <cell r="D59">
            <v>0.56517333320909791</v>
          </cell>
          <cell r="F59">
            <v>3.4060012369138533</v>
          </cell>
        </row>
        <row r="60">
          <cell r="B60" t="str">
            <v>Debt / Capitalization</v>
          </cell>
          <cell r="C60">
            <v>0</v>
          </cell>
          <cell r="D60">
            <v>0</v>
          </cell>
          <cell r="F60">
            <v>0</v>
          </cell>
        </row>
        <row r="63">
          <cell r="B63" t="str">
            <v>Source: Company filings and Wall Street research. Market data as of June 21 2007.</v>
          </cell>
        </row>
        <row r="64">
          <cell r="B64" t="str">
            <v>(1) Include proportionate metrics from investee companies.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SingTel Situation Assessment</v>
          </cell>
        </row>
        <row r="6">
          <cell r="B6" t="str">
            <v>SingTel Growth Outlook</v>
          </cell>
        </row>
        <row r="7">
          <cell r="B7" t="str">
            <v>USD in Millions, Unless Otherwise Indicated</v>
          </cell>
        </row>
        <row r="9">
          <cell r="B9" t="str">
            <v>US$ in Millions</v>
          </cell>
          <cell r="Q9" t="str">
            <v>CAGR</v>
          </cell>
        </row>
        <row r="10">
          <cell r="B10" t="str">
            <v>Dec y/e</v>
          </cell>
          <cell r="F10">
            <v>2006</v>
          </cell>
          <cell r="G10">
            <v>2007</v>
          </cell>
          <cell r="H10">
            <v>2008</v>
          </cell>
          <cell r="I10">
            <v>2009</v>
          </cell>
          <cell r="J10">
            <v>2010</v>
          </cell>
          <cell r="K10">
            <v>2011</v>
          </cell>
          <cell r="L10">
            <v>2012</v>
          </cell>
          <cell r="M10">
            <v>2013</v>
          </cell>
          <cell r="N10">
            <v>2014</v>
          </cell>
          <cell r="O10">
            <v>2015</v>
          </cell>
          <cell r="Q10" t="str">
            <v>06 - '08</v>
          </cell>
          <cell r="R10" t="str">
            <v>06 - '10</v>
          </cell>
        </row>
        <row r="13">
          <cell r="B13" t="str">
            <v>Proportionate Revenues</v>
          </cell>
        </row>
        <row r="14">
          <cell r="A14">
            <v>100</v>
          </cell>
          <cell r="B14" t="str">
            <v>Optus</v>
          </cell>
          <cell r="F14">
            <v>5934.9647257999995</v>
          </cell>
          <cell r="G14">
            <v>6360.0058504000008</v>
          </cell>
          <cell r="H14">
            <v>6499.7485006999996</v>
          </cell>
          <cell r="I14">
            <v>6921.6927000000005</v>
          </cell>
          <cell r="J14">
            <v>7059.5407000000005</v>
          </cell>
          <cell r="K14">
            <v>7187.91165</v>
          </cell>
          <cell r="L14">
            <v>7310.2517500000004</v>
          </cell>
          <cell r="M14">
            <v>7434.674109882535</v>
          </cell>
          <cell r="N14">
            <v>7561.2141702449135</v>
          </cell>
          <cell r="O14">
            <v>7689.9079748924951</v>
          </cell>
          <cell r="Q14">
            <v>4.6499933820527133</v>
          </cell>
          <cell r="R14">
            <v>4.4334381557412348</v>
          </cell>
        </row>
        <row r="15">
          <cell r="A15">
            <v>100</v>
          </cell>
          <cell r="B15" t="str">
            <v>SingTel Domestic</v>
          </cell>
          <cell r="F15">
            <v>2773.5637554999998</v>
          </cell>
          <cell r="G15">
            <v>2839.5224654999997</v>
          </cell>
          <cell r="H15">
            <v>2847.4375107000001</v>
          </cell>
          <cell r="I15">
            <v>2855.3746187437632</v>
          </cell>
          <cell r="J15">
            <v>2863.333851130506</v>
          </cell>
          <cell r="K15">
            <v>2871.3152695308695</v>
          </cell>
          <cell r="L15">
            <v>2879.3189357874016</v>
          </cell>
          <cell r="M15">
            <v>2887.3449119150323</v>
          </cell>
          <cell r="N15">
            <v>2895.3932601015554</v>
          </cell>
          <cell r="O15">
            <v>2903.4640427081099</v>
          </cell>
          <cell r="Q15">
            <v>1.3229963227932651</v>
          </cell>
          <cell r="R15">
            <v>0.79951873017280883</v>
          </cell>
        </row>
        <row r="16">
          <cell r="A16">
            <v>25.9</v>
          </cell>
          <cell r="B16" t="str">
            <v>SingPost</v>
          </cell>
          <cell r="F16">
            <v>73.184369933583298</v>
          </cell>
          <cell r="G16">
            <v>82.854033566500007</v>
          </cell>
          <cell r="H16">
            <v>85.929028626700003</v>
          </cell>
          <cell r="I16">
            <v>87.97902533349999</v>
          </cell>
          <cell r="J16">
            <v>89.858188981399977</v>
          </cell>
          <cell r="K16">
            <v>90.712354275899997</v>
          </cell>
          <cell r="L16">
            <v>91.56651957039999</v>
          </cell>
          <cell r="M16">
            <v>92.428727852607153</v>
          </cell>
          <cell r="N16">
            <v>93.299054856868963</v>
          </cell>
          <cell r="O16">
            <v>94.177577030662448</v>
          </cell>
          <cell r="Q16">
            <v>8.3579504926089587</v>
          </cell>
          <cell r="R16">
            <v>5.265202636689736</v>
          </cell>
        </row>
        <row r="17">
          <cell r="A17">
            <v>30.7</v>
          </cell>
          <cell r="B17" t="str">
            <v>Bharti</v>
          </cell>
          <cell r="F17">
            <v>1407.74201844408</v>
          </cell>
          <cell r="G17">
            <v>2153.4433281450601</v>
          </cell>
          <cell r="H17">
            <v>2883.4326205663801</v>
          </cell>
          <cell r="I17">
            <v>3745.2447497868602</v>
          </cell>
          <cell r="J17">
            <v>4513.1377422627984</v>
          </cell>
          <cell r="K17">
            <v>5199.5559465767565</v>
          </cell>
          <cell r="L17">
            <v>5816.8986727490128</v>
          </cell>
          <cell r="M17">
            <v>6507.3436986586757</v>
          </cell>
          <cell r="N17">
            <v>7279.8739340192396</v>
          </cell>
          <cell r="O17">
            <v>8144.1163936271969</v>
          </cell>
          <cell r="Q17">
            <v>43.117706142936072</v>
          </cell>
          <cell r="R17">
            <v>33.810094900496637</v>
          </cell>
        </row>
        <row r="18">
          <cell r="A18">
            <v>35</v>
          </cell>
          <cell r="B18" t="str">
            <v>Telkomsel (1)</v>
          </cell>
          <cell r="F18">
            <v>1120.8324278025</v>
          </cell>
          <cell r="G18">
            <v>1338.1529474669996</v>
          </cell>
          <cell r="H18">
            <v>1574.5332585465001</v>
          </cell>
          <cell r="I18">
            <v>1819.4710269959996</v>
          </cell>
          <cell r="J18">
            <v>1976.2123743436232</v>
          </cell>
          <cell r="K18">
            <v>2111.630710109609</v>
          </cell>
          <cell r="L18">
            <v>2229.5901529999801</v>
          </cell>
          <cell r="M18">
            <v>2354.1390199313964</v>
          </cell>
          <cell r="N18">
            <v>2485.6454078372517</v>
          </cell>
          <cell r="O18">
            <v>2624.4979761995819</v>
          </cell>
          <cell r="Q18">
            <v>18.523802348139782</v>
          </cell>
          <cell r="R18">
            <v>15.232035035733919</v>
          </cell>
        </row>
        <row r="19">
          <cell r="A19">
            <v>21.4</v>
          </cell>
          <cell r="B19" t="str">
            <v>AIS</v>
          </cell>
          <cell r="F19">
            <v>584.48471323091132</v>
          </cell>
          <cell r="G19">
            <v>642.45389995775997</v>
          </cell>
          <cell r="H19">
            <v>686.88407234976</v>
          </cell>
          <cell r="I19">
            <v>740.75645547887996</v>
          </cell>
          <cell r="J19">
            <v>798.85405474102561</v>
          </cell>
          <cell r="K19">
            <v>861.5082542394025</v>
          </cell>
          <cell r="L19">
            <v>929.0764285639508</v>
          </cell>
          <cell r="M19">
            <v>1001.9439812276926</v>
          </cell>
          <cell r="N19">
            <v>1080.5265429778344</v>
          </cell>
          <cell r="O19">
            <v>1165.2723425206204</v>
          </cell>
          <cell r="Q19">
            <v>8.4064554230950197</v>
          </cell>
          <cell r="R19">
            <v>8.1243654470731173</v>
          </cell>
        </row>
        <row r="20">
          <cell r="A20">
            <v>44.5</v>
          </cell>
          <cell r="B20" t="str">
            <v>Globe Telecom</v>
          </cell>
          <cell r="F20">
            <v>592.84419172826404</v>
          </cell>
          <cell r="G20">
            <v>627.89755427775003</v>
          </cell>
          <cell r="H20">
            <v>652.18216978980013</v>
          </cell>
          <cell r="I20">
            <v>668.84665759380005</v>
          </cell>
          <cell r="J20">
            <v>688.52431732050002</v>
          </cell>
          <cell r="K20">
            <v>708.7808994174078</v>
          </cell>
          <cell r="L20">
            <v>729.63343594602793</v>
          </cell>
          <cell r="M20">
            <v>751.09946005597931</v>
          </cell>
          <cell r="N20">
            <v>773.19702072715143</v>
          </cell>
          <cell r="O20">
            <v>795.94469794557779</v>
          </cell>
          <cell r="Q20">
            <v>4.8851916272387435</v>
          </cell>
          <cell r="R20">
            <v>3.8113116813257455</v>
          </cell>
        </row>
        <row r="21">
          <cell r="B21" t="str">
            <v>Total Prop. Revenues</v>
          </cell>
          <cell r="F21">
            <v>12487.616202439338</v>
          </cell>
          <cell r="G21">
            <v>14044.330079314072</v>
          </cell>
          <cell r="H21">
            <v>15230.147161279139</v>
          </cell>
          <cell r="I21">
            <v>16839.365233932804</v>
          </cell>
          <cell r="J21">
            <v>17989.461228779855</v>
          </cell>
          <cell r="K21">
            <v>19031.415084149943</v>
          </cell>
          <cell r="L21">
            <v>19986.335895616776</v>
          </cell>
          <cell r="M21">
            <v>21028.97390952392</v>
          </cell>
          <cell r="N21">
            <v>22169.149390764815</v>
          </cell>
          <cell r="O21">
            <v>23417.381004924246</v>
          </cell>
          <cell r="Q21">
            <v>10.436409536490686</v>
          </cell>
          <cell r="R21">
            <v>9.5556181281254737</v>
          </cell>
        </row>
        <row r="22">
          <cell r="B22" t="str">
            <v>Growth (%)</v>
          </cell>
          <cell r="G22">
            <v>12.466061189249578</v>
          </cell>
          <cell r="H22">
            <v>8.4433865856774482</v>
          </cell>
          <cell r="I22">
            <v>10.566004751056601</v>
          </cell>
          <cell r="J22">
            <v>6.8298061053364778</v>
          </cell>
          <cell r="K22">
            <v>5.7920236860854457</v>
          </cell>
          <cell r="L22">
            <v>5.0176027754348373</v>
          </cell>
          <cell r="M22">
            <v>5.2167541832207842</v>
          </cell>
          <cell r="N22">
            <v>5.4219263676223095</v>
          </cell>
          <cell r="O22">
            <v>5.6304894344724632</v>
          </cell>
        </row>
        <row r="23">
          <cell r="B23" t="str">
            <v>Excluding Bharti</v>
          </cell>
          <cell r="F23">
            <v>11079.874183995258</v>
          </cell>
          <cell r="G23">
            <v>11890.886751169011</v>
          </cell>
          <cell r="H23">
            <v>12346.714540712759</v>
          </cell>
          <cell r="I23">
            <v>13094.120484145944</v>
          </cell>
          <cell r="J23">
            <v>13476.323486517056</v>
          </cell>
          <cell r="K23">
            <v>13831.859137573187</v>
          </cell>
          <cell r="L23">
            <v>14169.437222867764</v>
          </cell>
          <cell r="M23">
            <v>14521.630210865245</v>
          </cell>
          <cell r="N23">
            <v>14889.275456745574</v>
          </cell>
          <cell r="O23">
            <v>15273.264611297049</v>
          </cell>
        </row>
        <row r="24">
          <cell r="B24" t="str">
            <v>Proportionate EBITDA</v>
          </cell>
        </row>
        <row r="25">
          <cell r="A25">
            <v>100</v>
          </cell>
          <cell r="B25" t="str">
            <v>Optus</v>
          </cell>
          <cell r="F25">
            <v>1569.8172979999999</v>
          </cell>
          <cell r="G25">
            <v>1633.6556264999997</v>
          </cell>
          <cell r="H25">
            <v>1670.85576855</v>
          </cell>
          <cell r="I25">
            <v>1716.2076000000002</v>
          </cell>
          <cell r="J25">
            <v>1733.4386000000002</v>
          </cell>
          <cell r="K25">
            <v>1767.9006000000002</v>
          </cell>
          <cell r="L25">
            <v>1799.7779500000001</v>
          </cell>
          <cell r="M25">
            <v>1830.4106323564663</v>
          </cell>
          <cell r="N25">
            <v>1861.5646908239983</v>
          </cell>
          <cell r="O25">
            <v>1893.2489993577399</v>
          </cell>
          <cell r="Q25">
            <v>3.1679797089344763</v>
          </cell>
          <cell r="R25">
            <v>2.5096706545570084</v>
          </cell>
        </row>
        <row r="26">
          <cell r="A26">
            <v>100</v>
          </cell>
          <cell r="B26" t="str">
            <v>SingTel Domestic</v>
          </cell>
          <cell r="F26">
            <v>1255.1942512999999</v>
          </cell>
          <cell r="G26">
            <v>1249.2579673999999</v>
          </cell>
          <cell r="H26">
            <v>1251.8963157999999</v>
          </cell>
          <cell r="I26">
            <v>1255.3859222551916</v>
          </cell>
          <cell r="J26">
            <v>1258.8852558363908</v>
          </cell>
          <cell r="K26">
            <v>1262.3943436575378</v>
          </cell>
          <cell r="L26">
            <v>1265.9132129081511</v>
          </cell>
          <cell r="M26">
            <v>1269.4418908535399</v>
          </cell>
          <cell r="N26">
            <v>1272.9804048350131</v>
          </cell>
          <cell r="O26">
            <v>1276.5287822700934</v>
          </cell>
          <cell r="Q26">
            <v>-0.13145792458443328</v>
          </cell>
          <cell r="R26">
            <v>7.3433681289648015E-2</v>
          </cell>
          <cell r="T26" t="str">
            <v>Mobile vs. Fixed</v>
          </cell>
          <cell r="Z26" t="str">
            <v>SingTel</v>
          </cell>
          <cell r="AA26" t="str">
            <v>Bharti</v>
          </cell>
          <cell r="AB26" t="str">
            <v>Bharti</v>
          </cell>
        </row>
        <row r="27">
          <cell r="A27">
            <v>25.9</v>
          </cell>
          <cell r="B27" t="str">
            <v>SingPost</v>
          </cell>
          <cell r="F27">
            <v>33.992362059921994</v>
          </cell>
          <cell r="G27">
            <v>32.970780367699994</v>
          </cell>
          <cell r="H27">
            <v>35.362443192299999</v>
          </cell>
          <cell r="I27">
            <v>36.216608486799998</v>
          </cell>
          <cell r="J27">
            <v>36.558274604599994</v>
          </cell>
          <cell r="K27">
            <v>36.558274604599994</v>
          </cell>
          <cell r="L27">
            <v>36.387441545699993</v>
          </cell>
          <cell r="M27">
            <v>36.730072822024859</v>
          </cell>
          <cell r="N27">
            <v>37.075930381554265</v>
          </cell>
          <cell r="O27">
            <v>37.425044603602799</v>
          </cell>
          <cell r="Q27">
            <v>1.995370402169367</v>
          </cell>
          <cell r="R27">
            <v>1.8359423886956494</v>
          </cell>
          <cell r="S27" t="str">
            <v>Mobile</v>
          </cell>
          <cell r="T27">
            <v>2611.4955926015637</v>
          </cell>
          <cell r="U27">
            <v>3024.3933160425718</v>
          </cell>
          <cell r="V27">
            <v>3434.0430074356618</v>
          </cell>
          <cell r="W27">
            <v>3887.693637918404</v>
          </cell>
          <cell r="X27">
            <v>4251.431385765607</v>
          </cell>
          <cell r="Y27">
            <v>14.672218947556615</v>
          </cell>
          <cell r="Z27">
            <v>38.613183132896935</v>
          </cell>
          <cell r="AA27">
            <v>70.895932402380254</v>
          </cell>
          <cell r="AB27">
            <v>91.198464174031912</v>
          </cell>
        </row>
        <row r="28">
          <cell r="A28">
            <v>30.7</v>
          </cell>
          <cell r="B28" t="str">
            <v>Bharti</v>
          </cell>
          <cell r="F28">
            <v>566.28633928403997</v>
          </cell>
          <cell r="G28">
            <v>851.57309328641986</v>
          </cell>
          <cell r="H28">
            <v>1155.8024438349601</v>
          </cell>
          <cell r="I28">
            <v>1501.2534032140572</v>
          </cell>
          <cell r="J28">
            <v>1809.0575776473397</v>
          </cell>
          <cell r="K28">
            <v>2084.2031913787405</v>
          </cell>
          <cell r="L28">
            <v>2331.6604152806726</v>
          </cell>
          <cell r="M28">
            <v>2608.4201503922664</v>
          </cell>
          <cell r="N28">
            <v>2918.0831290231836</v>
          </cell>
          <cell r="O28">
            <v>3264.5082681979652</v>
          </cell>
          <cell r="Q28">
            <v>42.864314489987606</v>
          </cell>
          <cell r="R28">
            <v>33.691586215408783</v>
          </cell>
          <cell r="S28" t="str">
            <v>Fixed</v>
          </cell>
          <cell r="T28">
            <v>2274.0629982024111</v>
          </cell>
          <cell r="U28">
            <v>2418.0326857495479</v>
          </cell>
          <cell r="V28">
            <v>2549.0108803742978</v>
          </cell>
          <cell r="W28">
            <v>2687.8051475373445</v>
          </cell>
          <cell r="X28">
            <v>2817.946043841046</v>
          </cell>
          <cell r="Y28">
            <v>5.8728487087941454</v>
          </cell>
          <cell r="Z28">
            <v>61.386816867103065</v>
          </cell>
          <cell r="AA28">
            <v>29.104067597619746</v>
          </cell>
          <cell r="AB28">
            <v>8.801535825968088</v>
          </cell>
        </row>
        <row r="29">
          <cell r="A29">
            <v>35</v>
          </cell>
          <cell r="B29" t="str">
            <v>Telkomsel (1)</v>
          </cell>
          <cell r="F29">
            <v>810.89688087449986</v>
          </cell>
          <cell r="G29">
            <v>977.55336315524994</v>
          </cell>
          <cell r="H29">
            <v>1128.1257153337499</v>
          </cell>
          <cell r="I29">
            <v>1275.0028018297498</v>
          </cell>
          <cell r="J29">
            <v>1383.3486620405361</v>
          </cell>
          <cell r="K29">
            <v>1478.1414970767262</v>
          </cell>
          <cell r="L29">
            <v>1560.713107099986</v>
          </cell>
          <cell r="M29">
            <v>1647.8973139519774</v>
          </cell>
          <cell r="N29">
            <v>1739.9517854860762</v>
          </cell>
          <cell r="O29">
            <v>1837.1485833397073</v>
          </cell>
          <cell r="Q29">
            <v>17.949453918473655</v>
          </cell>
          <cell r="R29">
            <v>14.285598272788317</v>
          </cell>
        </row>
        <row r="30">
          <cell r="A30">
            <v>21.4</v>
          </cell>
          <cell r="B30" t="str">
            <v>AIS</v>
          </cell>
          <cell r="F30">
            <v>277.29733623251371</v>
          </cell>
          <cell r="G30">
            <v>299.85571741679996</v>
          </cell>
          <cell r="H30">
            <v>325.6827528792</v>
          </cell>
          <cell r="I30">
            <v>367.90739872799998</v>
          </cell>
          <cell r="J30">
            <v>396.76241100468638</v>
          </cell>
          <cell r="K30">
            <v>427.88052463885128</v>
          </cell>
          <cell r="L30">
            <v>461.43923488522233</v>
          </cell>
          <cell r="M30">
            <v>497.6299579682385</v>
          </cell>
          <cell r="N30">
            <v>536.65912290502854</v>
          </cell>
          <cell r="O30">
            <v>578.74934896016941</v>
          </cell>
          <cell r="Q30">
            <v>8.3738573084481533</v>
          </cell>
          <cell r="R30">
            <v>9.3694947299837121</v>
          </cell>
          <cell r="T30" t="str">
            <v>Int'l vs. Domestic</v>
          </cell>
        </row>
        <row r="31">
          <cell r="A31">
            <v>44.5</v>
          </cell>
          <cell r="B31" t="str">
            <v>Globe Telecom</v>
          </cell>
          <cell r="F31">
            <v>372.07412305299908</v>
          </cell>
          <cell r="G31">
            <v>397.55945366595006</v>
          </cell>
          <cell r="H31">
            <v>415.32844821975004</v>
          </cell>
          <cell r="I31">
            <v>423.52505094195004</v>
          </cell>
          <cell r="J31">
            <v>451.32664847310008</v>
          </cell>
          <cell r="K31">
            <v>464.60480739549865</v>
          </cell>
          <cell r="L31">
            <v>478.27361354638452</v>
          </cell>
          <cell r="M31">
            <v>492.34455987881068</v>
          </cell>
          <cell r="N31">
            <v>506.8294774717919</v>
          </cell>
          <cell r="O31">
            <v>521.74054547806725</v>
          </cell>
          <cell r="Q31">
            <v>5.6528231435054455</v>
          </cell>
          <cell r="R31">
            <v>4.9458761305303387</v>
          </cell>
          <cell r="S31" t="str">
            <v>Domestic</v>
          </cell>
          <cell r="T31">
            <v>2859.0039113599219</v>
          </cell>
          <cell r="U31">
            <v>2915.8843742677</v>
          </cell>
          <cell r="V31">
            <v>2958.1145275422996</v>
          </cell>
          <cell r="W31">
            <v>3007.8101307419915</v>
          </cell>
          <cell r="X31">
            <v>3028.8821304409907</v>
          </cell>
          <cell r="Y31">
            <v>1.7185398646104184</v>
          </cell>
        </row>
        <row r="32">
          <cell r="B32" t="str">
            <v>Total Prop. EBITDA</v>
          </cell>
          <cell r="F32">
            <v>4885.5585908039748</v>
          </cell>
          <cell r="G32">
            <v>5442.4260017921197</v>
          </cell>
          <cell r="H32">
            <v>5983.0538878099596</v>
          </cell>
          <cell r="I32">
            <v>6575.4987854557485</v>
          </cell>
          <cell r="J32">
            <v>7069.3774296066531</v>
          </cell>
          <cell r="K32">
            <v>7521.6832387519544</v>
          </cell>
          <cell r="L32">
            <v>7934.1649752661169</v>
          </cell>
          <cell r="M32">
            <v>8382.8745782233236</v>
          </cell>
          <cell r="N32">
            <v>8873.1445409266471</v>
          </cell>
          <cell r="O32">
            <v>9409.3495722073458</v>
          </cell>
          <cell r="Q32">
            <v>10.663485352278185</v>
          </cell>
          <cell r="R32">
            <v>9.6772962511562444</v>
          </cell>
          <cell r="S32" t="str">
            <v>Int'l</v>
          </cell>
          <cell r="T32">
            <v>2026.5546794440527</v>
          </cell>
          <cell r="U32">
            <v>2526.5416275244197</v>
          </cell>
          <cell r="V32">
            <v>3024.93936026766</v>
          </cell>
          <cell r="W32">
            <v>3567.6886547137574</v>
          </cell>
          <cell r="X32">
            <v>4040.4952991656623</v>
          </cell>
          <cell r="Y32">
            <v>22.174107015383761</v>
          </cell>
        </row>
        <row r="33">
          <cell r="B33" t="str">
            <v>Margin (%)</v>
          </cell>
          <cell r="F33">
            <v>39.123228257524659</v>
          </cell>
          <cell r="G33">
            <v>38.751766521126427</v>
          </cell>
          <cell r="H33">
            <v>39.284281526978091</v>
          </cell>
          <cell r="I33">
            <v>39.048376789200695</v>
          </cell>
          <cell r="J33">
            <v>39.297327138941434</v>
          </cell>
          <cell r="K33">
            <v>39.522459078811679</v>
          </cell>
          <cell r="L33">
            <v>39.697946720720161</v>
          </cell>
          <cell r="M33">
            <v>39.8634503722826</v>
          </cell>
          <cell r="N33">
            <v>40.02474061825307</v>
          </cell>
          <cell r="O33">
            <v>40.181050008234195</v>
          </cell>
        </row>
        <row r="34">
          <cell r="B34" t="str">
            <v>Excluding Bharti</v>
          </cell>
          <cell r="F34">
            <v>4319.2722515199348</v>
          </cell>
          <cell r="G34">
            <v>4590.8529085056998</v>
          </cell>
          <cell r="H34">
            <v>4827.2514439749993</v>
          </cell>
          <cell r="I34">
            <v>5074.245382241691</v>
          </cell>
          <cell r="J34">
            <v>5260.3198519593134</v>
          </cell>
          <cell r="K34">
            <v>5437.4800473732139</v>
          </cell>
          <cell r="L34">
            <v>5602.5045599854438</v>
          </cell>
          <cell r="M34">
            <v>5774.4544278310568</v>
          </cell>
          <cell r="N34">
            <v>5955.0614119034635</v>
          </cell>
          <cell r="O34">
            <v>6144.8413040093801</v>
          </cell>
        </row>
        <row r="35">
          <cell r="B35" t="str">
            <v>Proportionate Capex</v>
          </cell>
        </row>
        <row r="36">
          <cell r="A36">
            <v>100</v>
          </cell>
          <cell r="B36" t="str">
            <v>Optus + SingTel Domestic</v>
          </cell>
          <cell r="F36">
            <v>1150.2539436899999</v>
          </cell>
          <cell r="G36">
            <v>1116.6809602999999</v>
          </cell>
          <cell r="H36">
            <v>1121.9576571</v>
          </cell>
          <cell r="I36">
            <v>1173.5569966049873</v>
          </cell>
          <cell r="J36">
            <v>1191.0584714485763</v>
          </cell>
          <cell r="K36">
            <v>1207.425063875851</v>
          </cell>
          <cell r="L36">
            <v>1223.0704341967596</v>
          </cell>
          <cell r="M36">
            <v>1238.9684193845501</v>
          </cell>
          <cell r="N36">
            <v>1255.1232808951881</v>
          </cell>
          <cell r="O36">
            <v>1271.5393526094731</v>
          </cell>
          <cell r="Q36">
            <v>-1.2376607408290599</v>
          </cell>
          <cell r="R36">
            <v>0.87529966433753481</v>
          </cell>
        </row>
        <row r="37">
          <cell r="A37">
            <v>25.9</v>
          </cell>
          <cell r="B37" t="str">
            <v>SingPost</v>
          </cell>
          <cell r="F37">
            <v>1.4479810072363997</v>
          </cell>
          <cell r="G37">
            <v>2.5624958835</v>
          </cell>
          <cell r="H37">
            <v>2.5624958835</v>
          </cell>
          <cell r="I37">
            <v>2.5624958835</v>
          </cell>
          <cell r="J37">
            <v>2.7333289423999996</v>
          </cell>
          <cell r="K37">
            <v>2.7333289423999996</v>
          </cell>
          <cell r="L37">
            <v>2.7333289423999996</v>
          </cell>
          <cell r="M37">
            <v>2.7590665030628991</v>
          </cell>
          <cell r="N37">
            <v>2.7850464136378799</v>
          </cell>
          <cell r="O37">
            <v>2.811270956139178</v>
          </cell>
          <cell r="Q37">
            <v>33.030172891255155</v>
          </cell>
          <cell r="R37">
            <v>17.214748122230734</v>
          </cell>
        </row>
        <row r="38">
          <cell r="A38">
            <v>30.7</v>
          </cell>
          <cell r="B38" t="str">
            <v>Bharti</v>
          </cell>
          <cell r="F38">
            <v>678.58127458757997</v>
          </cell>
          <cell r="G38">
            <v>839.87459566020004</v>
          </cell>
          <cell r="H38">
            <v>827.12710994273993</v>
          </cell>
          <cell r="I38">
            <v>844.61024479674006</v>
          </cell>
          <cell r="J38">
            <v>855.08492298317981</v>
          </cell>
          <cell r="K38">
            <v>849.72596208227992</v>
          </cell>
          <cell r="L38">
            <v>844.03254121025998</v>
          </cell>
          <cell r="M38">
            <v>944.21617901619595</v>
          </cell>
          <cell r="N38">
            <v>1056.3103883872163</v>
          </cell>
          <cell r="O38">
            <v>1181.7120500702758</v>
          </cell>
          <cell r="Q38">
            <v>10.404097559239785</v>
          </cell>
          <cell r="R38">
            <v>5.9502155141567838</v>
          </cell>
        </row>
        <row r="39">
          <cell r="A39">
            <v>35</v>
          </cell>
          <cell r="B39" t="str">
            <v>Telkomsel (1)</v>
          </cell>
          <cell r="F39">
            <v>637.14159872999994</v>
          </cell>
          <cell r="G39">
            <v>637.14159872999994</v>
          </cell>
          <cell r="H39">
            <v>692.49278890049982</v>
          </cell>
          <cell r="I39">
            <v>647.52724017449987</v>
          </cell>
          <cell r="J39">
            <v>537.71950310399995</v>
          </cell>
          <cell r="K39">
            <v>472.17715915650001</v>
          </cell>
          <cell r="L39">
            <v>443.15959916549997</v>
          </cell>
          <cell r="M39">
            <v>467.915281671353</v>
          </cell>
          <cell r="N39">
            <v>494.05386058176236</v>
          </cell>
          <cell r="O39">
            <v>521.65258694667511</v>
          </cell>
          <cell r="Q39">
            <v>4.2532607104211033</v>
          </cell>
          <cell r="R39">
            <v>-4.1526837714719784</v>
          </cell>
        </row>
        <row r="40">
          <cell r="A40">
            <v>21.4</v>
          </cell>
          <cell r="B40" t="str">
            <v>AIS</v>
          </cell>
          <cell r="F40">
            <v>128.47497246499762</v>
          </cell>
          <cell r="G40">
            <v>113.31292167599999</v>
          </cell>
          <cell r="H40">
            <v>108.88269009791999</v>
          </cell>
          <cell r="I40">
            <v>92.18461667519999</v>
          </cell>
          <cell r="J40">
            <v>99.414664929410549</v>
          </cell>
          <cell r="K40">
            <v>107.21176655590331</v>
          </cell>
          <cell r="L40">
            <v>115.62039560460308</v>
          </cell>
          <cell r="M40">
            <v>124.68851422940051</v>
          </cell>
          <cell r="N40">
            <v>134.46784626047804</v>
          </cell>
          <cell r="O40">
            <v>145.01417223293905</v>
          </cell>
          <cell r="Q40">
            <v>-7.9401729954232945</v>
          </cell>
          <cell r="R40">
            <v>-6.209688133800352</v>
          </cell>
        </row>
        <row r="41">
          <cell r="A41">
            <v>44.5</v>
          </cell>
          <cell r="B41" t="str">
            <v>Globe Telecom</v>
          </cell>
          <cell r="F41">
            <v>118.7416645860294</v>
          </cell>
          <cell r="G41">
            <v>152.25237999765002</v>
          </cell>
          <cell r="H41">
            <v>159.83375308290002</v>
          </cell>
          <cell r="I41">
            <v>153.83647520460002</v>
          </cell>
          <cell r="J41">
            <v>144.5934976668</v>
          </cell>
          <cell r="K41">
            <v>134.66837088930748</v>
          </cell>
          <cell r="L41">
            <v>124.03768411082474</v>
          </cell>
          <cell r="M41">
            <v>127.6869082095165</v>
          </cell>
          <cell r="N41">
            <v>131.44349352361576</v>
          </cell>
          <cell r="O41">
            <v>135.31059865074823</v>
          </cell>
          <cell r="Q41">
            <v>16.019952213252093</v>
          </cell>
          <cell r="R41">
            <v>5.0476660324975633</v>
          </cell>
        </row>
        <row r="42">
          <cell r="B42" t="str">
            <v>Total Prop. Capex</v>
          </cell>
          <cell r="F42">
            <v>2714.6414350658438</v>
          </cell>
          <cell r="G42">
            <v>2861.8249522473502</v>
          </cell>
          <cell r="H42">
            <v>2912.8564950075602</v>
          </cell>
          <cell r="I42">
            <v>2914.2780693395271</v>
          </cell>
          <cell r="J42">
            <v>2830.6043890743667</v>
          </cell>
          <cell r="K42">
            <v>2773.9416515022417</v>
          </cell>
          <cell r="L42">
            <v>2752.653983230347</v>
          </cell>
          <cell r="M42">
            <v>2906.2343690140788</v>
          </cell>
          <cell r="N42">
            <v>3074.1839160618988</v>
          </cell>
          <cell r="O42">
            <v>3258.0400314662502</v>
          </cell>
          <cell r="Q42">
            <v>3.5865354080994818</v>
          </cell>
          <cell r="R42">
            <v>1.0512466086697212</v>
          </cell>
        </row>
        <row r="43">
          <cell r="B43" t="str">
            <v>Margin (%)</v>
          </cell>
          <cell r="F43">
            <v>21.7386680616879</v>
          </cell>
          <cell r="G43">
            <v>20.377084105012166</v>
          </cell>
          <cell r="H43">
            <v>19.125596516973623</v>
          </cell>
          <cell r="I43">
            <v>17.306341592181873</v>
          </cell>
          <cell r="J43">
            <v>15.734792460298456</v>
          </cell>
          <cell r="K43">
            <v>14.575593245362409</v>
          </cell>
          <cell r="L43">
            <v>13.77267948265612</v>
          </cell>
          <cell r="M43">
            <v>13.820143491156548</v>
          </cell>
          <cell r="N43">
            <v>13.866945735602002</v>
          </cell>
          <cell r="O43">
            <v>13.912913791602675</v>
          </cell>
        </row>
        <row r="44">
          <cell r="B44" t="str">
            <v>Excluding Bharti</v>
          </cell>
          <cell r="F44">
            <v>2036.0601604782637</v>
          </cell>
          <cell r="G44">
            <v>2021.9503565871501</v>
          </cell>
          <cell r="H44">
            <v>2085.7293850648202</v>
          </cell>
          <cell r="I44">
            <v>2069.667824542787</v>
          </cell>
          <cell r="J44">
            <v>1975.519466091187</v>
          </cell>
          <cell r="K44">
            <v>1924.2156894199618</v>
          </cell>
          <cell r="L44">
            <v>1908.621442020087</v>
          </cell>
          <cell r="M44">
            <v>1962.0181899978829</v>
          </cell>
          <cell r="N44">
            <v>2017.8735276746825</v>
          </cell>
          <cell r="O44">
            <v>2076.3279813959743</v>
          </cell>
        </row>
        <row r="45">
          <cell r="B45" t="str">
            <v>Proportionate EBITDA - Capex</v>
          </cell>
        </row>
        <row r="46">
          <cell r="A46">
            <v>100</v>
          </cell>
          <cell r="B46" t="str">
            <v>Optus + SingTel Domestic</v>
          </cell>
          <cell r="F46">
            <v>1674.7576056099999</v>
          </cell>
          <cell r="G46">
            <v>1766.2326335999999</v>
          </cell>
          <cell r="H46">
            <v>1800.7944272499997</v>
          </cell>
          <cell r="I46">
            <v>1798.0365256502043</v>
          </cell>
          <cell r="J46">
            <v>1801.2653843878147</v>
          </cell>
          <cell r="K46">
            <v>1822.8698797816871</v>
          </cell>
          <cell r="L46">
            <v>1842.6207287113918</v>
          </cell>
          <cell r="M46">
            <v>1860.8841038254564</v>
          </cell>
          <cell r="N46">
            <v>1879.421814763823</v>
          </cell>
          <cell r="O46">
            <v>1898.23842901836</v>
          </cell>
          <cell r="Q46">
            <v>3.6945878194320714</v>
          </cell>
          <cell r="R46">
            <v>1.837196751704077</v>
          </cell>
        </row>
        <row r="47">
          <cell r="A47">
            <v>25.9</v>
          </cell>
          <cell r="B47" t="str">
            <v>SingPost</v>
          </cell>
          <cell r="F47">
            <v>32.544381052685594</v>
          </cell>
          <cell r="G47">
            <v>30.408284484199996</v>
          </cell>
          <cell r="H47">
            <v>32.7999473088</v>
          </cell>
          <cell r="I47">
            <v>33.6541126033</v>
          </cell>
          <cell r="J47">
            <v>33.824945662199994</v>
          </cell>
          <cell r="K47">
            <v>33.824945662199994</v>
          </cell>
          <cell r="L47">
            <v>33.654112603299993</v>
          </cell>
          <cell r="M47">
            <v>33.971006318961962</v>
          </cell>
          <cell r="N47">
            <v>34.290883967916386</v>
          </cell>
          <cell r="O47">
            <v>34.613773647463624</v>
          </cell>
          <cell r="Q47">
            <v>0.3918748447000478</v>
          </cell>
          <cell r="R47">
            <v>0.9695156194303014</v>
          </cell>
        </row>
        <row r="48">
          <cell r="A48">
            <v>30.7</v>
          </cell>
          <cell r="B48" t="str">
            <v>Bharti</v>
          </cell>
          <cell r="F48">
            <v>-112.29493530354</v>
          </cell>
          <cell r="G48">
            <v>11.698497626219819</v>
          </cell>
          <cell r="H48">
            <v>328.67533389222012</v>
          </cell>
          <cell r="I48">
            <v>656.64315841731718</v>
          </cell>
          <cell r="J48">
            <v>953.9726546641599</v>
          </cell>
          <cell r="K48">
            <v>1234.4772292964606</v>
          </cell>
          <cell r="L48">
            <v>1487.6278740704126</v>
          </cell>
          <cell r="M48">
            <v>1664.2039713760705</v>
          </cell>
          <cell r="N48">
            <v>1861.7727406359672</v>
          </cell>
          <cell r="O48">
            <v>2082.7962181276894</v>
          </cell>
          <cell r="Q48" t="str">
            <v>NM</v>
          </cell>
          <cell r="R48" t="str">
            <v>NM</v>
          </cell>
        </row>
        <row r="49">
          <cell r="A49">
            <v>35</v>
          </cell>
          <cell r="B49" t="str">
            <v>Telkomsel (1)</v>
          </cell>
          <cell r="F49">
            <v>173.75528214449992</v>
          </cell>
          <cell r="G49">
            <v>340.41176442525</v>
          </cell>
          <cell r="H49">
            <v>435.63292643325008</v>
          </cell>
          <cell r="I49">
            <v>627.47556165524998</v>
          </cell>
          <cell r="J49">
            <v>845.6291589365361</v>
          </cell>
          <cell r="K49">
            <v>1005.9643379202262</v>
          </cell>
          <cell r="L49">
            <v>1117.5535079344861</v>
          </cell>
          <cell r="M49">
            <v>1179.9820322806245</v>
          </cell>
          <cell r="N49">
            <v>1245.8979249043139</v>
          </cell>
          <cell r="O49">
            <v>1315.4959963930323</v>
          </cell>
          <cell r="Q49">
            <v>58.340255289175936</v>
          </cell>
          <cell r="R49">
            <v>48.528735423405763</v>
          </cell>
        </row>
        <row r="50">
          <cell r="A50">
            <v>21.4</v>
          </cell>
          <cell r="B50" t="str">
            <v>AIS</v>
          </cell>
          <cell r="F50">
            <v>148.82236376751609</v>
          </cell>
          <cell r="G50">
            <v>186.54279574079999</v>
          </cell>
          <cell r="H50">
            <v>216.80006278128002</v>
          </cell>
          <cell r="I50">
            <v>275.72278205279997</v>
          </cell>
          <cell r="J50">
            <v>297.34774607527584</v>
          </cell>
          <cell r="K50">
            <v>320.66875808294799</v>
          </cell>
          <cell r="L50">
            <v>345.81883928061927</v>
          </cell>
          <cell r="M50">
            <v>372.94144373883796</v>
          </cell>
          <cell r="N50">
            <v>402.1912766445505</v>
          </cell>
          <cell r="O50">
            <v>433.7351767272304</v>
          </cell>
          <cell r="Q50">
            <v>20.696757418365312</v>
          </cell>
          <cell r="R50">
            <v>18.891036467016978</v>
          </cell>
        </row>
        <row r="51">
          <cell r="A51">
            <v>44.5</v>
          </cell>
          <cell r="B51" t="str">
            <v>Globe Telecom</v>
          </cell>
          <cell r="F51">
            <v>253.33245846696968</v>
          </cell>
          <cell r="G51">
            <v>245.30707366830003</v>
          </cell>
          <cell r="H51">
            <v>255.49469513685003</v>
          </cell>
          <cell r="I51">
            <v>269.68857573734999</v>
          </cell>
          <cell r="J51">
            <v>306.73315080630005</v>
          </cell>
          <cell r="K51">
            <v>329.93643650619117</v>
          </cell>
          <cell r="L51">
            <v>354.2359294355598</v>
          </cell>
          <cell r="M51">
            <v>364.65765166929418</v>
          </cell>
          <cell r="N51">
            <v>375.38598394817615</v>
          </cell>
          <cell r="O51">
            <v>386.42994682731899</v>
          </cell>
          <cell r="Q51">
            <v>0.42585196178659324</v>
          </cell>
          <cell r="R51">
            <v>4.8980631742429139</v>
          </cell>
        </row>
        <row r="52">
          <cell r="B52" t="str">
            <v>Total Prop. EBITDA - Capex</v>
          </cell>
          <cell r="F52">
            <v>2170.917155738131</v>
          </cell>
          <cell r="G52">
            <v>2580.6010495447695</v>
          </cell>
          <cell r="H52">
            <v>3070.1973928023995</v>
          </cell>
          <cell r="I52">
            <v>3661.2207161162214</v>
          </cell>
          <cell r="J52">
            <v>4238.7730405322864</v>
          </cell>
          <cell r="K52">
            <v>4747.7415872497131</v>
          </cell>
          <cell r="L52">
            <v>5181.51099203577</v>
          </cell>
          <cell r="M52">
            <v>5476.6402092092449</v>
          </cell>
          <cell r="N52">
            <v>5798.9606248647488</v>
          </cell>
          <cell r="O52">
            <v>6151.3095407410956</v>
          </cell>
          <cell r="Q52">
            <v>18.921813657065655</v>
          </cell>
          <cell r="R52">
            <v>18.208642022004174</v>
          </cell>
        </row>
        <row r="53">
          <cell r="B53" t="str">
            <v>Margin (%)</v>
          </cell>
          <cell r="F53">
            <v>17.384560195836759</v>
          </cell>
          <cell r="G53">
            <v>18.374682416114265</v>
          </cell>
          <cell r="H53">
            <v>20.158685010004472</v>
          </cell>
          <cell r="I53">
            <v>21.742035197018826</v>
          </cell>
          <cell r="J53">
            <v>23.562534678642976</v>
          </cell>
          <cell r="K53">
            <v>24.946865833449273</v>
          </cell>
          <cell r="L53">
            <v>25.925267238064041</v>
          </cell>
          <cell r="M53">
            <v>26.04330688112605</v>
          </cell>
          <cell r="N53">
            <v>26.157794882651064</v>
          </cell>
          <cell r="O53">
            <v>26.268136216631515</v>
          </cell>
        </row>
        <row r="56">
          <cell r="B56" t="str">
            <v>Source: Wall Street research.</v>
          </cell>
        </row>
        <row r="57">
          <cell r="B57" t="str">
            <v>Note: Calendarized to Dec year-end.</v>
          </cell>
        </row>
        <row r="59">
          <cell r="B59" t="str">
            <v>Telenor Growth Outlook</v>
          </cell>
        </row>
        <row r="60">
          <cell r="B60" t="str">
            <v>USD in Millions, Unless Otherwise Indicated</v>
          </cell>
        </row>
        <row r="62">
          <cell r="Q62" t="str">
            <v>CAGR</v>
          </cell>
        </row>
        <row r="63">
          <cell r="B63" t="str">
            <v>Dec y/e</v>
          </cell>
          <cell r="F63">
            <v>2006</v>
          </cell>
          <cell r="G63">
            <v>2007</v>
          </cell>
          <cell r="H63">
            <v>2008</v>
          </cell>
          <cell r="I63">
            <v>2009</v>
          </cell>
          <cell r="J63">
            <v>2010</v>
          </cell>
          <cell r="Q63" t="str">
            <v>06 - '08</v>
          </cell>
          <cell r="R63" t="str">
            <v>06 - '10</v>
          </cell>
        </row>
        <row r="66">
          <cell r="B66" t="str">
            <v>Proportionate Revenues</v>
          </cell>
        </row>
        <row r="67">
          <cell r="A67">
            <v>100</v>
          </cell>
          <cell r="B67" t="str">
            <v>Residual</v>
          </cell>
          <cell r="F67">
            <v>10056.176557999999</v>
          </cell>
          <cell r="G67">
            <v>10844.301306999998</v>
          </cell>
          <cell r="H67">
            <v>11062.778344600001</v>
          </cell>
          <cell r="I67">
            <v>11702.381353699999</v>
          </cell>
          <cell r="J67">
            <v>11975.6416725</v>
          </cell>
          <cell r="Q67">
            <v>4.8855501638840861</v>
          </cell>
          <cell r="R67">
            <v>4.463957790469979</v>
          </cell>
        </row>
        <row r="68">
          <cell r="A68">
            <v>56.5</v>
          </cell>
          <cell r="B68" t="str">
            <v>Kyivstar</v>
          </cell>
          <cell r="F68">
            <v>1015.317905052</v>
          </cell>
          <cell r="G68">
            <v>1275.634443505</v>
          </cell>
          <cell r="H68">
            <v>1439.571772278</v>
          </cell>
          <cell r="I68">
            <v>1496.565247233</v>
          </cell>
          <cell r="J68">
            <v>1524.8303039179998</v>
          </cell>
          <cell r="Q68">
            <v>19.073642385972363</v>
          </cell>
          <cell r="R68">
            <v>10.701847112434509</v>
          </cell>
        </row>
        <row r="69">
          <cell r="A69">
            <v>73.2</v>
          </cell>
          <cell r="B69" t="str">
            <v>DTAC</v>
          </cell>
          <cell r="F69">
            <v>975.3995915424</v>
          </cell>
          <cell r="G69">
            <v>1440.4072993272002</v>
          </cell>
          <cell r="H69">
            <v>1562.33224827</v>
          </cell>
          <cell r="I69">
            <v>1658.4434463288001</v>
          </cell>
          <cell r="J69">
            <v>1674.6520806047999</v>
          </cell>
          <cell r="Q69">
            <v>26.559693355644143</v>
          </cell>
          <cell r="R69">
            <v>14.468371942717123</v>
          </cell>
        </row>
        <row r="70">
          <cell r="A70">
            <v>61</v>
          </cell>
          <cell r="B70" t="str">
            <v>DiGi</v>
          </cell>
          <cell r="F70">
            <v>637.63966815399999</v>
          </cell>
          <cell r="G70">
            <v>712.72927040000013</v>
          </cell>
          <cell r="H70">
            <v>779.71535131400003</v>
          </cell>
          <cell r="I70">
            <v>818.82391080000002</v>
          </cell>
          <cell r="J70">
            <v>822.638216156</v>
          </cell>
          <cell r="Q70">
            <v>10.58096584781488</v>
          </cell>
          <cell r="R70">
            <v>6.5757477725437914</v>
          </cell>
        </row>
        <row r="71">
          <cell r="A71">
            <v>62</v>
          </cell>
          <cell r="B71" t="str">
            <v>GrameenPhone</v>
          </cell>
          <cell r="F71">
            <v>438.70582802400003</v>
          </cell>
          <cell r="G71">
            <v>561.85667590000003</v>
          </cell>
          <cell r="H71">
            <v>695.99042350400009</v>
          </cell>
          <cell r="I71">
            <v>874.36085056799993</v>
          </cell>
          <cell r="J71">
            <v>948.19034318399997</v>
          </cell>
          <cell r="Q71">
            <v>25.954860154249488</v>
          </cell>
          <cell r="R71">
            <v>21.249660436471888</v>
          </cell>
        </row>
        <row r="72">
          <cell r="A72">
            <v>29.9</v>
          </cell>
          <cell r="B72" t="str">
            <v>VimpelCom</v>
          </cell>
          <cell r="F72">
            <v>1455.5319999999999</v>
          </cell>
          <cell r="G72">
            <v>1823.3019999999999</v>
          </cell>
          <cell r="H72">
            <v>2099.578</v>
          </cell>
          <cell r="I72">
            <v>2287.9479999999999</v>
          </cell>
          <cell r="J72">
            <v>2455.6869999999999</v>
          </cell>
          <cell r="Q72">
            <v>20.103351823108742</v>
          </cell>
          <cell r="R72">
            <v>13.969282279449121</v>
          </cell>
        </row>
        <row r="73">
          <cell r="B73" t="str">
            <v>Total Prop. Revenues</v>
          </cell>
          <cell r="F73">
            <v>14578.771550772397</v>
          </cell>
          <cell r="G73">
            <v>16658.230996132199</v>
          </cell>
          <cell r="H73">
            <v>17639.966139966004</v>
          </cell>
          <cell r="I73">
            <v>18838.522808629798</v>
          </cell>
          <cell r="J73">
            <v>19401.639616362794</v>
          </cell>
          <cell r="Q73">
            <v>9.9989167371797976</v>
          </cell>
          <cell r="R73">
            <v>7.406205944742017</v>
          </cell>
        </row>
        <row r="74">
          <cell r="B74" t="str">
            <v>Growth (%)</v>
          </cell>
          <cell r="G74">
            <v>14.263612253733626</v>
          </cell>
          <cell r="H74">
            <v>5.8933937466814523</v>
          </cell>
          <cell r="I74">
            <v>6.7945519801666965</v>
          </cell>
          <cell r="J74">
            <v>2.9891770891666614</v>
          </cell>
        </row>
        <row r="76">
          <cell r="B76" t="str">
            <v>Proportionate EBITDA</v>
          </cell>
        </row>
        <row r="77">
          <cell r="A77">
            <v>100</v>
          </cell>
          <cell r="B77" t="str">
            <v>Residual</v>
          </cell>
          <cell r="F77">
            <v>2964.0379478</v>
          </cell>
          <cell r="G77">
            <v>3393.4470201999998</v>
          </cell>
          <cell r="H77">
            <v>3637.6754803999997</v>
          </cell>
          <cell r="I77">
            <v>3625.0458017999999</v>
          </cell>
          <cell r="J77">
            <v>3749.8663915999996</v>
          </cell>
          <cell r="Q77">
            <v>10.782228355534773</v>
          </cell>
          <cell r="R77">
            <v>6.0554542943319705</v>
          </cell>
        </row>
        <row r="78">
          <cell r="A78">
            <v>56.5</v>
          </cell>
          <cell r="B78" t="str">
            <v>Kyivstar</v>
          </cell>
          <cell r="F78">
            <v>603.85281757199994</v>
          </cell>
          <cell r="G78">
            <v>719.41519687099992</v>
          </cell>
          <cell r="H78">
            <v>821.91077947300005</v>
          </cell>
          <cell r="I78">
            <v>789.15111541349995</v>
          </cell>
          <cell r="J78">
            <v>788.826762304</v>
          </cell>
          <cell r="Q78">
            <v>16.66666666680776</v>
          </cell>
          <cell r="R78">
            <v>6.9085981440709254</v>
          </cell>
        </row>
        <row r="79">
          <cell r="A79">
            <v>73.2</v>
          </cell>
          <cell r="B79" t="str">
            <v>DTAC</v>
          </cell>
          <cell r="F79">
            <v>353.46829117440001</v>
          </cell>
          <cell r="G79">
            <v>414.40074965640008</v>
          </cell>
          <cell r="H79">
            <v>444.53680301400004</v>
          </cell>
          <cell r="I79">
            <v>485.17845266160003</v>
          </cell>
          <cell r="J79">
            <v>498.02529612479998</v>
          </cell>
          <cell r="Q79">
            <v>12.144668310333806</v>
          </cell>
          <cell r="R79">
            <v>8.949498501321921</v>
          </cell>
        </row>
        <row r="80">
          <cell r="A80">
            <v>61</v>
          </cell>
          <cell r="B80" t="str">
            <v>DiGi</v>
          </cell>
          <cell r="F80">
            <v>294.65696260999999</v>
          </cell>
          <cell r="G80">
            <v>315.86826178600001</v>
          </cell>
          <cell r="H80">
            <v>346.62305719999995</v>
          </cell>
          <cell r="I80">
            <v>356.28979417800002</v>
          </cell>
          <cell r="J80">
            <v>362.39304535600002</v>
          </cell>
          <cell r="Q80">
            <v>8.4601923571207038</v>
          </cell>
          <cell r="R80">
            <v>5.3090722424694352</v>
          </cell>
        </row>
        <row r="81">
          <cell r="A81">
            <v>62</v>
          </cell>
          <cell r="B81" t="str">
            <v>GrameenPhone</v>
          </cell>
          <cell r="F81">
            <v>255.86088625599999</v>
          </cell>
          <cell r="G81">
            <v>322.06336517200003</v>
          </cell>
          <cell r="H81">
            <v>391.92681066400002</v>
          </cell>
          <cell r="I81">
            <v>472.56976885199998</v>
          </cell>
          <cell r="J81">
            <v>504.19645232800002</v>
          </cell>
          <cell r="Q81">
            <v>23.765766768712631</v>
          </cell>
          <cell r="R81">
            <v>18.48107103108546</v>
          </cell>
        </row>
        <row r="82">
          <cell r="A82">
            <v>29.9</v>
          </cell>
          <cell r="B82" t="str">
            <v>VimpelCom</v>
          </cell>
          <cell r="F82">
            <v>733.08820000000003</v>
          </cell>
          <cell r="G82">
            <v>912.84699999999998</v>
          </cell>
          <cell r="H82">
            <v>1037.829</v>
          </cell>
          <cell r="I82">
            <v>1119.7550000000001</v>
          </cell>
          <cell r="J82">
            <v>1192.1129999999998</v>
          </cell>
          <cell r="Q82">
            <v>18.982964819697028</v>
          </cell>
          <cell r="R82">
            <v>12.92505187577213</v>
          </cell>
        </row>
        <row r="83">
          <cell r="B83" t="str">
            <v>Total Prop. EBITDA</v>
          </cell>
          <cell r="F83">
            <v>5204.9651054124006</v>
          </cell>
          <cell r="G83">
            <v>6078.0415936853997</v>
          </cell>
          <cell r="H83">
            <v>6680.5019307510001</v>
          </cell>
          <cell r="I83">
            <v>6847.9899329051004</v>
          </cell>
          <cell r="J83">
            <v>7095.4209477127988</v>
          </cell>
          <cell r="Q83">
            <v>13.291058828699299</v>
          </cell>
          <cell r="R83">
            <v>8.0538102665491031</v>
          </cell>
        </row>
        <row r="84">
          <cell r="B84" t="str">
            <v>Margin (%)</v>
          </cell>
          <cell r="F84">
            <v>35.702357275340091</v>
          </cell>
          <cell r="G84">
            <v>36.486716957500668</v>
          </cell>
          <cell r="H84">
            <v>37.871398832310206</v>
          </cell>
          <cell r="I84">
            <v>36.350992073370442</v>
          </cell>
          <cell r="J84">
            <v>36.571243915533415</v>
          </cell>
        </row>
        <row r="86">
          <cell r="B86" t="str">
            <v>Proportionate Capex</v>
          </cell>
        </row>
        <row r="87">
          <cell r="A87">
            <v>100</v>
          </cell>
          <cell r="B87" t="str">
            <v>Residual</v>
          </cell>
          <cell r="F87">
            <v>1578.3817814000001</v>
          </cell>
          <cell r="G87">
            <v>1720.4246601999998</v>
          </cell>
          <cell r="H87">
            <v>1755.0855638888211</v>
          </cell>
          <cell r="I87">
            <v>1856.5571809568071</v>
          </cell>
          <cell r="J87">
            <v>1899.9093322672995</v>
          </cell>
          <cell r="Q87">
            <v>5.4491582485851842</v>
          </cell>
          <cell r="R87">
            <v>4.7442530673979633</v>
          </cell>
        </row>
        <row r="88">
          <cell r="A88">
            <v>56.5</v>
          </cell>
          <cell r="B88" t="str">
            <v>Kyivstar</v>
          </cell>
          <cell r="F88">
            <v>336.49318302699999</v>
          </cell>
          <cell r="G88">
            <v>283.99431544650002</v>
          </cell>
          <cell r="H88">
            <v>207.86400703099997</v>
          </cell>
          <cell r="I88">
            <v>216.09346269754209</v>
          </cell>
          <cell r="J88">
            <v>220.17473745899792</v>
          </cell>
          <cell r="Q88">
            <v>-21.403806654696378</v>
          </cell>
          <cell r="R88">
            <v>-10.061051832181443</v>
          </cell>
        </row>
        <row r="89">
          <cell r="A89">
            <v>73.2</v>
          </cell>
          <cell r="B89" t="str">
            <v>DTAC</v>
          </cell>
          <cell r="F89">
            <v>294.15669611999999</v>
          </cell>
          <cell r="G89">
            <v>237.3664441752</v>
          </cell>
          <cell r="H89">
            <v>242.32121005740001</v>
          </cell>
          <cell r="I89">
            <v>247.13721435959999</v>
          </cell>
          <cell r="J89">
            <v>225.98726019959997</v>
          </cell>
          <cell r="Q89">
            <v>-9.2375218942289123</v>
          </cell>
          <cell r="R89">
            <v>-6.3783470776242357</v>
          </cell>
        </row>
        <row r="90">
          <cell r="A90">
            <v>61</v>
          </cell>
          <cell r="B90" t="str">
            <v>DiGi</v>
          </cell>
          <cell r="F90">
            <v>130.969767082</v>
          </cell>
          <cell r="G90">
            <v>141.375310074</v>
          </cell>
          <cell r="H90">
            <v>156.92796559999999</v>
          </cell>
          <cell r="I90">
            <v>155.51100880000001</v>
          </cell>
          <cell r="J90">
            <v>139.84849674652003</v>
          </cell>
          <cell r="Q90">
            <v>9.4623190352355202</v>
          </cell>
          <cell r="R90">
            <v>1.653347981053634</v>
          </cell>
        </row>
        <row r="91">
          <cell r="A91">
            <v>62</v>
          </cell>
          <cell r="B91" t="str">
            <v>GrameenPhone</v>
          </cell>
          <cell r="F91">
            <v>205.72598286799999</v>
          </cell>
          <cell r="G91">
            <v>205.06497501399997</v>
          </cell>
          <cell r="H91">
            <v>175.82808916399998</v>
          </cell>
          <cell r="I91">
            <v>220.88981745062409</v>
          </cell>
          <cell r="J91">
            <v>189.63806863680003</v>
          </cell>
          <cell r="Q91">
            <v>-7.5515667911633999</v>
          </cell>
          <cell r="R91">
            <v>-2.015113378816443</v>
          </cell>
        </row>
        <row r="92">
          <cell r="A92">
            <v>29.9</v>
          </cell>
          <cell r="B92" t="str">
            <v>VimpelCom</v>
          </cell>
          <cell r="F92">
            <v>452.11789999999996</v>
          </cell>
          <cell r="G92">
            <v>600.99</v>
          </cell>
          <cell r="H92">
            <v>577.36899999999991</v>
          </cell>
          <cell r="I92">
            <v>590.226</v>
          </cell>
          <cell r="J92">
            <v>487.37</v>
          </cell>
          <cell r="Q92">
            <v>13.005838005470437</v>
          </cell>
          <cell r="R92">
            <v>1.8947417064441605</v>
          </cell>
        </row>
        <row r="93">
          <cell r="B93" t="str">
            <v>Total Prop. Capex</v>
          </cell>
          <cell r="F93">
            <v>2997.8453104970004</v>
          </cell>
          <cell r="G93">
            <v>3189.2157049096995</v>
          </cell>
          <cell r="H93">
            <v>3115.3958357412212</v>
          </cell>
          <cell r="I93">
            <v>3286.4146842645732</v>
          </cell>
          <cell r="J93">
            <v>3162.9278953092175</v>
          </cell>
          <cell r="Q93">
            <v>1.9417319554165184</v>
          </cell>
          <cell r="R93">
            <v>1.3491283771680747</v>
          </cell>
        </row>
        <row r="94">
          <cell r="B94" t="str">
            <v>Margin (%)</v>
          </cell>
          <cell r="F94">
            <v>20.563085854364537</v>
          </cell>
          <cell r="G94">
            <v>19.144984276242713</v>
          </cell>
          <cell r="H94">
            <v>17.661008025876093</v>
          </cell>
          <cell r="I94">
            <v>17.445182499973349</v>
          </cell>
          <cell r="J94">
            <v>16.302374221205991</v>
          </cell>
        </row>
        <row r="96">
          <cell r="B96" t="str">
            <v>Proportionate EBITDA - Capex</v>
          </cell>
        </row>
        <row r="97">
          <cell r="A97">
            <v>100</v>
          </cell>
          <cell r="B97" t="str">
            <v>Residual</v>
          </cell>
          <cell r="F97">
            <v>1385.6561663999998</v>
          </cell>
          <cell r="G97">
            <v>1673.0223599999999</v>
          </cell>
          <cell r="H97">
            <v>1882.5899165111787</v>
          </cell>
          <cell r="I97">
            <v>1768.4886208431928</v>
          </cell>
          <cell r="J97">
            <v>1849.9570593327001</v>
          </cell>
          <cell r="Q97">
            <v>16.560157261073005</v>
          </cell>
          <cell r="R97">
            <v>2.8135280388508566</v>
          </cell>
        </row>
        <row r="98">
          <cell r="A98">
            <v>56.5</v>
          </cell>
          <cell r="B98" t="str">
            <v>Kyivstar</v>
          </cell>
          <cell r="F98">
            <v>267.35963454499995</v>
          </cell>
          <cell r="G98">
            <v>435.4208814244999</v>
          </cell>
          <cell r="H98">
            <v>614.04677244200002</v>
          </cell>
          <cell r="I98">
            <v>573.05765271595783</v>
          </cell>
          <cell r="J98">
            <v>568.65202484500207</v>
          </cell>
          <cell r="Q98">
            <v>51.548906486296943</v>
          </cell>
          <cell r="R98">
            <v>20.764055130653571</v>
          </cell>
        </row>
        <row r="99">
          <cell r="A99">
            <v>73.2</v>
          </cell>
          <cell r="B99" t="str">
            <v>DTAC</v>
          </cell>
          <cell r="F99">
            <v>59.311595054400016</v>
          </cell>
          <cell r="G99">
            <v>177.03430548120008</v>
          </cell>
          <cell r="H99">
            <v>202.21559295660003</v>
          </cell>
          <cell r="I99">
            <v>238.04123830200004</v>
          </cell>
          <cell r="J99">
            <v>272.03803592520001</v>
          </cell>
          <cell r="Q99">
            <v>84.644985942373609</v>
          </cell>
          <cell r="R99">
            <v>46.343186354411522</v>
          </cell>
        </row>
        <row r="100">
          <cell r="A100">
            <v>61</v>
          </cell>
          <cell r="B100" t="str">
            <v>DiGi</v>
          </cell>
          <cell r="F100">
            <v>163.68719552799999</v>
          </cell>
          <cell r="G100">
            <v>174.49295171200001</v>
          </cell>
          <cell r="H100">
            <v>189.69509159999996</v>
          </cell>
          <cell r="I100">
            <v>200.77878537800001</v>
          </cell>
          <cell r="J100">
            <v>222.54454860947999</v>
          </cell>
          <cell r="Q100">
            <v>7.6516505152448149</v>
          </cell>
          <cell r="R100">
            <v>7.9818001129391369</v>
          </cell>
        </row>
        <row r="101">
          <cell r="A101">
            <v>62</v>
          </cell>
          <cell r="B101" t="str">
            <v>GrameenPhone</v>
          </cell>
          <cell r="F101">
            <v>50.134903387999998</v>
          </cell>
          <cell r="G101">
            <v>116.99839015800006</v>
          </cell>
          <cell r="H101">
            <v>216.09872150000004</v>
          </cell>
          <cell r="I101">
            <v>251.67995140137589</v>
          </cell>
          <cell r="J101">
            <v>314.55838369119999</v>
          </cell>
          <cell r="Q101">
            <v>107.61369963434994</v>
          </cell>
          <cell r="R101">
            <v>58.266963669172696</v>
          </cell>
        </row>
        <row r="102">
          <cell r="A102">
            <v>29.9</v>
          </cell>
          <cell r="B102" t="str">
            <v>VimpelCom</v>
          </cell>
          <cell r="F102">
            <v>280.97030000000007</v>
          </cell>
          <cell r="G102">
            <v>311.85699999999997</v>
          </cell>
          <cell r="H102">
            <v>460.46000000000004</v>
          </cell>
          <cell r="I102">
            <v>529.52900000000011</v>
          </cell>
          <cell r="J102">
            <v>704.74299999999982</v>
          </cell>
          <cell r="Q102">
            <v>28.016440361670231</v>
          </cell>
          <cell r="R102">
            <v>25.846919392496847</v>
          </cell>
        </row>
        <row r="103">
          <cell r="B103" t="str">
            <v>Total Prop. EBITDA - Capex</v>
          </cell>
          <cell r="F103">
            <v>2207.1197949154002</v>
          </cell>
          <cell r="G103">
            <v>2888.8258887757002</v>
          </cell>
          <cell r="H103">
            <v>3565.106095009779</v>
          </cell>
          <cell r="I103">
            <v>3561.5752486405272</v>
          </cell>
          <cell r="J103">
            <v>3932.4930524035813</v>
          </cell>
          <cell r="Q103">
            <v>27.093481452934569</v>
          </cell>
          <cell r="R103">
            <v>15.534187515061026</v>
          </cell>
        </row>
        <row r="104">
          <cell r="B104" t="str">
            <v>Margin (%)</v>
          </cell>
          <cell r="F104">
            <v>15.139271420975556</v>
          </cell>
          <cell r="G104">
            <v>17.341732681257955</v>
          </cell>
          <cell r="H104">
            <v>20.210390806434109</v>
          </cell>
          <cell r="I104">
            <v>18.905809573397093</v>
          </cell>
          <cell r="J104">
            <v>20.268869694327421</v>
          </cell>
        </row>
        <row r="106">
          <cell r="B106" t="str">
            <v>Proportionate Net Debt</v>
          </cell>
        </row>
        <row r="107">
          <cell r="A107">
            <v>100</v>
          </cell>
          <cell r="B107" t="str">
            <v>Residual</v>
          </cell>
          <cell r="F107">
            <v>5990.5682013999995</v>
          </cell>
        </row>
        <row r="108">
          <cell r="A108">
            <v>56.5</v>
          </cell>
          <cell r="B108" t="str">
            <v>Kyivstar</v>
          </cell>
          <cell r="F108">
            <v>-5.4676667029999999</v>
          </cell>
        </row>
        <row r="109">
          <cell r="A109">
            <v>73.2</v>
          </cell>
          <cell r="B109" t="str">
            <v>DTAC</v>
          </cell>
          <cell r="F109">
            <v>792.54218411759996</v>
          </cell>
        </row>
        <row r="110">
          <cell r="A110">
            <v>61</v>
          </cell>
          <cell r="B110" t="str">
            <v>DiGi</v>
          </cell>
          <cell r="F110">
            <v>-100.95377768199999</v>
          </cell>
        </row>
        <row r="111">
          <cell r="A111">
            <v>62</v>
          </cell>
          <cell r="B111" t="str">
            <v>GrameenPhone</v>
          </cell>
          <cell r="F111">
            <v>47.185791424000001</v>
          </cell>
        </row>
        <row r="112">
          <cell r="A112">
            <v>51.5</v>
          </cell>
          <cell r="B112" t="str">
            <v>EDB</v>
          </cell>
          <cell r="F112">
            <v>904.34</v>
          </cell>
        </row>
        <row r="113">
          <cell r="A113">
            <v>29.9</v>
          </cell>
          <cell r="B113" t="str">
            <v>VimpelCom</v>
          </cell>
          <cell r="F113">
            <v>596.33845699999995</v>
          </cell>
        </row>
        <row r="114">
          <cell r="B114" t="str">
            <v>Total Prop. Net Debt</v>
          </cell>
          <cell r="F114">
            <v>8224.5531895566</v>
          </cell>
        </row>
        <row r="117">
          <cell r="B117" t="str">
            <v>Source: Wall Street research.</v>
          </cell>
        </row>
        <row r="118">
          <cell r="B118" t="str">
            <v>Note: Projections based on research median.</v>
          </cell>
        </row>
        <row r="122">
          <cell r="B122" t="str">
            <v>SingTel + Telenor Growth Outlook</v>
          </cell>
        </row>
        <row r="123">
          <cell r="B123" t="str">
            <v>USD in Millions, Unless Otherwise Indicated</v>
          </cell>
        </row>
        <row r="125">
          <cell r="Q125" t="str">
            <v>CAGR</v>
          </cell>
        </row>
        <row r="126">
          <cell r="B126" t="str">
            <v>Dec y/e</v>
          </cell>
          <cell r="F126">
            <v>2006</v>
          </cell>
          <cell r="G126">
            <v>2007</v>
          </cell>
          <cell r="H126">
            <v>2008</v>
          </cell>
          <cell r="I126">
            <v>2009</v>
          </cell>
          <cell r="J126">
            <v>2010</v>
          </cell>
          <cell r="Q126" t="str">
            <v>06 - '08</v>
          </cell>
          <cell r="R126" t="str">
            <v>06 - '10</v>
          </cell>
        </row>
        <row r="129">
          <cell r="B129" t="str">
            <v>Total Prop. Revenues</v>
          </cell>
          <cell r="F129">
            <v>27066.387753211733</v>
          </cell>
          <cell r="G129">
            <v>30702.561075446269</v>
          </cell>
          <cell r="H129">
            <v>32870.113301245146</v>
          </cell>
          <cell r="I129">
            <v>35677.888042562598</v>
          </cell>
          <cell r="J129">
            <v>37391.100845142646</v>
          </cell>
          <cell r="Q129">
            <v>10.200978547094989</v>
          </cell>
          <cell r="R129">
            <v>8.4137802761968814</v>
          </cell>
        </row>
        <row r="130">
          <cell r="B130" t="str">
            <v>Growth (%)</v>
          </cell>
          <cell r="G130">
            <v>13.434276326005357</v>
          </cell>
          <cell r="H130">
            <v>7.0598417521994028</v>
          </cell>
          <cell r="I130">
            <v>8.5420293979062478</v>
          </cell>
          <cell r="J130">
            <v>4.8018896200813233</v>
          </cell>
        </row>
        <row r="132">
          <cell r="B132" t="str">
            <v>Total Prop. EBITDA</v>
          </cell>
          <cell r="F132">
            <v>10090.523696216376</v>
          </cell>
          <cell r="G132">
            <v>11520.467595477519</v>
          </cell>
          <cell r="H132">
            <v>12663.555818560959</v>
          </cell>
          <cell r="I132">
            <v>13423.488718360848</v>
          </cell>
          <cell r="J132">
            <v>14164.798377319452</v>
          </cell>
          <cell r="Q132">
            <v>12.026555071144331</v>
          </cell>
          <cell r="R132">
            <v>8.8489321059110466</v>
          </cell>
        </row>
        <row r="133">
          <cell r="B133" t="str">
            <v>Margin (%)</v>
          </cell>
          <cell r="F133">
            <v>37.280644126658615</v>
          </cell>
          <cell r="G133">
            <v>37.522822826304129</v>
          </cell>
          <cell r="H133">
            <v>38.526048579459122</v>
          </cell>
          <cell r="I133">
            <v>37.6241124540417</v>
          </cell>
          <cell r="J133">
            <v>37.882806489126288</v>
          </cell>
        </row>
        <row r="135">
          <cell r="B135" t="str">
            <v>Total Prop. Capex</v>
          </cell>
          <cell r="F135">
            <v>5712.4867455628446</v>
          </cell>
          <cell r="G135">
            <v>6051.0406571570493</v>
          </cell>
          <cell r="H135">
            <v>6028.2523307487809</v>
          </cell>
          <cell r="I135">
            <v>6200.6927536041003</v>
          </cell>
          <cell r="J135">
            <v>5993.5322843835838</v>
          </cell>
          <cell r="Q135">
            <v>2.7266459833853283</v>
          </cell>
          <cell r="R135">
            <v>1.2078993678458014</v>
          </cell>
        </row>
        <row r="136">
          <cell r="B136" t="str">
            <v>% Revenues</v>
          </cell>
          <cell r="F136">
            <v>21.105464082051341</v>
          </cell>
          <cell r="G136">
            <v>19.708586011074637</v>
          </cell>
          <cell r="H136">
            <v>18.339615307989906</v>
          </cell>
          <cell r="I136">
            <v>17.379651918316657</v>
          </cell>
          <cell r="J136">
            <v>16.029301488624622</v>
          </cell>
        </row>
        <row r="138">
          <cell r="B138" t="str">
            <v>Total Prop. EBITDA - Capex</v>
          </cell>
          <cell r="F138">
            <v>4378.0369506535317</v>
          </cell>
          <cell r="G138">
            <v>5469.4269383204701</v>
          </cell>
          <cell r="H138">
            <v>6635.303487812178</v>
          </cell>
          <cell r="I138">
            <v>7222.7959647567486</v>
          </cell>
          <cell r="J138">
            <v>8171.2660929358681</v>
          </cell>
          <cell r="Q138">
            <v>23.10924968948903</v>
          </cell>
          <cell r="R138">
            <v>16.883304841648179</v>
          </cell>
        </row>
        <row r="139">
          <cell r="B139" t="str">
            <v>% Revenues</v>
          </cell>
          <cell r="F139">
            <v>16.175180044607277</v>
          </cell>
          <cell r="G139">
            <v>17.814236815229496</v>
          </cell>
          <cell r="H139">
            <v>20.186433271469216</v>
          </cell>
          <cell r="I139">
            <v>20.244460535725043</v>
          </cell>
          <cell r="J139">
            <v>21.853505000501663</v>
          </cell>
        </row>
        <row r="142">
          <cell r="B142" t="str">
            <v>Source: Wall Street research.</v>
          </cell>
        </row>
        <row r="143">
          <cell r="B143" t="str">
            <v>Note: Projections based on research median.</v>
          </cell>
        </row>
        <row r="148">
          <cell r="F148" t="str">
            <v>Calendarised to Dec 31 Year End</v>
          </cell>
        </row>
        <row r="149">
          <cell r="B149" t="str">
            <v>(US$mm)</v>
          </cell>
          <cell r="F149" t="str">
            <v>2006A</v>
          </cell>
          <cell r="G149" t="str">
            <v>2007E</v>
          </cell>
          <cell r="H149" t="str">
            <v>2008E</v>
          </cell>
          <cell r="I149" t="str">
            <v>2009E</v>
          </cell>
          <cell r="J149" t="str">
            <v>06-09 CAGR</v>
          </cell>
        </row>
        <row r="150">
          <cell r="B150" t="str">
            <v>Revenue(1)</v>
          </cell>
          <cell r="F150">
            <v>12487.616202439338</v>
          </cell>
          <cell r="G150">
            <v>14044.330079314072</v>
          </cell>
          <cell r="H150">
            <v>15230.147161279139</v>
          </cell>
          <cell r="I150">
            <v>16839.365233932804</v>
          </cell>
          <cell r="J150">
            <v>10.479591054835069</v>
          </cell>
        </row>
        <row r="151">
          <cell r="B151" t="str">
            <v>Growth</v>
          </cell>
          <cell r="G151">
            <v>12.466061189249578</v>
          </cell>
          <cell r="H151">
            <v>8.4433865856774482</v>
          </cell>
          <cell r="I151">
            <v>10.566004751056601</v>
          </cell>
        </row>
        <row r="152">
          <cell r="B152" t="str">
            <v>EBITDA(1)</v>
          </cell>
          <cell r="F152">
            <v>4885.5585908039748</v>
          </cell>
          <cell r="G152">
            <v>5442.4260017921197</v>
          </cell>
          <cell r="H152">
            <v>5983.0538878099596</v>
          </cell>
          <cell r="I152">
            <v>6575.4987854557485</v>
          </cell>
          <cell r="J152">
            <v>10.409088700868253</v>
          </cell>
        </row>
        <row r="153">
          <cell r="B153" t="str">
            <v>% of Sales</v>
          </cell>
          <cell r="F153">
            <v>39.123228257524659</v>
          </cell>
          <cell r="G153">
            <v>38.751766521126427</v>
          </cell>
          <cell r="H153">
            <v>39.284281526978091</v>
          </cell>
          <cell r="I153">
            <v>39.048376789200695</v>
          </cell>
        </row>
        <row r="154">
          <cell r="B154" t="str">
            <v>Net Income(2)</v>
          </cell>
          <cell r="F154">
            <v>2149.5560374000002</v>
          </cell>
          <cell r="G154">
            <v>2013.1977303946487</v>
          </cell>
          <cell r="H154">
            <v>2320.8635026232723</v>
          </cell>
          <cell r="I154">
            <v>2758.2268820774943</v>
          </cell>
          <cell r="J154">
            <v>8.666014398201316</v>
          </cell>
        </row>
        <row r="155">
          <cell r="B155" t="str">
            <v>% of Sales</v>
          </cell>
          <cell r="F155">
            <v>17.213501780909191</v>
          </cell>
          <cell r="G155">
            <v>14.334594238566728</v>
          </cell>
          <cell r="H155">
            <v>15.238615083929034</v>
          </cell>
          <cell r="I155">
            <v>16.379636902936369</v>
          </cell>
        </row>
        <row r="156">
          <cell r="B156" t="str">
            <v>CAPEX(1)</v>
          </cell>
          <cell r="F156">
            <v>2714.6414350658438</v>
          </cell>
          <cell r="G156">
            <v>2861.8249522473502</v>
          </cell>
          <cell r="H156">
            <v>2912.8564950075602</v>
          </cell>
          <cell r="I156">
            <v>2914.2780693395271</v>
          </cell>
          <cell r="J156">
            <v>2.3936060748354304</v>
          </cell>
        </row>
        <row r="157">
          <cell r="B157" t="str">
            <v>% of Sales</v>
          </cell>
          <cell r="F157">
            <v>21.7386680616879</v>
          </cell>
          <cell r="G157">
            <v>20.377084105012166</v>
          </cell>
          <cell r="H157">
            <v>19.125596516973623</v>
          </cell>
          <cell r="I157">
            <v>17.306341592181873</v>
          </cell>
        </row>
        <row r="158">
          <cell r="B158" t="str">
            <v>EBITDA- CAPEX</v>
          </cell>
          <cell r="F158">
            <v>2170.917155738131</v>
          </cell>
          <cell r="G158">
            <v>2580.6010495447695</v>
          </cell>
          <cell r="H158">
            <v>3070.1973928023995</v>
          </cell>
          <cell r="I158">
            <v>3661.2207161162214</v>
          </cell>
        </row>
      </sheetData>
      <sheetData sheetId="17" refreshError="1">
        <row r="3">
          <cell r="C3" t="str">
            <v>SingTel Sum-of-Parts Valuation</v>
          </cell>
        </row>
        <row r="8">
          <cell r="C8" t="str">
            <v>$ in Millions</v>
          </cell>
          <cell r="I8" t="str">
            <v>Inv. In</v>
          </cell>
          <cell r="L8" t="str">
            <v>Firm Value /</v>
          </cell>
          <cell r="N8" t="str">
            <v>Singtel</v>
          </cell>
          <cell r="P8" t="str">
            <v>Attributable</v>
          </cell>
          <cell r="V8" t="str">
            <v>4Q 06</v>
          </cell>
          <cell r="AA8" t="str">
            <v xml:space="preserve">FV / </v>
          </cell>
          <cell r="AB8" t="str">
            <v>Equity Value</v>
          </cell>
          <cell r="AC8" t="str">
            <v>FV</v>
          </cell>
          <cell r="AD8" t="str">
            <v>Ppt Waterfall Chart</v>
          </cell>
        </row>
        <row r="9">
          <cell r="C9" t="str">
            <v>Subsidiary</v>
          </cell>
          <cell r="D9" t="str">
            <v>Share Price</v>
          </cell>
          <cell r="E9" t="str">
            <v>S/O (mm)</v>
          </cell>
          <cell r="F9" t="str">
            <v>Eq. Value</v>
          </cell>
          <cell r="G9" t="str">
            <v>Cash</v>
          </cell>
          <cell r="H9" t="str">
            <v>Net Debt</v>
          </cell>
          <cell r="I9" t="str">
            <v>Affiliates</v>
          </cell>
          <cell r="J9" t="str">
            <v>Firm Value</v>
          </cell>
          <cell r="K9" t="str">
            <v>'07E EBITDA</v>
          </cell>
          <cell r="L9" t="str">
            <v>'07E EBITDA</v>
          </cell>
          <cell r="N9" t="str">
            <v>Interest</v>
          </cell>
          <cell r="O9" t="str">
            <v>Eq. Value</v>
          </cell>
          <cell r="P9" t="str">
            <v>Firm Value</v>
          </cell>
          <cell r="Q9" t="str">
            <v>'07E EBITDA</v>
          </cell>
          <cell r="T9" t="str">
            <v>'07E NI</v>
          </cell>
          <cell r="V9" t="str">
            <v>Subs</v>
          </cell>
          <cell r="Y9" t="str">
            <v>FX</v>
          </cell>
          <cell r="Z9" t="str">
            <v>Ticker</v>
          </cell>
          <cell r="AA9" t="str">
            <v>07E EBITDA</v>
          </cell>
          <cell r="AB9" t="str">
            <v>% Contribution</v>
          </cell>
          <cell r="AC9" t="str">
            <v>% Contribution</v>
          </cell>
          <cell r="AD9" t="str">
            <v>Equity Value</v>
          </cell>
          <cell r="AE9" t="str">
            <v>FV</v>
          </cell>
        </row>
        <row r="11">
          <cell r="C11" t="str">
            <v>Optus (1)</v>
          </cell>
          <cell r="F11">
            <v>8783.8617795942537</v>
          </cell>
          <cell r="G11">
            <v>0</v>
          </cell>
          <cell r="H11">
            <v>0</v>
          </cell>
          <cell r="I11">
            <v>0</v>
          </cell>
          <cell r="J11">
            <v>8783.8617795942537</v>
          </cell>
          <cell r="K11">
            <v>1633.6556264999999</v>
          </cell>
          <cell r="L11">
            <v>5.3768135934579444</v>
          </cell>
          <cell r="N11">
            <v>100</v>
          </cell>
          <cell r="O11">
            <v>8783.8617795942537</v>
          </cell>
          <cell r="P11">
            <v>8783.8617795942537</v>
          </cell>
          <cell r="Q11">
            <v>1633.6556264999997</v>
          </cell>
          <cell r="V11">
            <v>6769000</v>
          </cell>
          <cell r="W11">
            <v>6769000</v>
          </cell>
          <cell r="Y11">
            <v>0.65958709999999998</v>
          </cell>
          <cell r="Z11" t="str">
            <v>Z74-SG</v>
          </cell>
          <cell r="AA11">
            <v>5.3768135934579444</v>
          </cell>
          <cell r="AB11">
            <v>24.197608202644936</v>
          </cell>
          <cell r="AC11">
            <v>21.678716639057871</v>
          </cell>
          <cell r="AD11">
            <v>27516.675471992981</v>
          </cell>
          <cell r="AE11">
            <v>31734.50434807883</v>
          </cell>
        </row>
        <row r="12">
          <cell r="C12" t="str">
            <v>SingTel Domestic (2)</v>
          </cell>
          <cell r="F12">
            <v>1971.7408187282299</v>
          </cell>
          <cell r="G12">
            <v>1337.6426388</v>
          </cell>
          <cell r="H12">
            <v>3381.10943331</v>
          </cell>
          <cell r="I12">
            <v>0</v>
          </cell>
          <cell r="J12">
            <v>5352.8502520382299</v>
          </cell>
          <cell r="K12">
            <v>1249.2579673999999</v>
          </cell>
          <cell r="L12">
            <v>4.2848237847774326</v>
          </cell>
          <cell r="N12">
            <v>100</v>
          </cell>
          <cell r="O12">
            <v>1971.7408187282363</v>
          </cell>
          <cell r="P12">
            <v>5352.8502520382299</v>
          </cell>
          <cell r="Q12">
            <v>1249.2579673999999</v>
          </cell>
          <cell r="V12">
            <v>1819200</v>
          </cell>
          <cell r="W12">
            <v>1819200</v>
          </cell>
          <cell r="AA12">
            <v>4.2848237847774326</v>
          </cell>
          <cell r="AB12">
            <v>5.4317124979796878</v>
          </cell>
          <cell r="AC12">
            <v>13.210923251869131</v>
          </cell>
          <cell r="AD12">
            <v>25544.934653264747</v>
          </cell>
          <cell r="AE12">
            <v>26381.654096040598</v>
          </cell>
        </row>
        <row r="13">
          <cell r="C13" t="str">
            <v>Consol. Subsidiaries</v>
          </cell>
          <cell r="F13">
            <v>10755.602598322483</v>
          </cell>
          <cell r="G13">
            <v>1337.6426388</v>
          </cell>
          <cell r="H13">
            <v>3381.10943331</v>
          </cell>
          <cell r="J13">
            <v>14136.712031632484</v>
          </cell>
          <cell r="K13">
            <v>2882.9135938999998</v>
          </cell>
          <cell r="L13">
            <v>4.9036197482798531</v>
          </cell>
          <cell r="O13">
            <v>10755.60259832249</v>
          </cell>
          <cell r="P13">
            <v>14136.712031632484</v>
          </cell>
          <cell r="Q13">
            <v>2882.9135938999998</v>
          </cell>
          <cell r="T13">
            <v>2348.4598695499999</v>
          </cell>
        </row>
        <row r="15">
          <cell r="C15" t="str">
            <v>SingPost</v>
          </cell>
          <cell r="D15">
            <v>1.24</v>
          </cell>
          <cell r="E15">
            <v>1918.7909999999999</v>
          </cell>
          <cell r="F15">
            <v>1569.3561410831639</v>
          </cell>
          <cell r="G15">
            <v>43.382362741200005</v>
          </cell>
          <cell r="H15">
            <v>170.54218098890001</v>
          </cell>
          <cell r="I15">
            <v>0</v>
          </cell>
          <cell r="J15">
            <v>1739.898322072064</v>
          </cell>
          <cell r="K15">
            <v>127.30031029999999</v>
          </cell>
          <cell r="L15">
            <v>13.667667564766841</v>
          </cell>
          <cell r="N15">
            <v>25.9</v>
          </cell>
          <cell r="O15">
            <v>406.4632405405394</v>
          </cell>
          <cell r="P15">
            <v>450.6336654166646</v>
          </cell>
          <cell r="Q15">
            <v>32.970780367699994</v>
          </cell>
          <cell r="T15">
            <v>98.443374675000001</v>
          </cell>
          <cell r="Y15">
            <v>0.65958709999999998</v>
          </cell>
          <cell r="Z15" t="str">
            <v>S08-SG</v>
          </cell>
          <cell r="AA15">
            <v>13.667667564766841</v>
          </cell>
          <cell r="AB15">
            <v>1.1197168728481197</v>
          </cell>
          <cell r="AC15">
            <v>1.1121713644541371</v>
          </cell>
          <cell r="AD15">
            <v>25138.471412724204</v>
          </cell>
          <cell r="AE15">
            <v>25931.020430623932</v>
          </cell>
        </row>
        <row r="16">
          <cell r="C16" t="str">
            <v>Bharti</v>
          </cell>
          <cell r="D16">
            <v>872.2</v>
          </cell>
          <cell r="E16">
            <v>1895.8679999999999</v>
          </cell>
          <cell r="F16">
            <v>40942.774983945746</v>
          </cell>
          <cell r="G16">
            <v>234.42900552</v>
          </cell>
          <cell r="H16">
            <v>1064.5126990199999</v>
          </cell>
          <cell r="I16">
            <v>0</v>
          </cell>
          <cell r="J16">
            <v>42007.287682965747</v>
          </cell>
          <cell r="K16">
            <v>2773.8537240599999</v>
          </cell>
          <cell r="L16">
            <v>15.14401690276625</v>
          </cell>
          <cell r="N16">
            <v>30.7</v>
          </cell>
          <cell r="O16">
            <v>12569.431920071343</v>
          </cell>
          <cell r="P16">
            <v>12896.237318670484</v>
          </cell>
          <cell r="Q16">
            <v>851.57309328641986</v>
          </cell>
          <cell r="T16">
            <v>1376.2304815499999</v>
          </cell>
          <cell r="V16">
            <v>31974070</v>
          </cell>
          <cell r="W16">
            <v>9816039.4900000002</v>
          </cell>
          <cell r="Y16">
            <v>2.476014E-2</v>
          </cell>
          <cell r="Z16" t="str">
            <v>532454-IN</v>
          </cell>
          <cell r="AA16">
            <v>15.14401690276625</v>
          </cell>
          <cell r="AB16">
            <v>34.626021738897947</v>
          </cell>
          <cell r="AC16">
            <v>31.828127713823729</v>
          </cell>
          <cell r="AD16">
            <v>12569.039492652864</v>
          </cell>
          <cell r="AE16">
            <v>13034.783111953449</v>
          </cell>
        </row>
        <row r="17">
          <cell r="C17" t="str">
            <v>Telkomsel (3)</v>
          </cell>
          <cell r="D17" t="str">
            <v>--</v>
          </cell>
          <cell r="E17" t="str">
            <v>--</v>
          </cell>
          <cell r="F17">
            <v>25462.080930317999</v>
          </cell>
          <cell r="G17">
            <v>227.38386725999999</v>
          </cell>
          <cell r="H17">
            <v>233.60747261999998</v>
          </cell>
          <cell r="I17">
            <v>0</v>
          </cell>
          <cell r="J17">
            <v>25695.688402937998</v>
          </cell>
          <cell r="K17">
            <v>2793.009609015</v>
          </cell>
          <cell r="L17">
            <v>9.1999999999999993</v>
          </cell>
          <cell r="N17">
            <v>35</v>
          </cell>
          <cell r="O17">
            <v>8911.7283256112987</v>
          </cell>
          <cell r="P17">
            <v>8993.4909410282999</v>
          </cell>
          <cell r="Q17">
            <v>977.55336315524994</v>
          </cell>
          <cell r="T17">
            <v>1417.8706639799998</v>
          </cell>
          <cell r="V17">
            <v>35690000</v>
          </cell>
          <cell r="W17">
            <v>12491500</v>
          </cell>
          <cell r="Y17">
            <v>1.1113580999999999E-4</v>
          </cell>
          <cell r="Z17" t="str">
            <v>TLKM-ID</v>
          </cell>
          <cell r="AA17">
            <v>9.1999999999999993</v>
          </cell>
          <cell r="AB17">
            <v>24.549852427381456</v>
          </cell>
          <cell r="AC17">
            <v>22.196084888245181</v>
          </cell>
          <cell r="AD17">
            <v>3657.3111670415637</v>
          </cell>
          <cell r="AE17">
            <v>4041.2921709251477</v>
          </cell>
        </row>
        <row r="18">
          <cell r="C18" t="str">
            <v>AIS</v>
          </cell>
          <cell r="D18">
            <v>93.5</v>
          </cell>
          <cell r="E18">
            <v>2955.4639999999999</v>
          </cell>
          <cell r="F18">
            <v>8254.9929161673608</v>
          </cell>
          <cell r="G18">
            <v>384.17937741734613</v>
          </cell>
          <cell r="H18">
            <v>601.97540947321227</v>
          </cell>
          <cell r="I18">
            <v>0</v>
          </cell>
          <cell r="J18">
            <v>8856.9683256405733</v>
          </cell>
          <cell r="K18">
            <v>1401.1949411999999</v>
          </cell>
          <cell r="L18">
            <v>6.32101077816864</v>
          </cell>
          <cell r="N18">
            <v>21.4</v>
          </cell>
          <cell r="O18">
            <v>1766.5684840598153</v>
          </cell>
          <cell r="P18">
            <v>1895.3912216870824</v>
          </cell>
          <cell r="Q18">
            <v>299.85571741679996</v>
          </cell>
          <cell r="T18">
            <v>598.80508680000003</v>
          </cell>
          <cell r="V18">
            <v>19500000</v>
          </cell>
          <cell r="W18">
            <v>4173000</v>
          </cell>
          <cell r="Y18">
            <v>2.987304E-2</v>
          </cell>
          <cell r="Z18" t="str">
            <v>ADVANC-TH</v>
          </cell>
          <cell r="AA18">
            <v>6.32101077816864</v>
          </cell>
          <cell r="AB18">
            <v>4.8665078200256451</v>
          </cell>
          <cell r="AC18">
            <v>4.6778569888892312</v>
          </cell>
          <cell r="AD18">
            <v>1890.7426829817468</v>
          </cell>
          <cell r="AE18">
            <v>2145.9009492380665</v>
          </cell>
        </row>
        <row r="19">
          <cell r="C19" t="str">
            <v>Globe Telecom</v>
          </cell>
          <cell r="D19">
            <v>1385</v>
          </cell>
          <cell r="E19">
            <v>132.10900000000001</v>
          </cell>
          <cell r="F19">
            <v>3983.6914224309007</v>
          </cell>
          <cell r="G19">
            <v>298.08533976786003</v>
          </cell>
          <cell r="H19">
            <v>573.38936237376004</v>
          </cell>
          <cell r="I19">
            <v>0</v>
          </cell>
          <cell r="J19">
            <v>4557.0807848046607</v>
          </cell>
          <cell r="K19">
            <v>893.39203071000009</v>
          </cell>
          <cell r="L19">
            <v>5.100874675569961</v>
          </cell>
          <cell r="N19">
            <v>44.5</v>
          </cell>
          <cell r="O19">
            <v>1772.7426829817507</v>
          </cell>
          <cell r="P19">
            <v>2027.900949238074</v>
          </cell>
          <cell r="Q19">
            <v>397.55945366595006</v>
          </cell>
          <cell r="T19">
            <v>274.91832701999999</v>
          </cell>
          <cell r="V19">
            <v>15940000</v>
          </cell>
          <cell r="W19">
            <v>7093300</v>
          </cell>
          <cell r="Y19">
            <v>2.1772260000000002E-2</v>
          </cell>
          <cell r="Z19" t="str">
            <v>GLO-PH</v>
          </cell>
          <cell r="AA19">
            <v>5.100874675569961</v>
          </cell>
          <cell r="AB19">
            <v>4.8835163807506392</v>
          </cell>
          <cell r="AC19">
            <v>5.0048931954664022</v>
          </cell>
          <cell r="AD19">
            <v>118.00000000000159</v>
          </cell>
          <cell r="AE19">
            <v>117.99999999999341</v>
          </cell>
        </row>
        <row r="20">
          <cell r="C20" t="str">
            <v>PBTL (4)</v>
          </cell>
          <cell r="D20" t="str">
            <v>--</v>
          </cell>
          <cell r="E20" t="str">
            <v>--</v>
          </cell>
          <cell r="F20">
            <v>262.22222222222223</v>
          </cell>
          <cell r="G20">
            <v>0</v>
          </cell>
          <cell r="H20">
            <v>0</v>
          </cell>
          <cell r="I20">
            <v>0</v>
          </cell>
          <cell r="J20">
            <v>262.22222222222223</v>
          </cell>
          <cell r="K20" t="str">
            <v xml:space="preserve">           N/A</v>
          </cell>
          <cell r="L20" t="str">
            <v xml:space="preserve">           N/A</v>
          </cell>
          <cell r="N20">
            <v>45</v>
          </cell>
          <cell r="O20">
            <v>118</v>
          </cell>
          <cell r="P20">
            <v>118</v>
          </cell>
          <cell r="Q20" t="str">
            <v xml:space="preserve">           N/A</v>
          </cell>
          <cell r="T20" t="str">
            <v xml:space="preserve">           N/A</v>
          </cell>
          <cell r="V20">
            <v>854100</v>
          </cell>
          <cell r="W20">
            <v>384345</v>
          </cell>
          <cell r="AA20" t="str">
            <v xml:space="preserve">           N/A</v>
          </cell>
          <cell r="AB20">
            <v>0.32506405947157291</v>
          </cell>
          <cell r="AC20">
            <v>0.29122595819432312</v>
          </cell>
          <cell r="AD20">
            <v>0</v>
          </cell>
          <cell r="AE20">
            <v>-8.6401996668428183E-12</v>
          </cell>
        </row>
        <row r="21">
          <cell r="C21" t="str">
            <v>Unconsol. Subsidiaries</v>
          </cell>
          <cell r="O21">
            <v>25544.934653264747</v>
          </cell>
          <cell r="P21">
            <v>26381.654096040606</v>
          </cell>
          <cell r="Q21">
            <v>2559.5124078921199</v>
          </cell>
          <cell r="T21">
            <v>3766.2679340249997</v>
          </cell>
          <cell r="V21">
            <v>112546370</v>
          </cell>
          <cell r="W21">
            <v>42546384.490000002</v>
          </cell>
        </row>
        <row r="24">
          <cell r="C24" t="str">
            <v>Porportionate</v>
          </cell>
          <cell r="D24">
            <v>3.46</v>
          </cell>
          <cell r="E24">
            <v>15906.14</v>
          </cell>
          <cell r="F24">
            <v>36300.537251587237</v>
          </cell>
          <cell r="G24">
            <v>1715.2950919496207</v>
          </cell>
          <cell r="H24">
            <v>4217.8288760858559</v>
          </cell>
          <cell r="I24">
            <v>0</v>
          </cell>
          <cell r="J24">
            <v>40518.366127673093</v>
          </cell>
          <cell r="L24">
            <v>7.4449089641881976</v>
          </cell>
          <cell r="O24">
            <v>36300.537251587237</v>
          </cell>
          <cell r="P24">
            <v>40518.366127673085</v>
          </cell>
          <cell r="Q24">
            <v>5442.4260017921197</v>
          </cell>
          <cell r="T24">
            <v>6114.7278035749996</v>
          </cell>
          <cell r="W24">
            <v>64704415</v>
          </cell>
          <cell r="AA24">
            <v>7.4449089641881976</v>
          </cell>
          <cell r="AB24">
            <v>100</v>
          </cell>
          <cell r="AC24">
            <v>100</v>
          </cell>
        </row>
        <row r="27">
          <cell r="C27" t="str">
            <v>Consol. (book value inv.)</v>
          </cell>
          <cell r="D27">
            <v>3.46</v>
          </cell>
          <cell r="E27">
            <v>15906.14</v>
          </cell>
          <cell r="F27">
            <v>36300.537251587237</v>
          </cell>
          <cell r="G27">
            <v>1337.6426388</v>
          </cell>
          <cell r="H27">
            <v>3381.10943331</v>
          </cell>
          <cell r="I27">
            <v>6930.5999999999995</v>
          </cell>
          <cell r="J27">
            <v>32751.046684897236</v>
          </cell>
          <cell r="K27">
            <v>2882.9135938999998</v>
          </cell>
          <cell r="L27">
            <v>11.36039829781776</v>
          </cell>
          <cell r="T27">
            <v>2348.4598695499999</v>
          </cell>
          <cell r="Y27">
            <v>0.65958709999999998</v>
          </cell>
          <cell r="Z27" t="str">
            <v>Z74-SG</v>
          </cell>
        </row>
        <row r="28">
          <cell r="C28" t="str">
            <v>Consol. (mkt. value inv.)</v>
          </cell>
          <cell r="D28">
            <v>3.46</v>
          </cell>
          <cell r="E28">
            <v>15906.14</v>
          </cell>
          <cell r="F28">
            <v>36300.537251587237</v>
          </cell>
          <cell r="H28">
            <v>3381.10943331</v>
          </cell>
          <cell r="I28">
            <v>25544.934653264751</v>
          </cell>
          <cell r="J28">
            <v>14136.712031632484</v>
          </cell>
          <cell r="K28">
            <v>2882.9135938999998</v>
          </cell>
          <cell r="L28">
            <v>4.9036197482798531</v>
          </cell>
        </row>
        <row r="31">
          <cell r="C31" t="str">
            <v>Proportionate Net Debt (Unconsolidate Subs, excluding Bharti)</v>
          </cell>
          <cell r="G31">
            <v>305.68274845498058</v>
          </cell>
          <cell r="H31">
            <v>509.91404417671566</v>
          </cell>
          <cell r="I31">
            <v>815.59679263169619</v>
          </cell>
        </row>
        <row r="34">
          <cell r="C34" t="str">
            <v>Source: Company filings &amp; Wall Street research.</v>
          </cell>
          <cell r="P34">
            <v>36300.537251587237</v>
          </cell>
        </row>
        <row r="35">
          <cell r="C35" t="str">
            <v>Note: 2007E EBITDA figures are calendarized to Dec year-end. Market data as of 10-Jul-07.</v>
          </cell>
          <cell r="P35">
            <v>27516.675471992981</v>
          </cell>
          <cell r="Q35">
            <v>8783.8617795942537</v>
          </cell>
        </row>
        <row r="36">
          <cell r="C36" t="str">
            <v>(1) Optus based on Telstra's 2007E FV / EBITDA multiple less 1x.</v>
          </cell>
          <cell r="P36">
            <v>25544.934653264747</v>
          </cell>
          <cell r="Q36">
            <v>1971.7408187282363</v>
          </cell>
        </row>
        <row r="37">
          <cell r="C37" t="str">
            <v>(2) Values as residual of SingTel after Optus. Allocated net debt to SingTel Domestic for modeling simplicity.</v>
          </cell>
          <cell r="P37">
            <v>25138.471412724208</v>
          </cell>
          <cell r="Q37">
            <v>406.4632405405394</v>
          </cell>
        </row>
        <row r="38">
          <cell r="C38" t="str">
            <v>(3) Based on 9.2x FV / forward EBITDA: in line with linear regression of FV / EBITDA vs. growth of comparable companies.</v>
          </cell>
          <cell r="P38">
            <v>12569.039492652864</v>
          </cell>
          <cell r="Q38">
            <v>12569.431920071343</v>
          </cell>
        </row>
        <row r="39">
          <cell r="C39" t="str">
            <v>(4) Acquistion valuation.</v>
          </cell>
          <cell r="P39">
            <v>3657.3111670415656</v>
          </cell>
          <cell r="Q39">
            <v>8911.7283256112987</v>
          </cell>
        </row>
        <row r="40">
          <cell r="P40">
            <v>1890.7426829817502</v>
          </cell>
          <cell r="Q40">
            <v>1766.5684840598153</v>
          </cell>
        </row>
        <row r="41">
          <cell r="P41">
            <v>117.99999999999955</v>
          </cell>
          <cell r="Q41">
            <v>1772.7426829817507</v>
          </cell>
        </row>
        <row r="42">
          <cell r="C42" t="str">
            <v>US$ in Millions</v>
          </cell>
        </row>
        <row r="44">
          <cell r="C44" t="str">
            <v>Equity Value</v>
          </cell>
          <cell r="D44">
            <v>36300.537251587237</v>
          </cell>
        </row>
        <row r="45">
          <cell r="C45" t="str">
            <v>Prop. Net Debt</v>
          </cell>
          <cell r="D45">
            <v>4217.828876085855</v>
          </cell>
        </row>
        <row r="46">
          <cell r="C46" t="str">
            <v>Investments</v>
          </cell>
          <cell r="D46">
            <v>0</v>
          </cell>
          <cell r="Q46">
            <v>30.017048021637009</v>
          </cell>
        </row>
        <row r="47">
          <cell r="C47" t="str">
            <v>Firm Value</v>
          </cell>
          <cell r="D47">
            <v>40518.366127673093</v>
          </cell>
          <cell r="Q47">
            <v>22.954064363734766</v>
          </cell>
        </row>
        <row r="48">
          <cell r="Q48">
            <v>0.60581035657339477</v>
          </cell>
        </row>
        <row r="49">
          <cell r="D49" t="str">
            <v>2007E</v>
          </cell>
          <cell r="E49" t="str">
            <v>2008E</v>
          </cell>
          <cell r="Q49">
            <v>15.646939306221306</v>
          </cell>
        </row>
        <row r="50">
          <cell r="C50" t="str">
            <v>Prop. EBITDA</v>
          </cell>
          <cell r="D50">
            <v>5442.4260017921197</v>
          </cell>
          <cell r="E50">
            <v>5983.0538878099596</v>
          </cell>
          <cell r="Q50">
            <v>17.961720799388996</v>
          </cell>
        </row>
        <row r="51">
          <cell r="C51" t="str">
            <v>FV / 2007E EBITDA</v>
          </cell>
          <cell r="D51">
            <v>7.4449089641881994</v>
          </cell>
          <cell r="E51">
            <v>6.7721880643974037</v>
          </cell>
          <cell r="Q51">
            <v>5.5095965901614719</v>
          </cell>
        </row>
        <row r="52">
          <cell r="Q52">
            <v>7.3048205622830498</v>
          </cell>
        </row>
        <row r="53">
          <cell r="C53" t="str">
            <v>US$ in Millions</v>
          </cell>
        </row>
        <row r="55">
          <cell r="C55" t="str">
            <v>Equity Value</v>
          </cell>
          <cell r="D55">
            <v>36300.537251587237</v>
          </cell>
        </row>
        <row r="56">
          <cell r="C56" t="str">
            <v>Consol. Net Debt</v>
          </cell>
          <cell r="D56">
            <v>3381.10943331</v>
          </cell>
        </row>
        <row r="57">
          <cell r="C57" t="str">
            <v>Investments (mkt. value)</v>
          </cell>
          <cell r="D57">
            <v>-25544.934653264747</v>
          </cell>
        </row>
        <row r="58">
          <cell r="C58" t="str">
            <v>Firm Value</v>
          </cell>
          <cell r="D58">
            <v>14136.712031632487</v>
          </cell>
        </row>
        <row r="60">
          <cell r="D60" t="str">
            <v>2007E</v>
          </cell>
          <cell r="E60" t="str">
            <v>2008E</v>
          </cell>
        </row>
        <row r="61">
          <cell r="C61" t="str">
            <v>Consol. EBITDA</v>
          </cell>
          <cell r="D61">
            <v>2882.9135938999998</v>
          </cell>
          <cell r="E61">
            <v>2922.7520843499997</v>
          </cell>
        </row>
        <row r="62">
          <cell r="C62" t="str">
            <v>FV / 2007E EBITDA</v>
          </cell>
          <cell r="D62">
            <v>4.903619748279854</v>
          </cell>
          <cell r="E62">
            <v>4.8367810966000544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Date</v>
          </cell>
          <cell r="B2" t="str">
            <v>Thailand</v>
          </cell>
          <cell r="C2" t="str">
            <v>Taiwan</v>
          </cell>
          <cell r="D2" t="str">
            <v>Hong Kong</v>
          </cell>
          <cell r="E2" t="str">
            <v>India</v>
          </cell>
          <cell r="F2" t="str">
            <v>Singapore</v>
          </cell>
          <cell r="G2" t="str">
            <v>Korea</v>
          </cell>
          <cell r="H2" t="str">
            <v>Bangladesh</v>
          </cell>
          <cell r="I2" t="str">
            <v>Indonesia</v>
          </cell>
          <cell r="K2" t="str">
            <v>Date</v>
          </cell>
          <cell r="L2" t="str">
            <v>Thailand</v>
          </cell>
          <cell r="M2" t="str">
            <v>Taiwan</v>
          </cell>
          <cell r="N2" t="str">
            <v>Hong Kong</v>
          </cell>
          <cell r="O2" t="str">
            <v>India</v>
          </cell>
          <cell r="P2" t="str">
            <v>Singapore</v>
          </cell>
          <cell r="Q2" t="str">
            <v>Korea</v>
          </cell>
          <cell r="R2" t="str">
            <v>Bangladesh</v>
          </cell>
          <cell r="S2" t="str">
            <v>Indonesia</v>
          </cell>
        </row>
        <row r="3">
          <cell r="A3">
            <v>38718</v>
          </cell>
          <cell r="B3">
            <v>713.73</v>
          </cell>
          <cell r="C3">
            <v>6548.34</v>
          </cell>
          <cell r="D3">
            <v>14876.43</v>
          </cell>
          <cell r="E3">
            <v>9397.93</v>
          </cell>
          <cell r="F3">
            <v>2347.34</v>
          </cell>
          <cell r="G3">
            <v>1379.37</v>
          </cell>
          <cell r="H3">
            <v>1677.346</v>
          </cell>
          <cell r="I3">
            <v>1162.635</v>
          </cell>
          <cell r="K3">
            <v>38718</v>
          </cell>
          <cell r="L3">
            <v>100</v>
          </cell>
          <cell r="M3">
            <v>100</v>
          </cell>
          <cell r="N3">
            <v>100</v>
          </cell>
          <cell r="O3">
            <v>100</v>
          </cell>
          <cell r="P3">
            <v>100</v>
          </cell>
          <cell r="Q3">
            <v>100</v>
          </cell>
          <cell r="R3">
            <v>100</v>
          </cell>
          <cell r="S3">
            <v>100</v>
          </cell>
        </row>
        <row r="4">
          <cell r="A4">
            <v>38719</v>
          </cell>
          <cell r="B4">
            <v>713.73</v>
          </cell>
          <cell r="C4">
            <v>6462.06</v>
          </cell>
          <cell r="D4">
            <v>14876.43</v>
          </cell>
          <cell r="E4">
            <v>9390.14</v>
          </cell>
          <cell r="F4">
            <v>2347.34</v>
          </cell>
          <cell r="G4">
            <v>1389.27</v>
          </cell>
          <cell r="H4">
            <v>1695.01</v>
          </cell>
          <cell r="I4">
            <v>1171.7090000000001</v>
          </cell>
          <cell r="K4">
            <v>38719</v>
          </cell>
          <cell r="L4">
            <v>100</v>
          </cell>
          <cell r="M4">
            <v>98.682414169087124</v>
          </cell>
          <cell r="N4">
            <v>100</v>
          </cell>
          <cell r="O4">
            <v>99.917109406007484</v>
          </cell>
          <cell r="P4">
            <v>100</v>
          </cell>
          <cell r="Q4">
            <v>100.71771895865504</v>
          </cell>
          <cell r="R4">
            <v>101.05309220637841</v>
          </cell>
          <cell r="S4">
            <v>100.7804685047328</v>
          </cell>
        </row>
        <row r="5">
          <cell r="A5">
            <v>38720</v>
          </cell>
          <cell r="B5">
            <v>725.64</v>
          </cell>
          <cell r="C5">
            <v>6591.77</v>
          </cell>
          <cell r="D5">
            <v>14944.77</v>
          </cell>
          <cell r="E5">
            <v>9539.3700000000008</v>
          </cell>
          <cell r="F5">
            <v>2369.37</v>
          </cell>
          <cell r="G5">
            <v>1394.87</v>
          </cell>
          <cell r="H5">
            <v>1693.511</v>
          </cell>
          <cell r="I5">
            <v>1184.69</v>
          </cell>
          <cell r="K5">
            <v>38720</v>
          </cell>
          <cell r="L5">
            <v>101.66869824723635</v>
          </cell>
          <cell r="M5">
            <v>100.66322151873605</v>
          </cell>
          <cell r="N5">
            <v>100.45938440875936</v>
          </cell>
          <cell r="O5">
            <v>101.50501227397947</v>
          </cell>
          <cell r="P5">
            <v>100.93850912096245</v>
          </cell>
          <cell r="Q5">
            <v>101.12370139991444</v>
          </cell>
          <cell r="R5">
            <v>100.96372483673612</v>
          </cell>
          <cell r="S5">
            <v>101.89698400615843</v>
          </cell>
        </row>
        <row r="6">
          <cell r="A6">
            <v>38721</v>
          </cell>
          <cell r="B6">
            <v>743.2</v>
          </cell>
          <cell r="C6">
            <v>6616.44</v>
          </cell>
          <cell r="D6">
            <v>15200.06</v>
          </cell>
          <cell r="E6">
            <v>9648.08</v>
          </cell>
          <cell r="F6">
            <v>2384.14</v>
          </cell>
          <cell r="G6">
            <v>1402.11</v>
          </cell>
          <cell r="H6">
            <v>1683.6990000000001</v>
          </cell>
          <cell r="I6">
            <v>1211.6990000000001</v>
          </cell>
          <cell r="K6">
            <v>38721</v>
          </cell>
          <cell r="L6">
            <v>104.12901237162512</v>
          </cell>
          <cell r="M6">
            <v>101.03995821841872</v>
          </cell>
          <cell r="N6">
            <v>102.17545472939406</v>
          </cell>
          <cell r="O6">
            <v>102.6617563654975</v>
          </cell>
          <cell r="P6">
            <v>101.56773198599265</v>
          </cell>
          <cell r="Q6">
            <v>101.64857869897126</v>
          </cell>
          <cell r="R6">
            <v>100.37875310162603</v>
          </cell>
          <cell r="S6">
            <v>104.22006906724812</v>
          </cell>
        </row>
        <row r="7">
          <cell r="A7">
            <v>38722</v>
          </cell>
          <cell r="B7">
            <v>741.28</v>
          </cell>
          <cell r="C7">
            <v>6709.87</v>
          </cell>
          <cell r="D7">
            <v>15271.13</v>
          </cell>
          <cell r="E7">
            <v>9617.74</v>
          </cell>
          <cell r="F7">
            <v>2403.75</v>
          </cell>
          <cell r="G7">
            <v>1395.51</v>
          </cell>
          <cell r="H7">
            <v>1695.9090000000001</v>
          </cell>
          <cell r="I7">
            <v>1211</v>
          </cell>
          <cell r="K7">
            <v>38722</v>
          </cell>
          <cell r="L7">
            <v>103.86000308239809</v>
          </cell>
          <cell r="M7">
            <v>102.46673202674266</v>
          </cell>
          <cell r="N7">
            <v>102.65319031514952</v>
          </cell>
          <cell r="O7">
            <v>102.3389193152109</v>
          </cell>
          <cell r="P7">
            <v>102.40314568831101</v>
          </cell>
          <cell r="Q7">
            <v>101.17009939320126</v>
          </cell>
          <cell r="R7">
            <v>101.10668878096709</v>
          </cell>
          <cell r="S7">
            <v>104.15994701690556</v>
          </cell>
        </row>
        <row r="8">
          <cell r="A8">
            <v>38723</v>
          </cell>
          <cell r="B8">
            <v>747.34</v>
          </cell>
          <cell r="C8">
            <v>6694.82</v>
          </cell>
          <cell r="D8">
            <v>15344.44</v>
          </cell>
          <cell r="E8">
            <v>9640.2900000000009</v>
          </cell>
          <cell r="F8">
            <v>2420.7399999999998</v>
          </cell>
          <cell r="G8">
            <v>1412.78</v>
          </cell>
          <cell r="H8">
            <v>1695.9090000000001</v>
          </cell>
          <cell r="I8">
            <v>1222.249</v>
          </cell>
          <cell r="K8">
            <v>38723</v>
          </cell>
          <cell r="L8">
            <v>104.70906365152088</v>
          </cell>
          <cell r="M8">
            <v>102.2369027875767</v>
          </cell>
          <cell r="N8">
            <v>103.14598327690179</v>
          </cell>
          <cell r="O8">
            <v>102.57886577150501</v>
          </cell>
          <cell r="P8">
            <v>103.12694368945272</v>
          </cell>
          <cell r="Q8">
            <v>102.42212024329949</v>
          </cell>
          <cell r="R8">
            <v>101.10668878096709</v>
          </cell>
          <cell r="S8">
            <v>105.12749057098745</v>
          </cell>
        </row>
        <row r="9">
          <cell r="A9">
            <v>38724</v>
          </cell>
          <cell r="B9">
            <v>747.34</v>
          </cell>
          <cell r="C9">
            <v>6694.82</v>
          </cell>
          <cell r="D9">
            <v>15344.44</v>
          </cell>
          <cell r="E9">
            <v>9640.2900000000009</v>
          </cell>
          <cell r="F9">
            <v>2420.7399999999998</v>
          </cell>
          <cell r="G9">
            <v>1412.78</v>
          </cell>
          <cell r="H9">
            <v>1695.9090000000001</v>
          </cell>
          <cell r="I9">
            <v>1222.249</v>
          </cell>
          <cell r="K9">
            <v>38724</v>
          </cell>
          <cell r="L9">
            <v>104.70906365152088</v>
          </cell>
          <cell r="M9">
            <v>102.2369027875767</v>
          </cell>
          <cell r="N9">
            <v>103.14598327690179</v>
          </cell>
          <cell r="O9">
            <v>102.57886577150501</v>
          </cell>
          <cell r="P9">
            <v>103.12694368945272</v>
          </cell>
          <cell r="Q9">
            <v>102.42212024329949</v>
          </cell>
          <cell r="R9">
            <v>101.10668878096709</v>
          </cell>
          <cell r="S9">
            <v>105.12749057098745</v>
          </cell>
        </row>
        <row r="10">
          <cell r="A10">
            <v>38725</v>
          </cell>
          <cell r="B10">
            <v>747.34</v>
          </cell>
          <cell r="C10">
            <v>6694.82</v>
          </cell>
          <cell r="D10">
            <v>15344.44</v>
          </cell>
          <cell r="E10">
            <v>9640.2900000000009</v>
          </cell>
          <cell r="F10">
            <v>2420.7399999999998</v>
          </cell>
          <cell r="G10">
            <v>1412.78</v>
          </cell>
          <cell r="H10">
            <v>1710.1679999999999</v>
          </cell>
          <cell r="I10">
            <v>1222.249</v>
          </cell>
          <cell r="K10">
            <v>38725</v>
          </cell>
          <cell r="L10">
            <v>104.70906365152088</v>
          </cell>
          <cell r="M10">
            <v>102.2369027875767</v>
          </cell>
          <cell r="N10">
            <v>103.14598327690179</v>
          </cell>
          <cell r="O10">
            <v>102.57886577150501</v>
          </cell>
          <cell r="P10">
            <v>103.12694368945272</v>
          </cell>
          <cell r="Q10">
            <v>102.42212024329949</v>
          </cell>
          <cell r="R10">
            <v>101.95678172541622</v>
          </cell>
          <cell r="S10">
            <v>105.12749057098745</v>
          </cell>
        </row>
        <row r="11">
          <cell r="A11">
            <v>38726</v>
          </cell>
          <cell r="B11">
            <v>762.26</v>
          </cell>
          <cell r="C11">
            <v>6742.39</v>
          </cell>
          <cell r="D11">
            <v>15547.43</v>
          </cell>
          <cell r="E11">
            <v>9583.4500000000007</v>
          </cell>
          <cell r="F11">
            <v>2425.9899999999998</v>
          </cell>
          <cell r="G11">
            <v>1408.33</v>
          </cell>
          <cell r="H11">
            <v>1708.019</v>
          </cell>
          <cell r="I11">
            <v>1245.0540000000001</v>
          </cell>
          <cell r="K11">
            <v>38726</v>
          </cell>
          <cell r="L11">
            <v>106.7994900032225</v>
          </cell>
          <cell r="M11">
            <v>102.96334643589063</v>
          </cell>
          <cell r="N11">
            <v>104.51049075618278</v>
          </cell>
          <cell r="O11">
            <v>101.9740517326688</v>
          </cell>
          <cell r="P11">
            <v>103.35060110593265</v>
          </cell>
          <cell r="Q11">
            <v>102.09950919622726</v>
          </cell>
          <cell r="R11">
            <v>101.82866266113253</v>
          </cell>
          <cell r="S11">
            <v>107.08898321485248</v>
          </cell>
        </row>
        <row r="12">
          <cell r="A12">
            <v>38727</v>
          </cell>
          <cell r="B12">
            <v>759.32</v>
          </cell>
          <cell r="C12">
            <v>6707.4</v>
          </cell>
          <cell r="D12">
            <v>15569.91</v>
          </cell>
          <cell r="E12">
            <v>9445.2999999999993</v>
          </cell>
          <cell r="F12">
            <v>2425.9899999999998</v>
          </cell>
          <cell r="G12">
            <v>1396.29</v>
          </cell>
          <cell r="H12">
            <v>1708.019</v>
          </cell>
          <cell r="I12">
            <v>1245.0540000000001</v>
          </cell>
          <cell r="K12">
            <v>38727</v>
          </cell>
          <cell r="L12">
            <v>106.38756952909362</v>
          </cell>
          <cell r="M12">
            <v>102.42901254363701</v>
          </cell>
          <cell r="N12">
            <v>104.66160227957917</v>
          </cell>
          <cell r="O12">
            <v>100.50404716783376</v>
          </cell>
          <cell r="P12">
            <v>103.35060110593265</v>
          </cell>
          <cell r="Q12">
            <v>101.22664694751953</v>
          </cell>
          <cell r="R12">
            <v>101.82866266113253</v>
          </cell>
          <cell r="S12">
            <v>107.08898321485248</v>
          </cell>
        </row>
        <row r="13">
          <cell r="A13">
            <v>38728</v>
          </cell>
          <cell r="B13">
            <v>764.01</v>
          </cell>
          <cell r="C13">
            <v>6735.89</v>
          </cell>
          <cell r="D13">
            <v>15650.88</v>
          </cell>
          <cell r="E13">
            <v>9445.2999999999993</v>
          </cell>
          <cell r="F13">
            <v>2418.65</v>
          </cell>
          <cell r="G13">
            <v>1394.09</v>
          </cell>
          <cell r="H13">
            <v>1708.019</v>
          </cell>
          <cell r="I13">
            <v>1261.2829999999999</v>
          </cell>
          <cell r="K13">
            <v>38728</v>
          </cell>
          <cell r="L13">
            <v>107.04468076163253</v>
          </cell>
          <cell r="M13">
            <v>102.86408463824419</v>
          </cell>
          <cell r="N13">
            <v>105.20588608960617</v>
          </cell>
          <cell r="O13">
            <v>100.50404716783376</v>
          </cell>
          <cell r="P13">
            <v>103.03790673698741</v>
          </cell>
          <cell r="Q13">
            <v>101.06715384559617</v>
          </cell>
          <cell r="R13">
            <v>101.82866266113253</v>
          </cell>
          <cell r="S13">
            <v>108.48486412330611</v>
          </cell>
        </row>
        <row r="14">
          <cell r="A14">
            <v>38729</v>
          </cell>
          <cell r="B14">
            <v>753.04</v>
          </cell>
          <cell r="C14">
            <v>6725.61</v>
          </cell>
          <cell r="D14">
            <v>15719.37</v>
          </cell>
          <cell r="E14">
            <v>9380.8799999999992</v>
          </cell>
          <cell r="F14">
            <v>2407.38</v>
          </cell>
          <cell r="G14">
            <v>1402.58</v>
          </cell>
          <cell r="H14">
            <v>1708.019</v>
          </cell>
          <cell r="I14">
            <v>1256.2529999999999</v>
          </cell>
          <cell r="K14">
            <v>38729</v>
          </cell>
          <cell r="L14">
            <v>105.50768497891359</v>
          </cell>
          <cell r="M14">
            <v>102.70709828750493</v>
          </cell>
          <cell r="N14">
            <v>105.66627880479389</v>
          </cell>
          <cell r="O14">
            <v>99.818577069631274</v>
          </cell>
          <cell r="P14">
            <v>102.55778881627715</v>
          </cell>
          <cell r="Q14">
            <v>101.68265222529125</v>
          </cell>
          <cell r="R14">
            <v>101.82866266113253</v>
          </cell>
          <cell r="S14">
            <v>108.05222619308725</v>
          </cell>
        </row>
        <row r="15">
          <cell r="A15">
            <v>38730</v>
          </cell>
          <cell r="B15">
            <v>755.72</v>
          </cell>
          <cell r="C15">
            <v>6682.35</v>
          </cell>
          <cell r="D15">
            <v>15787.97</v>
          </cell>
          <cell r="E15">
            <v>9374.19</v>
          </cell>
          <cell r="F15">
            <v>2405.86</v>
          </cell>
          <cell r="G15">
            <v>1416.28</v>
          </cell>
          <cell r="H15">
            <v>1708.019</v>
          </cell>
          <cell r="I15">
            <v>1250.4280000000001</v>
          </cell>
          <cell r="K15">
            <v>38730</v>
          </cell>
          <cell r="L15">
            <v>105.88317711179297</v>
          </cell>
          <cell r="M15">
            <v>102.04647284655348</v>
          </cell>
          <cell r="N15">
            <v>106.12741094469573</v>
          </cell>
          <cell r="O15">
            <v>99.747391180823868</v>
          </cell>
          <cell r="P15">
            <v>102.49303466902961</v>
          </cell>
          <cell r="Q15">
            <v>102.67585926908663</v>
          </cell>
          <cell r="R15">
            <v>101.82866266113253</v>
          </cell>
          <cell r="S15">
            <v>107.55120910689942</v>
          </cell>
        </row>
        <row r="16">
          <cell r="A16">
            <v>38731</v>
          </cell>
          <cell r="B16">
            <v>755.72</v>
          </cell>
          <cell r="C16">
            <v>6682.35</v>
          </cell>
          <cell r="D16">
            <v>15787.97</v>
          </cell>
          <cell r="E16">
            <v>9374.19</v>
          </cell>
          <cell r="F16">
            <v>2405.86</v>
          </cell>
          <cell r="G16">
            <v>1416.28</v>
          </cell>
          <cell r="H16">
            <v>1708.019</v>
          </cell>
          <cell r="I16">
            <v>1250.4280000000001</v>
          </cell>
          <cell r="K16">
            <v>38731</v>
          </cell>
          <cell r="L16">
            <v>105.88317711179297</v>
          </cell>
          <cell r="M16">
            <v>102.04647284655348</v>
          </cell>
          <cell r="N16">
            <v>106.12741094469573</v>
          </cell>
          <cell r="O16">
            <v>99.747391180823868</v>
          </cell>
          <cell r="P16">
            <v>102.49303466902961</v>
          </cell>
          <cell r="Q16">
            <v>102.67585926908663</v>
          </cell>
          <cell r="R16">
            <v>101.82866266113253</v>
          </cell>
          <cell r="S16">
            <v>107.55120910689942</v>
          </cell>
        </row>
        <row r="17">
          <cell r="A17">
            <v>38732</v>
          </cell>
          <cell r="B17">
            <v>755.72</v>
          </cell>
          <cell r="C17">
            <v>6682.35</v>
          </cell>
          <cell r="D17">
            <v>15787.97</v>
          </cell>
          <cell r="E17">
            <v>9374.19</v>
          </cell>
          <cell r="F17">
            <v>2405.86</v>
          </cell>
          <cell r="G17">
            <v>1416.28</v>
          </cell>
          <cell r="H17">
            <v>1712.489</v>
          </cell>
          <cell r="I17">
            <v>1250.4280000000001</v>
          </cell>
          <cell r="K17">
            <v>38732</v>
          </cell>
          <cell r="L17">
            <v>105.88317711179297</v>
          </cell>
          <cell r="M17">
            <v>102.04647284655348</v>
          </cell>
          <cell r="N17">
            <v>106.12741094469573</v>
          </cell>
          <cell r="O17">
            <v>99.747391180823868</v>
          </cell>
          <cell r="P17">
            <v>102.49303466902961</v>
          </cell>
          <cell r="Q17">
            <v>102.67585926908663</v>
          </cell>
          <cell r="R17">
            <v>102.09515508428196</v>
          </cell>
          <cell r="S17">
            <v>107.55120910689942</v>
          </cell>
        </row>
        <row r="18">
          <cell r="A18">
            <v>38733</v>
          </cell>
          <cell r="B18">
            <v>752</v>
          </cell>
          <cell r="C18">
            <v>6724.18</v>
          </cell>
          <cell r="D18">
            <v>15777.72</v>
          </cell>
          <cell r="E18">
            <v>9311.19</v>
          </cell>
          <cell r="F18">
            <v>2401.1999999999998</v>
          </cell>
          <cell r="G18">
            <v>1421.79</v>
          </cell>
          <cell r="H18">
            <v>1711.518</v>
          </cell>
          <cell r="I18">
            <v>1235.2560000000001</v>
          </cell>
          <cell r="K18">
            <v>38733</v>
          </cell>
          <cell r="L18">
            <v>105.36197161391563</v>
          </cell>
          <cell r="M18">
            <v>102.68526069202271</v>
          </cell>
          <cell r="N18">
            <v>106.05851000542468</v>
          </cell>
          <cell r="O18">
            <v>99.07703079295122</v>
          </cell>
          <cell r="P18">
            <v>102.29451208602076</v>
          </cell>
          <cell r="Q18">
            <v>103.0753169925401</v>
          </cell>
          <cell r="R18">
            <v>102.03726601428687</v>
          </cell>
          <cell r="S18">
            <v>106.24624237185361</v>
          </cell>
        </row>
        <row r="19">
          <cell r="A19">
            <v>38734</v>
          </cell>
          <cell r="B19">
            <v>750.73</v>
          </cell>
          <cell r="C19">
            <v>6711.04</v>
          </cell>
          <cell r="D19">
            <v>15576.2</v>
          </cell>
          <cell r="E19">
            <v>9314.1299999999992</v>
          </cell>
          <cell r="F19">
            <v>2376.96</v>
          </cell>
          <cell r="G19">
            <v>1389.58</v>
          </cell>
          <cell r="H19">
            <v>1699.4390000000001</v>
          </cell>
          <cell r="I19">
            <v>1212.8699999999999</v>
          </cell>
          <cell r="K19">
            <v>38734</v>
          </cell>
          <cell r="L19">
            <v>105.18403317781232</v>
          </cell>
          <cell r="M19">
            <v>102.484599150319</v>
          </cell>
          <cell r="N19">
            <v>104.70388392914161</v>
          </cell>
          <cell r="O19">
            <v>99.108314277718591</v>
          </cell>
          <cell r="P19">
            <v>101.26185384307342</v>
          </cell>
          <cell r="Q19">
            <v>100.74019298665333</v>
          </cell>
          <cell r="R19">
            <v>101.31714029186585</v>
          </cell>
          <cell r="S19">
            <v>104.32078855358731</v>
          </cell>
        </row>
        <row r="20">
          <cell r="A20">
            <v>38735</v>
          </cell>
          <cell r="B20">
            <v>736.4</v>
          </cell>
          <cell r="C20">
            <v>6498.92</v>
          </cell>
          <cell r="D20">
            <v>15481.21</v>
          </cell>
          <cell r="E20">
            <v>9237.5300000000007</v>
          </cell>
          <cell r="F20">
            <v>2359.3000000000002</v>
          </cell>
          <cell r="G20">
            <v>1352.91</v>
          </cell>
          <cell r="H20">
            <v>1690.56</v>
          </cell>
          <cell r="I20">
            <v>1193.1959999999999</v>
          </cell>
          <cell r="K20">
            <v>38735</v>
          </cell>
          <cell r="L20">
            <v>103.17627113894609</v>
          </cell>
          <cell r="M20">
            <v>99.245304916971321</v>
          </cell>
          <cell r="N20">
            <v>104.06535707827751</v>
          </cell>
          <cell r="O20">
            <v>98.293241171194097</v>
          </cell>
          <cell r="P20">
            <v>100.5095128954476</v>
          </cell>
          <cell r="Q20">
            <v>98.08173296504927</v>
          </cell>
          <cell r="R20">
            <v>100.78779214306411</v>
          </cell>
          <cell r="S20">
            <v>102.62859796926809</v>
          </cell>
        </row>
        <row r="21">
          <cell r="A21">
            <v>38736</v>
          </cell>
          <cell r="B21">
            <v>744.98</v>
          </cell>
          <cell r="C21">
            <v>6512.29</v>
          </cell>
          <cell r="D21">
            <v>15670.42</v>
          </cell>
          <cell r="E21">
            <v>9449.84</v>
          </cell>
          <cell r="F21">
            <v>2378.52</v>
          </cell>
          <cell r="G21">
            <v>1360.64</v>
          </cell>
          <cell r="H21">
            <v>1690.4949999999999</v>
          </cell>
          <cell r="I21">
            <v>1230.059</v>
          </cell>
          <cell r="K21">
            <v>38736</v>
          </cell>
          <cell r="L21">
            <v>104.37840640017934</v>
          </cell>
          <cell r="M21">
            <v>99.449478799207128</v>
          </cell>
          <cell r="N21">
            <v>105.33723480700678</v>
          </cell>
          <cell r="O21">
            <v>100.5523556783249</v>
          </cell>
          <cell r="P21">
            <v>101.32831204682746</v>
          </cell>
          <cell r="Q21">
            <v>98.642133727716299</v>
          </cell>
          <cell r="R21">
            <v>100.78391697359996</v>
          </cell>
          <cell r="S21">
            <v>105.79924051830541</v>
          </cell>
        </row>
        <row r="22">
          <cell r="A22">
            <v>38737</v>
          </cell>
          <cell r="B22">
            <v>747.7</v>
          </cell>
          <cell r="C22">
            <v>6486.63</v>
          </cell>
          <cell r="D22">
            <v>15662.08</v>
          </cell>
          <cell r="E22">
            <v>9520.9599999999991</v>
          </cell>
          <cell r="F22">
            <v>2388.91</v>
          </cell>
          <cell r="G22">
            <v>1324.78</v>
          </cell>
          <cell r="H22">
            <v>1690.4949999999999</v>
          </cell>
          <cell r="I22">
            <v>1222.8879999999999</v>
          </cell>
          <cell r="K22">
            <v>38737</v>
          </cell>
          <cell r="L22">
            <v>104.75950289325095</v>
          </cell>
          <cell r="M22">
            <v>99.057623764190623</v>
          </cell>
          <cell r="N22">
            <v>105.28117296959014</v>
          </cell>
          <cell r="O22">
            <v>101.30911807174556</v>
          </cell>
          <cell r="P22">
            <v>101.77094072439441</v>
          </cell>
          <cell r="Q22">
            <v>96.042396166365805</v>
          </cell>
          <cell r="R22">
            <v>100.78391697359996</v>
          </cell>
          <cell r="S22">
            <v>105.18245193031346</v>
          </cell>
        </row>
        <row r="23">
          <cell r="A23">
            <v>38738</v>
          </cell>
          <cell r="B23">
            <v>747.7</v>
          </cell>
          <cell r="C23">
            <v>6486.63</v>
          </cell>
          <cell r="D23">
            <v>15662.08</v>
          </cell>
          <cell r="E23">
            <v>9520.9599999999991</v>
          </cell>
          <cell r="F23">
            <v>2388.91</v>
          </cell>
          <cell r="G23">
            <v>1324.78</v>
          </cell>
          <cell r="H23">
            <v>1690.4949999999999</v>
          </cell>
          <cell r="I23">
            <v>1222.8879999999999</v>
          </cell>
          <cell r="K23">
            <v>38738</v>
          </cell>
          <cell r="L23">
            <v>104.75950289325095</v>
          </cell>
          <cell r="M23">
            <v>99.057623764190623</v>
          </cell>
          <cell r="N23">
            <v>105.28117296959014</v>
          </cell>
          <cell r="O23">
            <v>101.30911807174556</v>
          </cell>
          <cell r="P23">
            <v>101.77094072439441</v>
          </cell>
          <cell r="Q23">
            <v>96.042396166365805</v>
          </cell>
          <cell r="R23">
            <v>100.78391697359996</v>
          </cell>
          <cell r="S23">
            <v>105.18245193031346</v>
          </cell>
        </row>
        <row r="24">
          <cell r="A24">
            <v>38739</v>
          </cell>
          <cell r="B24">
            <v>747.7</v>
          </cell>
          <cell r="C24">
            <v>6486.63</v>
          </cell>
          <cell r="D24">
            <v>15662.08</v>
          </cell>
          <cell r="E24">
            <v>9520.9599999999991</v>
          </cell>
          <cell r="F24">
            <v>2388.91</v>
          </cell>
          <cell r="G24">
            <v>1324.78</v>
          </cell>
          <cell r="H24">
            <v>1690.4949999999999</v>
          </cell>
          <cell r="I24">
            <v>1222.8879999999999</v>
          </cell>
          <cell r="K24">
            <v>38739</v>
          </cell>
          <cell r="L24">
            <v>104.75950289325095</v>
          </cell>
          <cell r="M24">
            <v>99.057623764190623</v>
          </cell>
          <cell r="N24">
            <v>105.28117296959014</v>
          </cell>
          <cell r="O24">
            <v>101.30911807174556</v>
          </cell>
          <cell r="P24">
            <v>101.77094072439441</v>
          </cell>
          <cell r="Q24">
            <v>96.042396166365805</v>
          </cell>
          <cell r="R24">
            <v>100.78391697359996</v>
          </cell>
          <cell r="S24">
            <v>105.18245193031346</v>
          </cell>
        </row>
        <row r="25">
          <cell r="A25">
            <v>38740</v>
          </cell>
          <cell r="B25">
            <v>750.28</v>
          </cell>
          <cell r="C25">
            <v>6381.97</v>
          </cell>
          <cell r="D25">
            <v>15464.77</v>
          </cell>
          <cell r="E25">
            <v>9464.9</v>
          </cell>
          <cell r="F25">
            <v>2364.9699999999998</v>
          </cell>
          <cell r="G25">
            <v>1297.43</v>
          </cell>
          <cell r="H25">
            <v>1677.434</v>
          </cell>
          <cell r="I25">
            <v>1200.127</v>
          </cell>
          <cell r="K25">
            <v>38740</v>
          </cell>
          <cell r="L25">
            <v>105.12098412564974</v>
          </cell>
          <cell r="M25">
            <v>97.45935611162524</v>
          </cell>
          <cell r="N25">
            <v>103.95484669372961</v>
          </cell>
          <cell r="O25">
            <v>100.7126037329497</v>
          </cell>
          <cell r="P25">
            <v>100.75106290524592</v>
          </cell>
          <cell r="Q25">
            <v>94.05960692200064</v>
          </cell>
          <cell r="R25">
            <v>100.00524638327452</v>
          </cell>
          <cell r="S25">
            <v>103.22474379319391</v>
          </cell>
        </row>
        <row r="26">
          <cell r="A26">
            <v>38741</v>
          </cell>
          <cell r="B26">
            <v>745.95</v>
          </cell>
          <cell r="C26">
            <v>6451.94</v>
          </cell>
          <cell r="D26">
            <v>15530.57</v>
          </cell>
          <cell r="E26">
            <v>9549.92</v>
          </cell>
          <cell r="F26">
            <v>2368.3200000000002</v>
          </cell>
          <cell r="G26">
            <v>1326.83</v>
          </cell>
          <cell r="H26">
            <v>1664.826</v>
          </cell>
          <cell r="I26">
            <v>1207.22</v>
          </cell>
          <cell r="K26">
            <v>38741</v>
          </cell>
          <cell r="L26">
            <v>104.51431213484091</v>
          </cell>
          <cell r="M26">
            <v>98.527871185674528</v>
          </cell>
          <cell r="N26">
            <v>104.39715711363546</v>
          </cell>
          <cell r="O26">
            <v>101.61727103734546</v>
          </cell>
          <cell r="P26">
            <v>100.89377763766647</v>
          </cell>
          <cell r="Q26">
            <v>96.191014738612552</v>
          </cell>
          <cell r="R26">
            <v>99.253582743214579</v>
          </cell>
          <cell r="S26">
            <v>103.83482348286437</v>
          </cell>
        </row>
        <row r="27">
          <cell r="A27">
            <v>38742</v>
          </cell>
          <cell r="B27">
            <v>762.7</v>
          </cell>
          <cell r="C27">
            <v>6532.18</v>
          </cell>
          <cell r="D27">
            <v>15520.39</v>
          </cell>
          <cell r="E27">
            <v>9685.74</v>
          </cell>
          <cell r="F27">
            <v>2378.64</v>
          </cell>
          <cell r="G27">
            <v>1342.59</v>
          </cell>
          <cell r="H27">
            <v>1662.55</v>
          </cell>
          <cell r="I27">
            <v>1230.117</v>
          </cell>
          <cell r="K27">
            <v>38742</v>
          </cell>
          <cell r="L27">
            <v>106.86113796533702</v>
          </cell>
          <cell r="M27">
            <v>99.753219900005192</v>
          </cell>
          <cell r="N27">
            <v>104.3287267173643</v>
          </cell>
          <cell r="O27">
            <v>103.06248290847026</v>
          </cell>
          <cell r="P27">
            <v>101.33342421634701</v>
          </cell>
          <cell r="Q27">
            <v>97.333565323299766</v>
          </cell>
          <cell r="R27">
            <v>99.117892193977866</v>
          </cell>
          <cell r="S27">
            <v>105.80422918628804</v>
          </cell>
        </row>
        <row r="28">
          <cell r="A28">
            <v>38743</v>
          </cell>
          <cell r="B28">
            <v>761.14</v>
          </cell>
          <cell r="C28">
            <v>6532.18</v>
          </cell>
          <cell r="D28">
            <v>15520.07</v>
          </cell>
          <cell r="E28">
            <v>9685.74</v>
          </cell>
          <cell r="F28">
            <v>2388.2199999999998</v>
          </cell>
          <cell r="G28">
            <v>1352.75</v>
          </cell>
          <cell r="H28">
            <v>1662.55</v>
          </cell>
          <cell r="I28">
            <v>1226.653</v>
          </cell>
          <cell r="K28">
            <v>38743</v>
          </cell>
          <cell r="L28">
            <v>106.64256791784008</v>
          </cell>
          <cell r="M28">
            <v>99.753219900005192</v>
          </cell>
          <cell r="N28">
            <v>104.32657566365049</v>
          </cell>
          <cell r="O28">
            <v>103.06248290847026</v>
          </cell>
          <cell r="P28">
            <v>101.74154574965704</v>
          </cell>
          <cell r="Q28">
            <v>98.070133466727569</v>
          </cell>
          <cell r="R28">
            <v>99.117892193977866</v>
          </cell>
          <cell r="S28">
            <v>105.50628529160055</v>
          </cell>
        </row>
        <row r="29">
          <cell r="A29">
            <v>38744</v>
          </cell>
          <cell r="B29">
            <v>761.27</v>
          </cell>
          <cell r="C29">
            <v>6532.18</v>
          </cell>
          <cell r="D29">
            <v>15753.14</v>
          </cell>
          <cell r="E29">
            <v>9870.7900000000009</v>
          </cell>
          <cell r="F29">
            <v>2412.08</v>
          </cell>
          <cell r="G29">
            <v>1384.56</v>
          </cell>
          <cell r="H29">
            <v>1662.55</v>
          </cell>
          <cell r="I29">
            <v>1229.7090000000001</v>
          </cell>
          <cell r="K29">
            <v>38744</v>
          </cell>
          <cell r="L29">
            <v>106.66078208846481</v>
          </cell>
          <cell r="M29">
            <v>99.753219900005192</v>
          </cell>
          <cell r="N29">
            <v>105.89328219203129</v>
          </cell>
          <cell r="O29">
            <v>105.03153353983272</v>
          </cell>
          <cell r="P29">
            <v>102.7580154557925</v>
          </cell>
          <cell r="Q29">
            <v>100.37625872681006</v>
          </cell>
          <cell r="R29">
            <v>99.117892193977866</v>
          </cell>
          <cell r="S29">
            <v>105.76913648737568</v>
          </cell>
        </row>
        <row r="30">
          <cell r="A30">
            <v>38745</v>
          </cell>
          <cell r="B30">
            <v>761.27</v>
          </cell>
          <cell r="C30">
            <v>6532.18</v>
          </cell>
          <cell r="D30">
            <v>15753.14</v>
          </cell>
          <cell r="E30">
            <v>9870.7900000000009</v>
          </cell>
          <cell r="F30">
            <v>2412.08</v>
          </cell>
          <cell r="G30">
            <v>1384.56</v>
          </cell>
          <cell r="H30">
            <v>1662.55</v>
          </cell>
          <cell r="I30">
            <v>1229.7090000000001</v>
          </cell>
          <cell r="K30">
            <v>38745</v>
          </cell>
          <cell r="L30">
            <v>106.66078208846481</v>
          </cell>
          <cell r="M30">
            <v>99.753219900005192</v>
          </cell>
          <cell r="N30">
            <v>105.89328219203129</v>
          </cell>
          <cell r="O30">
            <v>105.03153353983272</v>
          </cell>
          <cell r="P30">
            <v>102.7580154557925</v>
          </cell>
          <cell r="Q30">
            <v>100.37625872681006</v>
          </cell>
          <cell r="R30">
            <v>99.117892193977866</v>
          </cell>
          <cell r="S30">
            <v>105.76913648737568</v>
          </cell>
        </row>
        <row r="31">
          <cell r="A31">
            <v>38746</v>
          </cell>
          <cell r="B31">
            <v>761.27</v>
          </cell>
          <cell r="C31">
            <v>6532.18</v>
          </cell>
          <cell r="D31">
            <v>15753.14</v>
          </cell>
          <cell r="E31">
            <v>9870.7900000000009</v>
          </cell>
          <cell r="F31">
            <v>2412.08</v>
          </cell>
          <cell r="G31">
            <v>1384.56</v>
          </cell>
          <cell r="H31">
            <v>1660.6679999999999</v>
          </cell>
          <cell r="I31">
            <v>1229.7090000000001</v>
          </cell>
          <cell r="K31">
            <v>38746</v>
          </cell>
          <cell r="L31">
            <v>106.66078208846481</v>
          </cell>
          <cell r="M31">
            <v>99.753219900005192</v>
          </cell>
          <cell r="N31">
            <v>105.89328219203129</v>
          </cell>
          <cell r="O31">
            <v>105.03153353983272</v>
          </cell>
          <cell r="P31">
            <v>102.7580154557925</v>
          </cell>
          <cell r="Q31">
            <v>100.37625872681006</v>
          </cell>
          <cell r="R31">
            <v>99.005691133493031</v>
          </cell>
          <cell r="S31">
            <v>105.76913648737568</v>
          </cell>
        </row>
        <row r="32">
          <cell r="A32">
            <v>38747</v>
          </cell>
          <cell r="B32">
            <v>756.15</v>
          </cell>
          <cell r="C32">
            <v>6532.18</v>
          </cell>
          <cell r="D32">
            <v>15753.14</v>
          </cell>
          <cell r="E32">
            <v>9849.0300000000007</v>
          </cell>
          <cell r="F32">
            <v>2412.08</v>
          </cell>
          <cell r="G32">
            <v>1384.56</v>
          </cell>
          <cell r="H32">
            <v>1656.27</v>
          </cell>
          <cell r="I32">
            <v>1232.3209999999999</v>
          </cell>
          <cell r="K32">
            <v>38747</v>
          </cell>
          <cell r="L32">
            <v>105.94342398385943</v>
          </cell>
          <cell r="M32">
            <v>99.753219900005192</v>
          </cell>
          <cell r="N32">
            <v>105.89328219203129</v>
          </cell>
          <cell r="O32">
            <v>104.79999318998972</v>
          </cell>
          <cell r="P32">
            <v>102.7580154557925</v>
          </cell>
          <cell r="Q32">
            <v>100.37625872681006</v>
          </cell>
          <cell r="R32">
            <v>98.743491205750033</v>
          </cell>
          <cell r="S32">
            <v>105.99379856962847</v>
          </cell>
        </row>
        <row r="33">
          <cell r="A33">
            <v>38748</v>
          </cell>
          <cell r="B33">
            <v>762.63</v>
          </cell>
          <cell r="C33">
            <v>6532.18</v>
          </cell>
          <cell r="D33">
            <v>15753.14</v>
          </cell>
          <cell r="E33">
            <v>9919.89</v>
          </cell>
          <cell r="F33">
            <v>2412.08</v>
          </cell>
          <cell r="G33">
            <v>1399.83</v>
          </cell>
          <cell r="H33">
            <v>1643.3389999999999</v>
          </cell>
          <cell r="I33">
            <v>1232.3209999999999</v>
          </cell>
          <cell r="K33">
            <v>38748</v>
          </cell>
          <cell r="L33">
            <v>106.85133033500063</v>
          </cell>
          <cell r="M33">
            <v>99.753219900005192</v>
          </cell>
          <cell r="N33">
            <v>105.89328219203129</v>
          </cell>
          <cell r="O33">
            <v>105.55398901673027</v>
          </cell>
          <cell r="P33">
            <v>102.7580154557925</v>
          </cell>
          <cell r="Q33">
            <v>101.48328584788709</v>
          </cell>
          <cell r="R33">
            <v>97.972570954352889</v>
          </cell>
          <cell r="S33">
            <v>105.99379856962847</v>
          </cell>
        </row>
        <row r="34">
          <cell r="A34">
            <v>38749</v>
          </cell>
          <cell r="B34">
            <v>760.36</v>
          </cell>
          <cell r="C34">
            <v>6532.18</v>
          </cell>
          <cell r="D34">
            <v>15742.3</v>
          </cell>
          <cell r="E34">
            <v>9859.26</v>
          </cell>
          <cell r="F34">
            <v>2431.7399999999998</v>
          </cell>
          <cell r="G34">
            <v>1375.97</v>
          </cell>
          <cell r="H34">
            <v>1649.2729999999999</v>
          </cell>
          <cell r="I34">
            <v>1240.6949999999999</v>
          </cell>
          <cell r="K34">
            <v>38749</v>
          </cell>
          <cell r="L34">
            <v>106.53328289409161</v>
          </cell>
          <cell r="M34">
            <v>99.753219900005192</v>
          </cell>
          <cell r="N34">
            <v>105.82041524747537</v>
          </cell>
          <cell r="O34">
            <v>104.90884694821094</v>
          </cell>
          <cell r="P34">
            <v>103.59555922874402</v>
          </cell>
          <cell r="Q34">
            <v>99.753510660663935</v>
          </cell>
          <cell r="R34">
            <v>98.326344117433123</v>
          </cell>
          <cell r="S34">
            <v>106.71405901250178</v>
          </cell>
        </row>
        <row r="35">
          <cell r="A35">
            <v>38750</v>
          </cell>
          <cell r="B35">
            <v>744.54</v>
          </cell>
          <cell r="C35">
            <v>6532.18</v>
          </cell>
          <cell r="D35">
            <v>15691.69</v>
          </cell>
          <cell r="E35">
            <v>9843.8700000000008</v>
          </cell>
          <cell r="F35">
            <v>2441.39</v>
          </cell>
          <cell r="G35">
            <v>1374.44</v>
          </cell>
          <cell r="H35">
            <v>1638.018</v>
          </cell>
          <cell r="I35">
            <v>1243.393</v>
          </cell>
          <cell r="K35">
            <v>38750</v>
          </cell>
          <cell r="L35">
            <v>104.31675843806481</v>
          </cell>
          <cell r="M35">
            <v>99.753219900005192</v>
          </cell>
          <cell r="N35">
            <v>105.48021265854779</v>
          </cell>
          <cell r="O35">
            <v>104.74508748203061</v>
          </cell>
          <cell r="P35">
            <v>104.00666286094045</v>
          </cell>
          <cell r="Q35">
            <v>99.642590457962712</v>
          </cell>
          <cell r="R35">
            <v>97.655343620219085</v>
          </cell>
          <cell r="S35">
            <v>106.94611808521162</v>
          </cell>
        </row>
        <row r="36">
          <cell r="A36">
            <v>38751</v>
          </cell>
          <cell r="B36">
            <v>747.09</v>
          </cell>
          <cell r="C36">
            <v>6594.6</v>
          </cell>
          <cell r="D36">
            <v>15429.73</v>
          </cell>
          <cell r="E36">
            <v>9742.58</v>
          </cell>
          <cell r="F36">
            <v>2431.7199999999998</v>
          </cell>
          <cell r="G36">
            <v>1333.5</v>
          </cell>
          <cell r="H36">
            <v>1638.018</v>
          </cell>
          <cell r="I36">
            <v>1244.126</v>
          </cell>
          <cell r="K36">
            <v>38751</v>
          </cell>
          <cell r="L36">
            <v>104.67403640031945</v>
          </cell>
          <cell r="M36">
            <v>100.70643857832673</v>
          </cell>
          <cell r="N36">
            <v>103.71930631206546</v>
          </cell>
          <cell r="O36">
            <v>103.66729694730648</v>
          </cell>
          <cell r="P36">
            <v>103.59470720049076</v>
          </cell>
          <cell r="Q36">
            <v>96.67456882489833</v>
          </cell>
          <cell r="R36">
            <v>97.655343620219085</v>
          </cell>
          <cell r="S36">
            <v>107.00916452713018</v>
          </cell>
        </row>
        <row r="37">
          <cell r="A37">
            <v>38752</v>
          </cell>
          <cell r="B37">
            <v>747.09</v>
          </cell>
          <cell r="C37">
            <v>6594.6</v>
          </cell>
          <cell r="D37">
            <v>15429.73</v>
          </cell>
          <cell r="E37">
            <v>9742.58</v>
          </cell>
          <cell r="F37">
            <v>2431.7199999999998</v>
          </cell>
          <cell r="G37">
            <v>1333.5</v>
          </cell>
          <cell r="H37">
            <v>1638.018</v>
          </cell>
          <cell r="I37">
            <v>1244.126</v>
          </cell>
          <cell r="K37">
            <v>38752</v>
          </cell>
          <cell r="L37">
            <v>104.67403640031945</v>
          </cell>
          <cell r="M37">
            <v>100.70643857832673</v>
          </cell>
          <cell r="N37">
            <v>103.71930631206546</v>
          </cell>
          <cell r="O37">
            <v>103.66729694730648</v>
          </cell>
          <cell r="P37">
            <v>103.59470720049076</v>
          </cell>
          <cell r="Q37">
            <v>96.67456882489833</v>
          </cell>
          <cell r="R37">
            <v>97.655343620219085</v>
          </cell>
          <cell r="S37">
            <v>107.00916452713018</v>
          </cell>
        </row>
        <row r="38">
          <cell r="A38">
            <v>38753</v>
          </cell>
          <cell r="B38">
            <v>747.09</v>
          </cell>
          <cell r="C38">
            <v>6594.6</v>
          </cell>
          <cell r="D38">
            <v>15429.73</v>
          </cell>
          <cell r="E38">
            <v>9742.58</v>
          </cell>
          <cell r="F38">
            <v>2431.7199999999998</v>
          </cell>
          <cell r="G38">
            <v>1333.5</v>
          </cell>
          <cell r="H38">
            <v>1637.818</v>
          </cell>
          <cell r="I38">
            <v>1244.126</v>
          </cell>
          <cell r="K38">
            <v>38753</v>
          </cell>
          <cell r="L38">
            <v>104.67403640031945</v>
          </cell>
          <cell r="M38">
            <v>100.70643857832673</v>
          </cell>
          <cell r="N38">
            <v>103.71930631206546</v>
          </cell>
          <cell r="O38">
            <v>103.66729694730648</v>
          </cell>
          <cell r="P38">
            <v>103.59470720049076</v>
          </cell>
          <cell r="Q38">
            <v>96.67456882489833</v>
          </cell>
          <cell r="R38">
            <v>97.643420021867882</v>
          </cell>
          <cell r="S38">
            <v>107.00916452713018</v>
          </cell>
        </row>
        <row r="39">
          <cell r="A39">
            <v>38754</v>
          </cell>
          <cell r="B39">
            <v>744.12</v>
          </cell>
          <cell r="C39">
            <v>6719.96</v>
          </cell>
          <cell r="D39">
            <v>15548.06</v>
          </cell>
          <cell r="E39">
            <v>9980.42</v>
          </cell>
          <cell r="F39">
            <v>2441.08</v>
          </cell>
          <cell r="G39">
            <v>1341.64</v>
          </cell>
          <cell r="H39">
            <v>1644.7429999999999</v>
          </cell>
          <cell r="I39">
            <v>1245.6489999999999</v>
          </cell>
          <cell r="K39">
            <v>38754</v>
          </cell>
          <cell r="L39">
            <v>104.2579126560464</v>
          </cell>
          <cell r="M39">
            <v>102.62081687878148</v>
          </cell>
          <cell r="N39">
            <v>104.51472564318185</v>
          </cell>
          <cell r="O39">
            <v>106.1980670211419</v>
          </cell>
          <cell r="P39">
            <v>103.99345642301499</v>
          </cell>
          <cell r="Q39">
            <v>97.264693302014706</v>
          </cell>
          <cell r="R39">
            <v>98.056274614778332</v>
          </cell>
          <cell r="S39">
            <v>107.14016006743302</v>
          </cell>
        </row>
        <row r="40">
          <cell r="A40">
            <v>38755</v>
          </cell>
          <cell r="B40">
            <v>743.37</v>
          </cell>
          <cell r="C40">
            <v>6720.08</v>
          </cell>
          <cell r="D40">
            <v>15517.01</v>
          </cell>
          <cell r="E40">
            <v>10082.280000000001</v>
          </cell>
          <cell r="F40">
            <v>2448.73</v>
          </cell>
          <cell r="G40">
            <v>1332.28</v>
          </cell>
          <cell r="H40">
            <v>1644.7429999999999</v>
          </cell>
          <cell r="I40">
            <v>1259.3620000000001</v>
          </cell>
          <cell r="K40">
            <v>38755</v>
          </cell>
          <cell r="L40">
            <v>104.15283090244209</v>
          </cell>
          <cell r="M40">
            <v>102.6226494042765</v>
          </cell>
          <cell r="N40">
            <v>104.306006212512</v>
          </cell>
          <cell r="O40">
            <v>107.28192272128013</v>
          </cell>
          <cell r="P40">
            <v>104.31935722988574</v>
          </cell>
          <cell r="Q40">
            <v>96.586122650195378</v>
          </cell>
          <cell r="R40">
            <v>98.056274614778332</v>
          </cell>
          <cell r="S40">
            <v>108.31963599926031</v>
          </cell>
        </row>
        <row r="41">
          <cell r="A41">
            <v>38756</v>
          </cell>
          <cell r="B41">
            <v>734.63</v>
          </cell>
          <cell r="C41">
            <v>6624.11</v>
          </cell>
          <cell r="D41">
            <v>15373.44</v>
          </cell>
          <cell r="E41">
            <v>10044.82</v>
          </cell>
          <cell r="F41">
            <v>2428.25</v>
          </cell>
          <cell r="G41">
            <v>1310.99</v>
          </cell>
          <cell r="H41">
            <v>1626.03</v>
          </cell>
          <cell r="I41">
            <v>1238.17</v>
          </cell>
          <cell r="K41">
            <v>38756</v>
          </cell>
          <cell r="L41">
            <v>102.92827820043995</v>
          </cell>
          <cell r="M41">
            <v>101.15708713964149</v>
          </cell>
          <cell r="N41">
            <v>103.34092251971742</v>
          </cell>
          <cell r="O41">
            <v>106.88332430652281</v>
          </cell>
          <cell r="P41">
            <v>103.4468802985507</v>
          </cell>
          <cell r="Q41">
            <v>95.042664404764494</v>
          </cell>
          <cell r="R41">
            <v>96.940643135047864</v>
          </cell>
          <cell r="S41">
            <v>106.49687993222292</v>
          </cell>
        </row>
        <row r="42">
          <cell r="A42">
            <v>38757</v>
          </cell>
          <cell r="B42">
            <v>733.14</v>
          </cell>
          <cell r="C42">
            <v>6630.13</v>
          </cell>
          <cell r="D42">
            <v>15413.43</v>
          </cell>
          <cell r="E42">
            <v>10044.82</v>
          </cell>
          <cell r="F42">
            <v>2431.62</v>
          </cell>
          <cell r="G42">
            <v>1321.66</v>
          </cell>
          <cell r="H42">
            <v>1613.306</v>
          </cell>
          <cell r="I42">
            <v>1246.6400000000001</v>
          </cell>
          <cell r="K42">
            <v>38757</v>
          </cell>
          <cell r="L42">
            <v>102.71951578327938</v>
          </cell>
          <cell r="M42">
            <v>101.24901883530788</v>
          </cell>
          <cell r="N42">
            <v>103.60973701351736</v>
          </cell>
          <cell r="O42">
            <v>106.88332430652281</v>
          </cell>
          <cell r="P42">
            <v>103.59044705922446</v>
          </cell>
          <cell r="Q42">
            <v>95.816205949092719</v>
          </cell>
          <cell r="R42">
            <v>96.182063807944218</v>
          </cell>
          <cell r="S42">
            <v>107.22539748072268</v>
          </cell>
        </row>
        <row r="43">
          <cell r="A43">
            <v>38758</v>
          </cell>
          <cell r="B43">
            <v>738.07</v>
          </cell>
          <cell r="C43">
            <v>6594.92</v>
          </cell>
          <cell r="D43">
            <v>15425.95</v>
          </cell>
          <cell r="E43">
            <v>10110.969999999999</v>
          </cell>
          <cell r="F43">
            <v>2423.59</v>
          </cell>
          <cell r="G43">
            <v>1335.23</v>
          </cell>
          <cell r="H43">
            <v>1613.306</v>
          </cell>
          <cell r="I43">
            <v>1253.105</v>
          </cell>
          <cell r="K43">
            <v>38758</v>
          </cell>
          <cell r="L43">
            <v>103.41025317697168</v>
          </cell>
          <cell r="M43">
            <v>100.71132531298008</v>
          </cell>
          <cell r="N43">
            <v>103.69389699007088</v>
          </cell>
          <cell r="O43">
            <v>107.5872027137891</v>
          </cell>
          <cell r="P43">
            <v>103.24835771554184</v>
          </cell>
          <cell r="Q43">
            <v>96.79998840050169</v>
          </cell>
          <cell r="R43">
            <v>96.182063807944218</v>
          </cell>
          <cell r="S43">
            <v>107.78146193775346</v>
          </cell>
        </row>
        <row r="44">
          <cell r="A44">
            <v>38759</v>
          </cell>
          <cell r="B44">
            <v>738.07</v>
          </cell>
          <cell r="C44">
            <v>6594.92</v>
          </cell>
          <cell r="D44">
            <v>15425.95</v>
          </cell>
          <cell r="E44">
            <v>10110.969999999999</v>
          </cell>
          <cell r="F44">
            <v>2423.59</v>
          </cell>
          <cell r="G44">
            <v>1335.23</v>
          </cell>
          <cell r="H44">
            <v>1613.306</v>
          </cell>
          <cell r="I44">
            <v>1253.105</v>
          </cell>
          <cell r="K44">
            <v>38759</v>
          </cell>
          <cell r="L44">
            <v>103.41025317697168</v>
          </cell>
          <cell r="M44">
            <v>100.71132531298008</v>
          </cell>
          <cell r="N44">
            <v>103.69389699007088</v>
          </cell>
          <cell r="O44">
            <v>107.5872027137891</v>
          </cell>
          <cell r="P44">
            <v>103.24835771554184</v>
          </cell>
          <cell r="Q44">
            <v>96.79998840050169</v>
          </cell>
          <cell r="R44">
            <v>96.182063807944218</v>
          </cell>
          <cell r="S44">
            <v>107.78146193775346</v>
          </cell>
        </row>
        <row r="45">
          <cell r="A45">
            <v>38760</v>
          </cell>
          <cell r="B45">
            <v>738.07</v>
          </cell>
          <cell r="C45">
            <v>6594.92</v>
          </cell>
          <cell r="D45">
            <v>15425.95</v>
          </cell>
          <cell r="E45">
            <v>10110.969999999999</v>
          </cell>
          <cell r="F45">
            <v>2423.59</v>
          </cell>
          <cell r="G45">
            <v>1335.23</v>
          </cell>
          <cell r="H45">
            <v>1587.4639999999999</v>
          </cell>
          <cell r="I45">
            <v>1253.105</v>
          </cell>
          <cell r="K45">
            <v>38760</v>
          </cell>
          <cell r="L45">
            <v>103.41025317697168</v>
          </cell>
          <cell r="M45">
            <v>100.71132531298008</v>
          </cell>
          <cell r="N45">
            <v>103.69389699007088</v>
          </cell>
          <cell r="O45">
            <v>107.5872027137891</v>
          </cell>
          <cell r="P45">
            <v>103.24835771554184</v>
          </cell>
          <cell r="Q45">
            <v>96.79998840050169</v>
          </cell>
          <cell r="R45">
            <v>94.641415664985047</v>
          </cell>
          <cell r="S45">
            <v>107.78146193775346</v>
          </cell>
        </row>
        <row r="46">
          <cell r="A46">
            <v>38761</v>
          </cell>
          <cell r="B46">
            <v>738.07</v>
          </cell>
          <cell r="C46">
            <v>6562.29</v>
          </cell>
          <cell r="D46">
            <v>15312.09</v>
          </cell>
          <cell r="E46">
            <v>10173.25</v>
          </cell>
          <cell r="F46">
            <v>2429.5</v>
          </cell>
          <cell r="G46">
            <v>1320.79</v>
          </cell>
          <cell r="H46">
            <v>1584.4369999999999</v>
          </cell>
          <cell r="I46">
            <v>1252.404</v>
          </cell>
          <cell r="K46">
            <v>38761</v>
          </cell>
          <cell r="L46">
            <v>103.41025317697168</v>
          </cell>
          <cell r="M46">
            <v>100.21303108879502</v>
          </cell>
          <cell r="N46">
            <v>102.92852519051949</v>
          </cell>
          <cell r="O46">
            <v>108.24990184008605</v>
          </cell>
          <cell r="P46">
            <v>103.50013206437924</v>
          </cell>
          <cell r="Q46">
            <v>95.753133676968474</v>
          </cell>
          <cell r="R46">
            <v>94.460952003939553</v>
          </cell>
          <cell r="S46">
            <v>107.72116786437704</v>
          </cell>
        </row>
        <row r="47">
          <cell r="A47">
            <v>38762</v>
          </cell>
          <cell r="B47">
            <v>727.91</v>
          </cell>
          <cell r="C47">
            <v>6612.97</v>
          </cell>
          <cell r="D47">
            <v>15420.32</v>
          </cell>
          <cell r="E47">
            <v>10086.629999999999</v>
          </cell>
          <cell r="F47">
            <v>2440.98</v>
          </cell>
          <cell r="G47">
            <v>1328.21</v>
          </cell>
          <cell r="H47">
            <v>1602.1780000000001</v>
          </cell>
          <cell r="I47">
            <v>1230.3779999999999</v>
          </cell>
          <cell r="K47">
            <v>38762</v>
          </cell>
          <cell r="L47">
            <v>101.98674568814536</v>
          </cell>
          <cell r="M47">
            <v>100.98696768952131</v>
          </cell>
          <cell r="N47">
            <v>103.65605188879321</v>
          </cell>
          <cell r="O47">
            <v>107.32820950996656</v>
          </cell>
          <cell r="P47">
            <v>103.98919628174869</v>
          </cell>
          <cell r="Q47">
            <v>96.291060411637204</v>
          </cell>
          <cell r="R47">
            <v>95.518634795683184</v>
          </cell>
          <cell r="S47">
            <v>105.82667819220993</v>
          </cell>
        </row>
        <row r="48">
          <cell r="A48">
            <v>38763</v>
          </cell>
          <cell r="B48">
            <v>725.73</v>
          </cell>
          <cell r="C48">
            <v>6598.49</v>
          </cell>
          <cell r="D48">
            <v>15423.26</v>
          </cell>
          <cell r="E48">
            <v>10113.18</v>
          </cell>
          <cell r="F48">
            <v>2424.17</v>
          </cell>
          <cell r="G48">
            <v>1303.8399999999999</v>
          </cell>
          <cell r="H48">
            <v>1602.1780000000001</v>
          </cell>
          <cell r="I48">
            <v>1236.943</v>
          </cell>
          <cell r="K48">
            <v>38763</v>
          </cell>
          <cell r="L48">
            <v>101.68130805766886</v>
          </cell>
          <cell r="M48">
            <v>100.76584294645666</v>
          </cell>
          <cell r="N48">
            <v>103.67581469478901</v>
          </cell>
          <cell r="O48">
            <v>107.61071853057003</v>
          </cell>
          <cell r="P48">
            <v>103.27306653488631</v>
          </cell>
          <cell r="Q48">
            <v>94.524311823513628</v>
          </cell>
          <cell r="R48">
            <v>95.518634795683184</v>
          </cell>
          <cell r="S48">
            <v>106.39134380093493</v>
          </cell>
        </row>
        <row r="49">
          <cell r="A49">
            <v>38764</v>
          </cell>
          <cell r="B49">
            <v>735.16</v>
          </cell>
          <cell r="C49">
            <v>6683.93</v>
          </cell>
          <cell r="D49">
            <v>15450.88</v>
          </cell>
          <cell r="E49">
            <v>10124.299999999999</v>
          </cell>
          <cell r="F49">
            <v>2434.66</v>
          </cell>
          <cell r="G49">
            <v>1314.32</v>
          </cell>
          <cell r="H49">
            <v>1626.856</v>
          </cell>
          <cell r="I49">
            <v>1237.874</v>
          </cell>
          <cell r="K49">
            <v>38764</v>
          </cell>
          <cell r="L49">
            <v>103.00253597298699</v>
          </cell>
          <cell r="M49">
            <v>102.07060109890446</v>
          </cell>
          <cell r="N49">
            <v>103.86147751846377</v>
          </cell>
          <cell r="O49">
            <v>107.72904245935008</v>
          </cell>
          <cell r="P49">
            <v>103.71995535371951</v>
          </cell>
          <cell r="Q49">
            <v>95.284078963584832</v>
          </cell>
          <cell r="R49">
            <v>96.989887596238347</v>
          </cell>
          <cell r="S49">
            <v>106.47142052320805</v>
          </cell>
        </row>
        <row r="50">
          <cell r="A50">
            <v>38765</v>
          </cell>
          <cell r="B50">
            <v>739.35</v>
          </cell>
          <cell r="C50">
            <v>6673.75</v>
          </cell>
          <cell r="D50">
            <v>15475.69</v>
          </cell>
          <cell r="E50">
            <v>9981.11</v>
          </cell>
          <cell r="F50">
            <v>2431.34</v>
          </cell>
          <cell r="G50">
            <v>1332.73</v>
          </cell>
          <cell r="H50">
            <v>1626.856</v>
          </cell>
          <cell r="I50">
            <v>1243.4749999999999</v>
          </cell>
          <cell r="K50">
            <v>38765</v>
          </cell>
          <cell r="L50">
            <v>103.58959270312302</v>
          </cell>
          <cell r="M50">
            <v>101.91514185274436</v>
          </cell>
          <cell r="N50">
            <v>104.02825140171399</v>
          </cell>
          <cell r="O50">
            <v>106.20540906348526</v>
          </cell>
          <cell r="P50">
            <v>103.57851866367889</v>
          </cell>
          <cell r="Q50">
            <v>96.61874623922516</v>
          </cell>
          <cell r="R50">
            <v>96.989887596238347</v>
          </cell>
          <cell r="S50">
            <v>106.95317102960085</v>
          </cell>
        </row>
        <row r="51">
          <cell r="A51">
            <v>38766</v>
          </cell>
          <cell r="B51">
            <v>739.35</v>
          </cell>
          <cell r="C51">
            <v>6673.75</v>
          </cell>
          <cell r="D51">
            <v>15475.69</v>
          </cell>
          <cell r="E51">
            <v>9981.11</v>
          </cell>
          <cell r="F51">
            <v>2431.34</v>
          </cell>
          <cell r="G51">
            <v>1332.73</v>
          </cell>
          <cell r="H51">
            <v>1626.856</v>
          </cell>
          <cell r="I51">
            <v>1243.4749999999999</v>
          </cell>
          <cell r="K51">
            <v>38766</v>
          </cell>
          <cell r="L51">
            <v>103.58959270312302</v>
          </cell>
          <cell r="M51">
            <v>101.91514185274436</v>
          </cell>
          <cell r="N51">
            <v>104.02825140171399</v>
          </cell>
          <cell r="O51">
            <v>106.20540906348526</v>
          </cell>
          <cell r="P51">
            <v>103.57851866367889</v>
          </cell>
          <cell r="Q51">
            <v>96.61874623922516</v>
          </cell>
          <cell r="R51">
            <v>96.989887596238347</v>
          </cell>
          <cell r="S51">
            <v>106.95317102960085</v>
          </cell>
        </row>
        <row r="52">
          <cell r="A52">
            <v>38767</v>
          </cell>
          <cell r="B52">
            <v>739.35</v>
          </cell>
          <cell r="C52">
            <v>6673.75</v>
          </cell>
          <cell r="D52">
            <v>15475.69</v>
          </cell>
          <cell r="E52">
            <v>9981.11</v>
          </cell>
          <cell r="F52">
            <v>2431.34</v>
          </cell>
          <cell r="G52">
            <v>1332.73</v>
          </cell>
          <cell r="H52">
            <v>1626.856</v>
          </cell>
          <cell r="I52">
            <v>1243.4749999999999</v>
          </cell>
          <cell r="K52">
            <v>38767</v>
          </cell>
          <cell r="L52">
            <v>103.58959270312302</v>
          </cell>
          <cell r="M52">
            <v>101.91514185274436</v>
          </cell>
          <cell r="N52">
            <v>104.02825140171399</v>
          </cell>
          <cell r="O52">
            <v>106.20540906348526</v>
          </cell>
          <cell r="P52">
            <v>103.57851866367889</v>
          </cell>
          <cell r="Q52">
            <v>96.61874623922516</v>
          </cell>
          <cell r="R52">
            <v>96.989887596238347</v>
          </cell>
          <cell r="S52">
            <v>106.95317102960085</v>
          </cell>
        </row>
        <row r="53">
          <cell r="A53">
            <v>38768</v>
          </cell>
          <cell r="B53">
            <v>734.65</v>
          </cell>
          <cell r="C53">
            <v>6686.55</v>
          </cell>
          <cell r="D53">
            <v>15598.67</v>
          </cell>
          <cell r="E53">
            <v>10079.299999999999</v>
          </cell>
          <cell r="F53">
            <v>2431.77</v>
          </cell>
          <cell r="G53">
            <v>1348.25</v>
          </cell>
          <cell r="H53">
            <v>1605.5709999999999</v>
          </cell>
          <cell r="I53">
            <v>1247.414</v>
          </cell>
          <cell r="K53">
            <v>38768</v>
          </cell>
          <cell r="L53">
            <v>102.93108038053605</v>
          </cell>
          <cell r="M53">
            <v>102.11061123887886</v>
          </cell>
          <cell r="N53">
            <v>104.85492823210944</v>
          </cell>
          <cell r="O53">
            <v>107.25021361086962</v>
          </cell>
          <cell r="P53">
            <v>103.5968372711239</v>
          </cell>
          <cell r="Q53">
            <v>97.743897576429831</v>
          </cell>
          <cell r="R53">
            <v>95.720918641711364</v>
          </cell>
          <cell r="S53">
            <v>107.29197039483587</v>
          </cell>
        </row>
        <row r="54">
          <cell r="A54">
            <v>38769</v>
          </cell>
          <cell r="B54">
            <v>727.76</v>
          </cell>
          <cell r="C54">
            <v>6631.51</v>
          </cell>
          <cell r="D54">
            <v>15627.24</v>
          </cell>
          <cell r="E54">
            <v>10168.11</v>
          </cell>
          <cell r="F54">
            <v>2443.56</v>
          </cell>
          <cell r="G54">
            <v>1346.49</v>
          </cell>
          <cell r="H54">
            <v>1605.5709999999999</v>
          </cell>
          <cell r="I54">
            <v>1236.0889999999999</v>
          </cell>
          <cell r="K54">
            <v>38769</v>
          </cell>
          <cell r="L54">
            <v>101.96572933742452</v>
          </cell>
          <cell r="M54">
            <v>101.27009287850051</v>
          </cell>
          <cell r="N54">
            <v>105.04697699649714</v>
          </cell>
          <cell r="O54">
            <v>108.19520894494852</v>
          </cell>
          <cell r="P54">
            <v>104.09910792641884</v>
          </cell>
          <cell r="Q54">
            <v>97.616303094891151</v>
          </cell>
          <cell r="R54">
            <v>95.720918641711364</v>
          </cell>
          <cell r="S54">
            <v>106.31788996546636</v>
          </cell>
        </row>
        <row r="55">
          <cell r="A55">
            <v>38770</v>
          </cell>
          <cell r="B55">
            <v>728.6</v>
          </cell>
          <cell r="C55">
            <v>6530.7</v>
          </cell>
          <cell r="D55">
            <v>15635.72</v>
          </cell>
          <cell r="E55">
            <v>10224.32</v>
          </cell>
          <cell r="F55">
            <v>2427.89</v>
          </cell>
          <cell r="G55">
            <v>1340.58</v>
          </cell>
          <cell r="H55">
            <v>1577.2560000000001</v>
          </cell>
          <cell r="I55">
            <v>1231.25</v>
          </cell>
          <cell r="K55">
            <v>38770</v>
          </cell>
          <cell r="L55">
            <v>102.08342090146134</v>
          </cell>
          <cell r="M55">
            <v>99.730618752233397</v>
          </cell>
          <cell r="N55">
            <v>105.10397991991358</v>
          </cell>
          <cell r="O55">
            <v>108.79331937990599</v>
          </cell>
          <cell r="P55">
            <v>103.43154378999206</v>
          </cell>
          <cell r="Q55">
            <v>97.187846625633441</v>
          </cell>
          <cell r="R55">
            <v>94.032835205139548</v>
          </cell>
          <cell r="S55">
            <v>105.90168023498347</v>
          </cell>
        </row>
        <row r="56">
          <cell r="A56">
            <v>38771</v>
          </cell>
          <cell r="B56">
            <v>732.68</v>
          </cell>
          <cell r="C56">
            <v>6474.69</v>
          </cell>
          <cell r="D56">
            <v>15812.53</v>
          </cell>
          <cell r="E56">
            <v>10244.049999999999</v>
          </cell>
          <cell r="F56">
            <v>2435.58</v>
          </cell>
          <cell r="G56">
            <v>1361.23</v>
          </cell>
          <cell r="H56">
            <v>1570.8679999999999</v>
          </cell>
          <cell r="I56">
            <v>1224.164</v>
          </cell>
          <cell r="K56">
            <v>38771</v>
          </cell>
          <cell r="L56">
            <v>102.65506564106875</v>
          </cell>
          <cell r="M56">
            <v>98.875287477437027</v>
          </cell>
          <cell r="N56">
            <v>106.29250431723203</v>
          </cell>
          <cell r="O56">
            <v>109.00325922836198</v>
          </cell>
          <cell r="P56">
            <v>103.75914865336932</v>
          </cell>
          <cell r="Q56">
            <v>98.68490687777755</v>
          </cell>
          <cell r="R56">
            <v>93.65199547380206</v>
          </cell>
          <cell r="S56">
            <v>105.29220262593162</v>
          </cell>
        </row>
        <row r="57">
          <cell r="A57">
            <v>38772</v>
          </cell>
          <cell r="B57">
            <v>741.8</v>
          </cell>
          <cell r="C57">
            <v>6538.22</v>
          </cell>
          <cell r="D57">
            <v>15856.05</v>
          </cell>
          <cell r="E57">
            <v>10200.76</v>
          </cell>
          <cell r="F57">
            <v>2453.67</v>
          </cell>
          <cell r="G57">
            <v>1365.82</v>
          </cell>
          <cell r="H57">
            <v>1570.8679999999999</v>
          </cell>
          <cell r="I57">
            <v>1216.1400000000001</v>
          </cell>
          <cell r="K57">
            <v>38772</v>
          </cell>
          <cell r="L57">
            <v>103.93285976489707</v>
          </cell>
          <cell r="M57">
            <v>99.845457016587417</v>
          </cell>
          <cell r="N57">
            <v>106.5850476223126</v>
          </cell>
          <cell r="O57">
            <v>108.54262587612378</v>
          </cell>
          <cell r="P57">
            <v>104.52980820844017</v>
          </cell>
          <cell r="Q57">
            <v>99.017667485881233</v>
          </cell>
          <cell r="R57">
            <v>93.65199547380206</v>
          </cell>
          <cell r="S57">
            <v>104.60204621398805</v>
          </cell>
        </row>
        <row r="58">
          <cell r="A58">
            <v>38773</v>
          </cell>
          <cell r="B58">
            <v>741.8</v>
          </cell>
          <cell r="C58">
            <v>6538.22</v>
          </cell>
          <cell r="D58">
            <v>15856.05</v>
          </cell>
          <cell r="E58">
            <v>10200.76</v>
          </cell>
          <cell r="F58">
            <v>2453.67</v>
          </cell>
          <cell r="G58">
            <v>1365.82</v>
          </cell>
          <cell r="H58">
            <v>1570.8679999999999</v>
          </cell>
          <cell r="I58">
            <v>1216.1400000000001</v>
          </cell>
          <cell r="K58">
            <v>38773</v>
          </cell>
          <cell r="L58">
            <v>103.93285976489707</v>
          </cell>
          <cell r="M58">
            <v>99.845457016587417</v>
          </cell>
          <cell r="N58">
            <v>106.5850476223126</v>
          </cell>
          <cell r="O58">
            <v>108.54262587612378</v>
          </cell>
          <cell r="P58">
            <v>104.52980820844017</v>
          </cell>
          <cell r="Q58">
            <v>99.017667485881233</v>
          </cell>
          <cell r="R58">
            <v>93.65199547380206</v>
          </cell>
          <cell r="S58">
            <v>104.60204621398805</v>
          </cell>
        </row>
        <row r="59">
          <cell r="A59">
            <v>38774</v>
          </cell>
          <cell r="B59">
            <v>741.8</v>
          </cell>
          <cell r="C59">
            <v>6538.22</v>
          </cell>
          <cell r="D59">
            <v>15856.05</v>
          </cell>
          <cell r="E59">
            <v>10200.76</v>
          </cell>
          <cell r="F59">
            <v>2453.67</v>
          </cell>
          <cell r="G59">
            <v>1365.82</v>
          </cell>
          <cell r="H59">
            <v>1549.184</v>
          </cell>
          <cell r="I59">
            <v>1216.1400000000001</v>
          </cell>
          <cell r="K59">
            <v>38774</v>
          </cell>
          <cell r="L59">
            <v>103.93285976489707</v>
          </cell>
          <cell r="M59">
            <v>99.845457016587417</v>
          </cell>
          <cell r="N59">
            <v>106.5850476223126</v>
          </cell>
          <cell r="O59">
            <v>108.54262587612378</v>
          </cell>
          <cell r="P59">
            <v>104.52980820844017</v>
          </cell>
          <cell r="Q59">
            <v>99.017667485881233</v>
          </cell>
          <cell r="R59">
            <v>92.359238940564438</v>
          </cell>
          <cell r="S59">
            <v>104.60204621398805</v>
          </cell>
        </row>
        <row r="60">
          <cell r="A60">
            <v>38775</v>
          </cell>
          <cell r="B60">
            <v>753.1</v>
          </cell>
          <cell r="C60">
            <v>6561.63</v>
          </cell>
          <cell r="D60">
            <v>15949.89</v>
          </cell>
          <cell r="E60">
            <v>10282.09</v>
          </cell>
          <cell r="F60">
            <v>2477.37</v>
          </cell>
          <cell r="G60">
            <v>1374.88</v>
          </cell>
          <cell r="H60">
            <v>1518.346</v>
          </cell>
          <cell r="I60">
            <v>1235.423</v>
          </cell>
          <cell r="K60">
            <v>38775</v>
          </cell>
          <cell r="L60">
            <v>105.51609151920194</v>
          </cell>
          <cell r="M60">
            <v>100.20295219857248</v>
          </cell>
          <cell r="N60">
            <v>107.21584412389262</v>
          </cell>
          <cell r="O60">
            <v>109.40802921494415</v>
          </cell>
          <cell r="P60">
            <v>105.53946168854958</v>
          </cell>
          <cell r="Q60">
            <v>99.674489078347378</v>
          </cell>
          <cell r="R60">
            <v>90.520739310792166</v>
          </cell>
          <cell r="S60">
            <v>106.26060629518292</v>
          </cell>
        </row>
        <row r="61">
          <cell r="A61">
            <v>38776</v>
          </cell>
          <cell r="B61">
            <v>744.05</v>
          </cell>
          <cell r="C61">
            <v>6561.63</v>
          </cell>
          <cell r="D61">
            <v>15918.48</v>
          </cell>
          <cell r="E61">
            <v>10370.24</v>
          </cell>
          <cell r="F61">
            <v>2481.96</v>
          </cell>
          <cell r="G61">
            <v>1371.59</v>
          </cell>
          <cell r="H61">
            <v>1531.4369999999999</v>
          </cell>
          <cell r="I61">
            <v>1230.664</v>
          </cell>
          <cell r="K61">
            <v>38776</v>
          </cell>
          <cell r="L61">
            <v>104.24810502571</v>
          </cell>
          <cell r="M61">
            <v>100.20295219857248</v>
          </cell>
          <cell r="N61">
            <v>107.00470475779471</v>
          </cell>
          <cell r="O61">
            <v>110.34600172591198</v>
          </cell>
          <cell r="P61">
            <v>105.73500217267204</v>
          </cell>
          <cell r="Q61">
            <v>99.435974394107447</v>
          </cell>
          <cell r="R61">
            <v>91.301198440870266</v>
          </cell>
          <cell r="S61">
            <v>105.85127748605538</v>
          </cell>
        </row>
        <row r="62">
          <cell r="A62">
            <v>38777</v>
          </cell>
          <cell r="B62">
            <v>748.28</v>
          </cell>
          <cell r="C62">
            <v>6613.39</v>
          </cell>
          <cell r="D62">
            <v>15818.09</v>
          </cell>
          <cell r="E62">
            <v>10565.47</v>
          </cell>
          <cell r="F62">
            <v>2482.67</v>
          </cell>
          <cell r="G62">
            <v>1371.59</v>
          </cell>
          <cell r="H62">
            <v>1554.7329999999999</v>
          </cell>
          <cell r="I62">
            <v>1239.27</v>
          </cell>
          <cell r="K62">
            <v>38777</v>
          </cell>
          <cell r="L62">
            <v>104.84076611603828</v>
          </cell>
          <cell r="M62">
            <v>100.99338152875386</v>
          </cell>
          <cell r="N62">
            <v>106.32987887550978</v>
          </cell>
          <cell r="O62">
            <v>112.42337408344176</v>
          </cell>
          <cell r="P62">
            <v>105.76524917566266</v>
          </cell>
          <cell r="Q62">
            <v>99.435974394107447</v>
          </cell>
          <cell r="R62">
            <v>92.690059176818622</v>
          </cell>
          <cell r="S62">
            <v>106.59149260085925</v>
          </cell>
        </row>
        <row r="63">
          <cell r="A63">
            <v>38778</v>
          </cell>
          <cell r="B63">
            <v>752.52</v>
          </cell>
          <cell r="C63">
            <v>6642.96</v>
          </cell>
          <cell r="D63">
            <v>15882.45</v>
          </cell>
          <cell r="E63">
            <v>10626.78</v>
          </cell>
          <cell r="F63">
            <v>2480.3000000000002</v>
          </cell>
          <cell r="G63">
            <v>1367.7</v>
          </cell>
          <cell r="H63">
            <v>1552.38</v>
          </cell>
          <cell r="I63">
            <v>1249.6780000000001</v>
          </cell>
          <cell r="K63">
            <v>38778</v>
          </cell>
          <cell r="L63">
            <v>105.43482829641459</v>
          </cell>
          <cell r="M63">
            <v>101.44494635281613</v>
          </cell>
          <cell r="N63">
            <v>106.76250955370341</v>
          </cell>
          <cell r="O63">
            <v>113.07575178789374</v>
          </cell>
          <cell r="P63">
            <v>105.66428382765172</v>
          </cell>
          <cell r="Q63">
            <v>99.153961591161192</v>
          </cell>
          <cell r="R63">
            <v>92.549778042216701</v>
          </cell>
          <cell r="S63">
            <v>107.48670046919284</v>
          </cell>
        </row>
        <row r="64">
          <cell r="A64">
            <v>38779</v>
          </cell>
          <cell r="B64">
            <v>753.39</v>
          </cell>
          <cell r="C64">
            <v>6553.66</v>
          </cell>
          <cell r="D64">
            <v>15802</v>
          </cell>
          <cell r="E64">
            <v>10595.43</v>
          </cell>
          <cell r="F64">
            <v>2493.4299999999998</v>
          </cell>
          <cell r="G64">
            <v>1328.95</v>
          </cell>
          <cell r="H64">
            <v>1552.38</v>
          </cell>
          <cell r="I64">
            <v>1261.2650000000001</v>
          </cell>
          <cell r="K64">
            <v>38779</v>
          </cell>
          <cell r="L64">
            <v>105.55672313059561</v>
          </cell>
          <cell r="M64">
            <v>100.08124196361214</v>
          </cell>
          <cell r="N64">
            <v>106.22172120596139</v>
          </cell>
          <cell r="O64">
            <v>112.742167690119</v>
          </cell>
          <cell r="P64">
            <v>106.22364037591485</v>
          </cell>
          <cell r="Q64">
            <v>96.344708091375068</v>
          </cell>
          <cell r="R64">
            <v>92.549778042216701</v>
          </cell>
          <cell r="S64">
            <v>108.48331591600116</v>
          </cell>
        </row>
        <row r="65">
          <cell r="A65">
            <v>38780</v>
          </cell>
          <cell r="B65">
            <v>753.39</v>
          </cell>
          <cell r="C65">
            <v>6553.66</v>
          </cell>
          <cell r="D65">
            <v>15802</v>
          </cell>
          <cell r="E65">
            <v>10595.43</v>
          </cell>
          <cell r="F65">
            <v>2493.4299999999998</v>
          </cell>
          <cell r="G65">
            <v>1328.95</v>
          </cell>
          <cell r="H65">
            <v>1769.2370000000001</v>
          </cell>
          <cell r="I65">
            <v>1261.2650000000001</v>
          </cell>
          <cell r="K65">
            <v>38780</v>
          </cell>
          <cell r="L65">
            <v>105.55672313059561</v>
          </cell>
          <cell r="M65">
            <v>100.08124196361214</v>
          </cell>
          <cell r="N65">
            <v>106.22172120596139</v>
          </cell>
          <cell r="O65">
            <v>112.742167690119</v>
          </cell>
          <cell r="P65">
            <v>106.22364037591485</v>
          </cell>
          <cell r="Q65">
            <v>96.344708091375068</v>
          </cell>
          <cell r="R65">
            <v>105.47835688045282</v>
          </cell>
          <cell r="S65">
            <v>108.48331591600116</v>
          </cell>
        </row>
        <row r="66">
          <cell r="A66">
            <v>38781</v>
          </cell>
          <cell r="B66">
            <v>753.39</v>
          </cell>
          <cell r="C66">
            <v>6553.66</v>
          </cell>
          <cell r="D66">
            <v>15802</v>
          </cell>
          <cell r="E66">
            <v>10595.43</v>
          </cell>
          <cell r="F66">
            <v>2493.4299999999998</v>
          </cell>
          <cell r="G66">
            <v>1328.95</v>
          </cell>
          <cell r="H66">
            <v>1543.876</v>
          </cell>
          <cell r="I66">
            <v>1261.2650000000001</v>
          </cell>
          <cell r="K66">
            <v>38781</v>
          </cell>
          <cell r="L66">
            <v>105.55672313059561</v>
          </cell>
          <cell r="M66">
            <v>100.08124196361214</v>
          </cell>
          <cell r="N66">
            <v>106.22172120596139</v>
          </cell>
          <cell r="O66">
            <v>112.742167690119</v>
          </cell>
          <cell r="P66">
            <v>106.22364037591485</v>
          </cell>
          <cell r="Q66">
            <v>96.344708091375068</v>
          </cell>
          <cell r="R66">
            <v>92.042786640323456</v>
          </cell>
          <cell r="S66">
            <v>108.48331591600116</v>
          </cell>
        </row>
        <row r="67">
          <cell r="A67">
            <v>38782</v>
          </cell>
          <cell r="B67">
            <v>750.81</v>
          </cell>
          <cell r="C67">
            <v>6575.78</v>
          </cell>
          <cell r="D67">
            <v>15811.83</v>
          </cell>
          <cell r="E67">
            <v>10735.36</v>
          </cell>
          <cell r="F67">
            <v>2512.88</v>
          </cell>
          <cell r="G67">
            <v>1344.76</v>
          </cell>
          <cell r="H67">
            <v>1548.143</v>
          </cell>
          <cell r="I67">
            <v>1262.69</v>
          </cell>
          <cell r="K67">
            <v>38782</v>
          </cell>
          <cell r="L67">
            <v>105.19524189819678</v>
          </cell>
          <cell r="M67">
            <v>100.41903749652583</v>
          </cell>
          <cell r="N67">
            <v>106.28779888723304</v>
          </cell>
          <cell r="O67">
            <v>114.23111259607168</v>
          </cell>
          <cell r="P67">
            <v>107.05223785220718</v>
          </cell>
          <cell r="Q67">
            <v>97.490883519287792</v>
          </cell>
          <cell r="R67">
            <v>92.297176611146412</v>
          </cell>
          <cell r="S67">
            <v>108.60588232764368</v>
          </cell>
        </row>
        <row r="68">
          <cell r="A68">
            <v>38783</v>
          </cell>
          <cell r="B68">
            <v>738.36</v>
          </cell>
          <cell r="C68">
            <v>6494.15</v>
          </cell>
          <cell r="D68">
            <v>15602.36</v>
          </cell>
          <cell r="E68">
            <v>10725.67</v>
          </cell>
          <cell r="F68">
            <v>2489.15</v>
          </cell>
          <cell r="G68">
            <v>1316.67</v>
          </cell>
          <cell r="H68">
            <v>1562.693</v>
          </cell>
          <cell r="I68">
            <v>1246.251</v>
          </cell>
          <cell r="K68">
            <v>38783</v>
          </cell>
          <cell r="L68">
            <v>103.45088478836534</v>
          </cell>
          <cell r="M68">
            <v>99.172462028544629</v>
          </cell>
          <cell r="N68">
            <v>104.87973257024703</v>
          </cell>
          <cell r="O68">
            <v>114.12800478403223</v>
          </cell>
          <cell r="P68">
            <v>106.04130632971788</v>
          </cell>
          <cell r="Q68">
            <v>95.454446595184777</v>
          </cell>
          <cell r="R68">
            <v>93.164618391196569</v>
          </cell>
          <cell r="S68">
            <v>107.19193900063217</v>
          </cell>
        </row>
        <row r="69">
          <cell r="A69">
            <v>38784</v>
          </cell>
          <cell r="B69">
            <v>723.86</v>
          </cell>
          <cell r="C69">
            <v>6459.57</v>
          </cell>
          <cell r="D69">
            <v>15493.09</v>
          </cell>
          <cell r="E69">
            <v>10508.85</v>
          </cell>
          <cell r="F69">
            <v>2502.6</v>
          </cell>
          <cell r="G69">
            <v>1314.05</v>
          </cell>
          <cell r="H69">
            <v>1580.6969999999999</v>
          </cell>
          <cell r="I69">
            <v>1233.596</v>
          </cell>
          <cell r="K69">
            <v>38784</v>
          </cell>
          <cell r="L69">
            <v>101.41930421868213</v>
          </cell>
          <cell r="M69">
            <v>98.644389265065641</v>
          </cell>
          <cell r="N69">
            <v>104.14521494740336</v>
          </cell>
          <cell r="O69">
            <v>111.8209009856426</v>
          </cell>
          <cell r="P69">
            <v>106.61429533003313</v>
          </cell>
          <cell r="Q69">
            <v>95.264504810166954</v>
          </cell>
          <cell r="R69">
            <v>94.237980714772021</v>
          </cell>
          <cell r="S69">
            <v>106.10346325372969</v>
          </cell>
        </row>
        <row r="70">
          <cell r="A70">
            <v>38785</v>
          </cell>
          <cell r="B70">
            <v>728.99</v>
          </cell>
          <cell r="C70">
            <v>6486.47</v>
          </cell>
          <cell r="D70">
            <v>15510.13</v>
          </cell>
          <cell r="E70">
            <v>10573.54</v>
          </cell>
          <cell r="F70">
            <v>2504.25</v>
          </cell>
          <cell r="G70">
            <v>1311.21</v>
          </cell>
          <cell r="H70">
            <v>1588.9639999999999</v>
          </cell>
          <cell r="I70">
            <v>1239.577</v>
          </cell>
          <cell r="K70">
            <v>38785</v>
          </cell>
          <cell r="L70">
            <v>102.13806341333557</v>
          </cell>
          <cell r="M70">
            <v>99.055180396863946</v>
          </cell>
          <cell r="N70">
            <v>104.2597585576647</v>
          </cell>
          <cell r="O70">
            <v>112.50924405693594</v>
          </cell>
          <cell r="P70">
            <v>106.68458766092684</v>
          </cell>
          <cell r="Q70">
            <v>95.058613714956834</v>
          </cell>
          <cell r="R70">
            <v>94.730842652619074</v>
          </cell>
          <cell r="S70">
            <v>106.61789813656048</v>
          </cell>
        </row>
        <row r="71">
          <cell r="A71">
            <v>38786</v>
          </cell>
          <cell r="B71">
            <v>728.18</v>
          </cell>
          <cell r="C71">
            <v>6490.68</v>
          </cell>
          <cell r="D71">
            <v>15445.05</v>
          </cell>
          <cell r="E71">
            <v>10765.16</v>
          </cell>
          <cell r="F71">
            <v>2496.73</v>
          </cell>
          <cell r="G71">
            <v>1320.07</v>
          </cell>
          <cell r="H71">
            <v>1588.9639999999999</v>
          </cell>
          <cell r="I71">
            <v>1247.422</v>
          </cell>
          <cell r="K71">
            <v>38786</v>
          </cell>
          <cell r="L71">
            <v>102.02457511944291</v>
          </cell>
          <cell r="M71">
            <v>99.119471499647233</v>
          </cell>
          <cell r="N71">
            <v>103.82228800861498</v>
          </cell>
          <cell r="O71">
            <v>114.54820370017653</v>
          </cell>
          <cell r="P71">
            <v>106.36422503770224</v>
          </cell>
          <cell r="Q71">
            <v>95.700935934520842</v>
          </cell>
          <cell r="R71">
            <v>94.730842652619074</v>
          </cell>
          <cell r="S71">
            <v>107.2926584869714</v>
          </cell>
        </row>
        <row r="72">
          <cell r="A72">
            <v>38787</v>
          </cell>
          <cell r="B72">
            <v>728.18</v>
          </cell>
          <cell r="C72">
            <v>6490.68</v>
          </cell>
          <cell r="D72">
            <v>15445.05</v>
          </cell>
          <cell r="E72">
            <v>10765.16</v>
          </cell>
          <cell r="F72">
            <v>2496.73</v>
          </cell>
          <cell r="G72">
            <v>1320.07</v>
          </cell>
          <cell r="H72">
            <v>1588.9639999999999</v>
          </cell>
          <cell r="I72">
            <v>1247.422</v>
          </cell>
          <cell r="K72">
            <v>38787</v>
          </cell>
          <cell r="L72">
            <v>102.02457511944291</v>
          </cell>
          <cell r="M72">
            <v>99.119471499647233</v>
          </cell>
          <cell r="N72">
            <v>103.82228800861498</v>
          </cell>
          <cell r="O72">
            <v>114.54820370017653</v>
          </cell>
          <cell r="P72">
            <v>106.36422503770224</v>
          </cell>
          <cell r="Q72">
            <v>95.700935934520842</v>
          </cell>
          <cell r="R72">
            <v>94.730842652619074</v>
          </cell>
          <cell r="S72">
            <v>107.2926584869714</v>
          </cell>
        </row>
        <row r="73">
          <cell r="A73">
            <v>38788</v>
          </cell>
          <cell r="B73">
            <v>728.18</v>
          </cell>
          <cell r="C73">
            <v>6490.68</v>
          </cell>
          <cell r="D73">
            <v>15445.05</v>
          </cell>
          <cell r="E73">
            <v>10765.16</v>
          </cell>
          <cell r="F73">
            <v>2496.73</v>
          </cell>
          <cell r="G73">
            <v>1320.07</v>
          </cell>
          <cell r="H73">
            <v>1614.4359999999999</v>
          </cell>
          <cell r="I73">
            <v>1247.422</v>
          </cell>
          <cell r="K73">
            <v>38788</v>
          </cell>
          <cell r="L73">
            <v>102.02457511944291</v>
          </cell>
          <cell r="M73">
            <v>99.119471499647233</v>
          </cell>
          <cell r="N73">
            <v>103.82228800861498</v>
          </cell>
          <cell r="O73">
            <v>114.54820370017653</v>
          </cell>
          <cell r="P73">
            <v>106.36422503770224</v>
          </cell>
          <cell r="Q73">
            <v>95.700935934520842</v>
          </cell>
          <cell r="R73">
            <v>96.249432138628521</v>
          </cell>
          <cell r="S73">
            <v>107.2926584869714</v>
          </cell>
        </row>
        <row r="74">
          <cell r="A74">
            <v>38789</v>
          </cell>
          <cell r="B74">
            <v>732.88</v>
          </cell>
          <cell r="C74">
            <v>6544.63</v>
          </cell>
          <cell r="D74">
            <v>15542.07</v>
          </cell>
          <cell r="E74">
            <v>10803.71</v>
          </cell>
          <cell r="F74">
            <v>2512.14</v>
          </cell>
          <cell r="G74">
            <v>1338.28</v>
          </cell>
          <cell r="H74">
            <v>1614.4359999999999</v>
          </cell>
          <cell r="I74">
            <v>1243.6610000000001</v>
          </cell>
          <cell r="K74">
            <v>38789</v>
          </cell>
          <cell r="L74">
            <v>102.6830874420299</v>
          </cell>
          <cell r="M74">
            <v>99.943344420112581</v>
          </cell>
          <cell r="N74">
            <v>104.47446060647614</v>
          </cell>
          <cell r="O74">
            <v>114.95840041370811</v>
          </cell>
          <cell r="P74">
            <v>107.02071280683667</v>
          </cell>
          <cell r="Q74">
            <v>97.021103837259048</v>
          </cell>
          <cell r="R74">
            <v>96.249432138628521</v>
          </cell>
          <cell r="S74">
            <v>106.9691691717521</v>
          </cell>
        </row>
        <row r="75">
          <cell r="A75">
            <v>38790</v>
          </cell>
          <cell r="B75">
            <v>738.63</v>
          </cell>
          <cell r="C75">
            <v>6460.01</v>
          </cell>
          <cell r="D75">
            <v>15519.76</v>
          </cell>
          <cell r="E75">
            <v>10801.72</v>
          </cell>
          <cell r="F75">
            <v>2506.6999999999998</v>
          </cell>
          <cell r="G75">
            <v>1326.3</v>
          </cell>
          <cell r="H75">
            <v>1572.915</v>
          </cell>
          <cell r="I75">
            <v>1245.3789999999999</v>
          </cell>
          <cell r="K75">
            <v>38790</v>
          </cell>
          <cell r="L75">
            <v>103.48871421966291</v>
          </cell>
          <cell r="M75">
            <v>98.651108525214028</v>
          </cell>
          <cell r="N75">
            <v>104.3244918303652</v>
          </cell>
          <cell r="O75">
            <v>114.9372255379642</v>
          </cell>
          <cell r="P75">
            <v>106.78896112195079</v>
          </cell>
          <cell r="Q75">
            <v>96.15259140042194</v>
          </cell>
          <cell r="R75">
            <v>93.774033502926642</v>
          </cell>
          <cell r="S75">
            <v>107.11693695785864</v>
          </cell>
        </row>
        <row r="76">
          <cell r="A76">
            <v>38791</v>
          </cell>
          <cell r="B76">
            <v>741.21</v>
          </cell>
          <cell r="C76">
            <v>6518.7</v>
          </cell>
          <cell r="D76">
            <v>15720.36</v>
          </cell>
          <cell r="E76">
            <v>10801.72</v>
          </cell>
          <cell r="F76">
            <v>2498.02</v>
          </cell>
          <cell r="G76">
            <v>1333.98</v>
          </cell>
          <cell r="H76">
            <v>1561.9559999999999</v>
          </cell>
          <cell r="I76">
            <v>1244.441</v>
          </cell>
          <cell r="K76">
            <v>38791</v>
          </cell>
          <cell r="L76">
            <v>103.85019545206171</v>
          </cell>
          <cell r="M76">
            <v>99.547366202732292</v>
          </cell>
          <cell r="N76">
            <v>105.67293362722106</v>
          </cell>
          <cell r="O76">
            <v>114.9372255379642</v>
          </cell>
          <cell r="P76">
            <v>106.41918086003732</v>
          </cell>
          <cell r="Q76">
            <v>96.709367319863432</v>
          </cell>
          <cell r="R76">
            <v>93.120679931272377</v>
          </cell>
          <cell r="S76">
            <v>107.03625815496696</v>
          </cell>
        </row>
        <row r="77">
          <cell r="A77">
            <v>38792</v>
          </cell>
          <cell r="B77">
            <v>739.96</v>
          </cell>
          <cell r="C77">
            <v>6504.98</v>
          </cell>
          <cell r="D77">
            <v>15729.04</v>
          </cell>
          <cell r="E77">
            <v>10878.74</v>
          </cell>
          <cell r="F77">
            <v>2498.9299999999998</v>
          </cell>
          <cell r="G77">
            <v>1335.98</v>
          </cell>
          <cell r="H77">
            <v>1555.8240000000001</v>
          </cell>
          <cell r="I77">
            <v>1273.797</v>
          </cell>
          <cell r="K77">
            <v>38792</v>
          </cell>
          <cell r="L77">
            <v>103.67505919605453</v>
          </cell>
          <cell r="M77">
            <v>99.337847454469369</v>
          </cell>
          <cell r="N77">
            <v>105.73128095920863</v>
          </cell>
          <cell r="O77">
            <v>115.75676771374121</v>
          </cell>
          <cell r="P77">
            <v>106.45794814556049</v>
          </cell>
          <cell r="Q77">
            <v>96.854361048884641</v>
          </cell>
          <cell r="R77">
            <v>92.755102405824445</v>
          </cell>
          <cell r="S77">
            <v>109.56121224631978</v>
          </cell>
        </row>
        <row r="78">
          <cell r="A78">
            <v>38793</v>
          </cell>
          <cell r="B78">
            <v>741.43</v>
          </cell>
          <cell r="C78">
            <v>6528.57</v>
          </cell>
          <cell r="D78">
            <v>15801.66</v>
          </cell>
          <cell r="E78">
            <v>10860.04</v>
          </cell>
          <cell r="F78">
            <v>2494.41</v>
          </cell>
          <cell r="G78">
            <v>1341.12</v>
          </cell>
          <cell r="H78">
            <v>1555.8240000000001</v>
          </cell>
          <cell r="I78">
            <v>1305.1780000000001</v>
          </cell>
          <cell r="K78">
            <v>38793</v>
          </cell>
          <cell r="L78">
            <v>103.88101943311896</v>
          </cell>
          <cell r="M78">
            <v>99.698091424696941</v>
          </cell>
          <cell r="N78">
            <v>106.21943571139043</v>
          </cell>
          <cell r="O78">
            <v>115.55778772559491</v>
          </cell>
          <cell r="P78">
            <v>106.26538976032445</v>
          </cell>
          <cell r="Q78">
            <v>97.226994932469168</v>
          </cell>
          <cell r="R78">
            <v>92.755102405824445</v>
          </cell>
          <cell r="S78">
            <v>112.26033965948041</v>
          </cell>
        </row>
        <row r="79">
          <cell r="A79">
            <v>38794</v>
          </cell>
          <cell r="B79">
            <v>741.43</v>
          </cell>
          <cell r="C79">
            <v>6528.57</v>
          </cell>
          <cell r="D79">
            <v>15801.66</v>
          </cell>
          <cell r="E79">
            <v>10860.04</v>
          </cell>
          <cell r="F79">
            <v>2494.41</v>
          </cell>
          <cell r="G79">
            <v>1341.12</v>
          </cell>
          <cell r="H79">
            <v>1555.8240000000001</v>
          </cell>
          <cell r="I79">
            <v>1305.1780000000001</v>
          </cell>
          <cell r="K79">
            <v>38794</v>
          </cell>
          <cell r="L79">
            <v>103.88101943311896</v>
          </cell>
          <cell r="M79">
            <v>99.698091424696941</v>
          </cell>
          <cell r="N79">
            <v>106.21943571139043</v>
          </cell>
          <cell r="O79">
            <v>115.55778772559491</v>
          </cell>
          <cell r="P79">
            <v>106.26538976032445</v>
          </cell>
          <cell r="Q79">
            <v>97.226994932469168</v>
          </cell>
          <cell r="R79">
            <v>92.755102405824445</v>
          </cell>
          <cell r="S79">
            <v>112.26033965948041</v>
          </cell>
        </row>
        <row r="80">
          <cell r="A80">
            <v>38795</v>
          </cell>
          <cell r="B80">
            <v>741.43</v>
          </cell>
          <cell r="C80">
            <v>6528.57</v>
          </cell>
          <cell r="D80">
            <v>15801.66</v>
          </cell>
          <cell r="E80">
            <v>10860.04</v>
          </cell>
          <cell r="F80">
            <v>2494.41</v>
          </cell>
          <cell r="G80">
            <v>1341.12</v>
          </cell>
          <cell r="H80">
            <v>1555.8240000000001</v>
          </cell>
          <cell r="I80">
            <v>1305.1780000000001</v>
          </cell>
          <cell r="K80">
            <v>38795</v>
          </cell>
          <cell r="L80">
            <v>103.88101943311896</v>
          </cell>
          <cell r="M80">
            <v>99.698091424696941</v>
          </cell>
          <cell r="N80">
            <v>106.21943571139043</v>
          </cell>
          <cell r="O80">
            <v>115.55778772559491</v>
          </cell>
          <cell r="P80">
            <v>106.26538976032445</v>
          </cell>
          <cell r="Q80">
            <v>97.226994932469168</v>
          </cell>
          <cell r="R80">
            <v>92.755102405824445</v>
          </cell>
          <cell r="S80">
            <v>112.26033965948041</v>
          </cell>
        </row>
        <row r="81">
          <cell r="A81">
            <v>38796</v>
          </cell>
          <cell r="B81">
            <v>734.51</v>
          </cell>
          <cell r="C81">
            <v>6516.52</v>
          </cell>
          <cell r="D81">
            <v>15929.95</v>
          </cell>
          <cell r="E81">
            <v>10941.11</v>
          </cell>
          <cell r="F81">
            <v>2512.6</v>
          </cell>
          <cell r="G81">
            <v>1346.69</v>
          </cell>
          <cell r="H81">
            <v>1559.0139999999999</v>
          </cell>
          <cell r="I81">
            <v>1330.1130000000001</v>
          </cell>
          <cell r="K81">
            <v>38796</v>
          </cell>
          <cell r="L81">
            <v>102.91146511986324</v>
          </cell>
          <cell r="M81">
            <v>99.514075322906265</v>
          </cell>
          <cell r="N81">
            <v>107.08180658934974</v>
          </cell>
          <cell r="O81">
            <v>116.42042449773516</v>
          </cell>
          <cell r="P81">
            <v>107.04030945666156</v>
          </cell>
          <cell r="Q81">
            <v>97.630802467793274</v>
          </cell>
          <cell r="R81">
            <v>92.945283799526152</v>
          </cell>
          <cell r="S81">
            <v>114.40503683443212</v>
          </cell>
        </row>
        <row r="82">
          <cell r="A82">
            <v>38797</v>
          </cell>
          <cell r="B82">
            <v>732.48</v>
          </cell>
          <cell r="C82">
            <v>6458.03</v>
          </cell>
          <cell r="D82">
            <v>15922.75</v>
          </cell>
          <cell r="E82">
            <v>10905.2</v>
          </cell>
          <cell r="F82">
            <v>2497.17</v>
          </cell>
          <cell r="G82">
            <v>1336.65</v>
          </cell>
          <cell r="H82">
            <v>1540.202</v>
          </cell>
          <cell r="I82">
            <v>1327.1420000000001</v>
          </cell>
          <cell r="K82">
            <v>38797</v>
          </cell>
          <cell r="L82">
            <v>102.62704384010762</v>
          </cell>
          <cell r="M82">
            <v>98.620871854546337</v>
          </cell>
          <cell r="N82">
            <v>107.03340788078862</v>
          </cell>
          <cell r="O82">
            <v>116.03831907664774</v>
          </cell>
          <cell r="P82">
            <v>106.3829696592739</v>
          </cell>
          <cell r="Q82">
            <v>96.902933948106764</v>
          </cell>
          <cell r="R82">
            <v>91.823750138611828</v>
          </cell>
          <cell r="S82">
            <v>114.14949661759709</v>
          </cell>
        </row>
        <row r="83">
          <cell r="A83">
            <v>38798</v>
          </cell>
          <cell r="B83">
            <v>724.41</v>
          </cell>
          <cell r="C83">
            <v>6391.26</v>
          </cell>
          <cell r="D83">
            <v>15642.81</v>
          </cell>
          <cell r="E83">
            <v>10841.35</v>
          </cell>
          <cell r="F83">
            <v>2489.27</v>
          </cell>
          <cell r="G83">
            <v>1309.83</v>
          </cell>
          <cell r="H83">
            <v>1528.2439999999999</v>
          </cell>
          <cell r="I83">
            <v>1302.328</v>
          </cell>
          <cell r="K83">
            <v>38798</v>
          </cell>
          <cell r="L83">
            <v>101.49636417132528</v>
          </cell>
          <cell r="M83">
            <v>97.601224127030676</v>
          </cell>
          <cell r="N83">
            <v>105.15163920376058</v>
          </cell>
          <cell r="O83">
            <v>115.35891414385935</v>
          </cell>
          <cell r="P83">
            <v>106.04641849923743</v>
          </cell>
          <cell r="Q83">
            <v>94.958568041932196</v>
          </cell>
          <cell r="R83">
            <v>91.110838193193288</v>
          </cell>
          <cell r="S83">
            <v>112.01520683619538</v>
          </cell>
        </row>
        <row r="84">
          <cell r="A84">
            <v>38799</v>
          </cell>
          <cell r="B84">
            <v>729.72</v>
          </cell>
          <cell r="C84">
            <v>6364.6</v>
          </cell>
          <cell r="D84">
            <v>15771.17</v>
          </cell>
          <cell r="E84">
            <v>10840.59</v>
          </cell>
          <cell r="F84">
            <v>2491.64</v>
          </cell>
          <cell r="G84">
            <v>1312.26</v>
          </cell>
          <cell r="H84">
            <v>1523.191</v>
          </cell>
          <cell r="I84">
            <v>1305.623</v>
          </cell>
          <cell r="K84">
            <v>38799</v>
          </cell>
          <cell r="L84">
            <v>102.24034298684377</v>
          </cell>
          <cell r="M84">
            <v>97.194098046222408</v>
          </cell>
          <cell r="N84">
            <v>106.01448062471977</v>
          </cell>
          <cell r="O84">
            <v>115.35082725664057</v>
          </cell>
          <cell r="P84">
            <v>106.14738384724835</v>
          </cell>
          <cell r="Q84">
            <v>95.13473542269297</v>
          </cell>
          <cell r="R84">
            <v>90.80958848085011</v>
          </cell>
          <cell r="S84">
            <v>112.29861478451966</v>
          </cell>
        </row>
        <row r="85">
          <cell r="A85">
            <v>38800</v>
          </cell>
          <cell r="B85">
            <v>730.85</v>
          </cell>
          <cell r="C85">
            <v>6376.62</v>
          </cell>
          <cell r="D85">
            <v>15716.46</v>
          </cell>
          <cell r="E85">
            <v>10950.3</v>
          </cell>
          <cell r="F85">
            <v>2497.31</v>
          </cell>
          <cell r="G85">
            <v>1321.23</v>
          </cell>
          <cell r="H85">
            <v>1523.191</v>
          </cell>
          <cell r="I85">
            <v>1311.374</v>
          </cell>
          <cell r="K85">
            <v>38800</v>
          </cell>
          <cell r="L85">
            <v>102.39866616227424</v>
          </cell>
          <cell r="M85">
            <v>97.377656016639321</v>
          </cell>
          <cell r="N85">
            <v>105.64671766008375</v>
          </cell>
          <cell r="O85">
            <v>116.51821198923591</v>
          </cell>
          <cell r="P85">
            <v>106.38893385704668</v>
          </cell>
          <cell r="Q85">
            <v>95.785032297353141</v>
          </cell>
          <cell r="R85">
            <v>90.80958848085011</v>
          </cell>
          <cell r="S85">
            <v>112.79326701845378</v>
          </cell>
        </row>
        <row r="86">
          <cell r="A86">
            <v>38801</v>
          </cell>
          <cell r="B86">
            <v>730.85</v>
          </cell>
          <cell r="C86">
            <v>6376.62</v>
          </cell>
          <cell r="D86">
            <v>15716.46</v>
          </cell>
          <cell r="E86">
            <v>10950.3</v>
          </cell>
          <cell r="F86">
            <v>2497.31</v>
          </cell>
          <cell r="G86">
            <v>1321.23</v>
          </cell>
          <cell r="H86">
            <v>1523.191</v>
          </cell>
          <cell r="I86">
            <v>1311.374</v>
          </cell>
          <cell r="K86">
            <v>38801</v>
          </cell>
          <cell r="L86">
            <v>102.39866616227424</v>
          </cell>
          <cell r="M86">
            <v>97.377656016639321</v>
          </cell>
          <cell r="N86">
            <v>105.64671766008375</v>
          </cell>
          <cell r="O86">
            <v>116.51821198923591</v>
          </cell>
          <cell r="P86">
            <v>106.38893385704668</v>
          </cell>
          <cell r="Q86">
            <v>95.785032297353141</v>
          </cell>
          <cell r="R86">
            <v>90.80958848085011</v>
          </cell>
          <cell r="S86">
            <v>112.79326701845378</v>
          </cell>
        </row>
        <row r="87">
          <cell r="A87">
            <v>38802</v>
          </cell>
          <cell r="B87">
            <v>730.85</v>
          </cell>
          <cell r="C87">
            <v>6376.62</v>
          </cell>
          <cell r="D87">
            <v>15716.46</v>
          </cell>
          <cell r="E87">
            <v>10950.3</v>
          </cell>
          <cell r="F87">
            <v>2497.31</v>
          </cell>
          <cell r="G87">
            <v>1321.23</v>
          </cell>
          <cell r="H87">
            <v>1523.191</v>
          </cell>
          <cell r="I87">
            <v>1311.374</v>
          </cell>
          <cell r="K87">
            <v>38802</v>
          </cell>
          <cell r="L87">
            <v>102.39866616227424</v>
          </cell>
          <cell r="M87">
            <v>97.377656016639321</v>
          </cell>
          <cell r="N87">
            <v>105.64671766008375</v>
          </cell>
          <cell r="O87">
            <v>116.51821198923591</v>
          </cell>
          <cell r="P87">
            <v>106.38893385704668</v>
          </cell>
          <cell r="Q87">
            <v>95.785032297353141</v>
          </cell>
          <cell r="R87">
            <v>90.80958848085011</v>
          </cell>
          <cell r="S87">
            <v>112.79326701845378</v>
          </cell>
        </row>
        <row r="88">
          <cell r="A88">
            <v>38803</v>
          </cell>
          <cell r="B88">
            <v>733.33</v>
          </cell>
          <cell r="C88">
            <v>6421.85</v>
          </cell>
          <cell r="D88">
            <v>15815.87</v>
          </cell>
          <cell r="E88">
            <v>11079.02</v>
          </cell>
          <cell r="F88">
            <v>2504.23</v>
          </cell>
          <cell r="G88">
            <v>1330.34</v>
          </cell>
          <cell r="H88">
            <v>1516.6289999999999</v>
          </cell>
          <cell r="I88">
            <v>1311.95</v>
          </cell>
          <cell r="K88">
            <v>38803</v>
          </cell>
          <cell r="L88">
            <v>102.74613649419248</v>
          </cell>
          <cell r="M88">
            <v>98.068365417800536</v>
          </cell>
          <cell r="N88">
            <v>106.3149559403701</v>
          </cell>
          <cell r="O88">
            <v>117.88787530871161</v>
          </cell>
          <cell r="P88">
            <v>106.68373563267357</v>
          </cell>
          <cell r="Q88">
            <v>96.445478733044794</v>
          </cell>
          <cell r="R88">
            <v>90.418375218947062</v>
          </cell>
          <cell r="S88">
            <v>112.84280965221242</v>
          </cell>
        </row>
        <row r="89">
          <cell r="A89">
            <v>38804</v>
          </cell>
          <cell r="B89">
            <v>729.24</v>
          </cell>
          <cell r="C89">
            <v>6453.85</v>
          </cell>
          <cell r="D89">
            <v>15856.58</v>
          </cell>
          <cell r="E89">
            <v>11086.03</v>
          </cell>
          <cell r="F89">
            <v>2513.5700000000002</v>
          </cell>
          <cell r="G89">
            <v>1331.31</v>
          </cell>
          <cell r="H89">
            <v>1486.8409999999999</v>
          </cell>
          <cell r="I89">
            <v>1325.2190000000001</v>
          </cell>
          <cell r="K89">
            <v>38804</v>
          </cell>
          <cell r="L89">
            <v>102.17309066453701</v>
          </cell>
          <cell r="M89">
            <v>98.557038883136798</v>
          </cell>
          <cell r="N89">
            <v>106.58861030502614</v>
          </cell>
          <cell r="O89">
            <v>117.96246620266378</v>
          </cell>
          <cell r="P89">
            <v>107.08163282694454</v>
          </cell>
          <cell r="Q89">
            <v>96.515800691620086</v>
          </cell>
          <cell r="R89">
            <v>88.642474480518615</v>
          </cell>
          <cell r="S89">
            <v>113.98409647051741</v>
          </cell>
        </row>
        <row r="90">
          <cell r="A90">
            <v>38805</v>
          </cell>
          <cell r="B90">
            <v>724.87</v>
          </cell>
          <cell r="C90">
            <v>6498.03</v>
          </cell>
          <cell r="D90">
            <v>15745.11</v>
          </cell>
          <cell r="E90">
            <v>11183.48</v>
          </cell>
          <cell r="F90">
            <v>2520.75</v>
          </cell>
          <cell r="G90">
            <v>1332.72</v>
          </cell>
          <cell r="H90">
            <v>1480.5640000000001</v>
          </cell>
          <cell r="I90">
            <v>1322.9739999999999</v>
          </cell>
          <cell r="K90">
            <v>38805</v>
          </cell>
          <cell r="L90">
            <v>101.56081431353591</v>
          </cell>
          <cell r="M90">
            <v>99.231713686216651</v>
          </cell>
          <cell r="N90">
            <v>105.83930418789993</v>
          </cell>
          <cell r="O90">
            <v>118.99939667565091</v>
          </cell>
          <cell r="P90">
            <v>107.38751096986377</v>
          </cell>
          <cell r="Q90">
            <v>96.618021270580059</v>
          </cell>
          <cell r="R90">
            <v>88.268252346266081</v>
          </cell>
          <cell r="S90">
            <v>113.79100061498235</v>
          </cell>
        </row>
        <row r="91">
          <cell r="A91">
            <v>38806</v>
          </cell>
          <cell r="B91">
            <v>730.99</v>
          </cell>
          <cell r="C91">
            <v>6546.06</v>
          </cell>
          <cell r="D91">
            <v>15880.69</v>
          </cell>
          <cell r="E91">
            <v>11307.04</v>
          </cell>
          <cell r="F91">
            <v>2521.04</v>
          </cell>
          <cell r="G91">
            <v>1338.14</v>
          </cell>
          <cell r="H91">
            <v>1491.7719999999999</v>
          </cell>
          <cell r="I91">
            <v>1322.9739999999999</v>
          </cell>
          <cell r="K91">
            <v>38806</v>
          </cell>
          <cell r="L91">
            <v>102.41828142294705</v>
          </cell>
          <cell r="M91">
            <v>99.965182015594806</v>
          </cell>
          <cell r="N91">
            <v>106.75067875827735</v>
          </cell>
          <cell r="O91">
            <v>120.3141542871675</v>
          </cell>
          <cell r="P91">
            <v>107.39986537953598</v>
          </cell>
          <cell r="Q91">
            <v>97.010954276227565</v>
          </cell>
          <cell r="R91">
            <v>88.936450797867579</v>
          </cell>
          <cell r="S91">
            <v>113.79100061498235</v>
          </cell>
        </row>
        <row r="92">
          <cell r="A92">
            <v>38807</v>
          </cell>
          <cell r="B92">
            <v>733.25</v>
          </cell>
          <cell r="C92">
            <v>6613.97</v>
          </cell>
          <cell r="D92">
            <v>15805.04</v>
          </cell>
          <cell r="E92">
            <v>11279.96</v>
          </cell>
          <cell r="F92">
            <v>2533.4</v>
          </cell>
          <cell r="G92">
            <v>1359.6</v>
          </cell>
          <cell r="H92">
            <v>1491.7719999999999</v>
          </cell>
          <cell r="I92">
            <v>1322.9739999999999</v>
          </cell>
          <cell r="K92">
            <v>38807</v>
          </cell>
          <cell r="L92">
            <v>102.73492777380801</v>
          </cell>
          <cell r="M92">
            <v>101.00223873531307</v>
          </cell>
          <cell r="N92">
            <v>106.24215621624276</v>
          </cell>
          <cell r="O92">
            <v>120.026005726793</v>
          </cell>
          <cell r="P92">
            <v>107.92641884004874</v>
          </cell>
          <cell r="Q92">
            <v>98.566736988625252</v>
          </cell>
          <cell r="R92">
            <v>88.936450797867579</v>
          </cell>
          <cell r="S92">
            <v>113.79100061498235</v>
          </cell>
        </row>
        <row r="93">
          <cell r="A93">
            <v>38808</v>
          </cell>
          <cell r="B93">
            <v>733.25</v>
          </cell>
          <cell r="C93">
            <v>6613.97</v>
          </cell>
          <cell r="D93">
            <v>15805.04</v>
          </cell>
          <cell r="E93">
            <v>11279.96</v>
          </cell>
          <cell r="F93">
            <v>2533.4</v>
          </cell>
          <cell r="G93">
            <v>1359.6</v>
          </cell>
          <cell r="H93">
            <v>1491.7719999999999</v>
          </cell>
          <cell r="I93">
            <v>1322.9739999999999</v>
          </cell>
          <cell r="K93">
            <v>38808</v>
          </cell>
          <cell r="L93">
            <v>102.73492777380801</v>
          </cell>
          <cell r="M93">
            <v>101.00223873531307</v>
          </cell>
          <cell r="N93">
            <v>106.24215621624276</v>
          </cell>
          <cell r="O93">
            <v>120.026005726793</v>
          </cell>
          <cell r="P93">
            <v>107.92641884004874</v>
          </cell>
          <cell r="Q93">
            <v>98.566736988625252</v>
          </cell>
          <cell r="R93">
            <v>88.936450797867579</v>
          </cell>
          <cell r="S93">
            <v>113.79100061498235</v>
          </cell>
        </row>
        <row r="94">
          <cell r="A94">
            <v>38809</v>
          </cell>
          <cell r="B94">
            <v>733.25</v>
          </cell>
          <cell r="C94">
            <v>6613.97</v>
          </cell>
          <cell r="D94">
            <v>15805.04</v>
          </cell>
          <cell r="E94">
            <v>11279.96</v>
          </cell>
          <cell r="F94">
            <v>2533.4</v>
          </cell>
          <cell r="G94">
            <v>1359.6</v>
          </cell>
          <cell r="H94">
            <v>1478.473</v>
          </cell>
          <cell r="I94">
            <v>1322.9739999999999</v>
          </cell>
          <cell r="K94">
            <v>38809</v>
          </cell>
          <cell r="L94">
            <v>102.73492777380801</v>
          </cell>
          <cell r="M94">
            <v>101.00223873531307</v>
          </cell>
          <cell r="N94">
            <v>106.24215621624276</v>
          </cell>
          <cell r="O94">
            <v>120.026005726793</v>
          </cell>
          <cell r="P94">
            <v>107.92641884004874</v>
          </cell>
          <cell r="Q94">
            <v>98.566736988625252</v>
          </cell>
          <cell r="R94">
            <v>88.143591125504216</v>
          </cell>
          <cell r="S94">
            <v>113.79100061498235</v>
          </cell>
        </row>
        <row r="95">
          <cell r="A95">
            <v>38810</v>
          </cell>
          <cell r="B95">
            <v>738.67</v>
          </cell>
          <cell r="C95">
            <v>6660.76</v>
          </cell>
          <cell r="D95">
            <v>16063.75</v>
          </cell>
          <cell r="E95">
            <v>11564.36</v>
          </cell>
          <cell r="F95">
            <v>2548.6799999999998</v>
          </cell>
          <cell r="G95">
            <v>1379.75</v>
          </cell>
          <cell r="H95">
            <v>1461.136</v>
          </cell>
          <cell r="I95">
            <v>1329.3130000000001</v>
          </cell>
          <cell r="K95">
            <v>38810</v>
          </cell>
          <cell r="L95">
            <v>103.49431857985512</v>
          </cell>
          <cell r="M95">
            <v>101.71677096790943</v>
          </cell>
          <cell r="N95">
            <v>107.98121592344401</v>
          </cell>
          <cell r="O95">
            <v>123.05220404918956</v>
          </cell>
          <cell r="P95">
            <v>108.57736842553697</v>
          </cell>
          <cell r="Q95">
            <v>100.02754880851403</v>
          </cell>
          <cell r="R95">
            <v>87.109994002430028</v>
          </cell>
          <cell r="S95">
            <v>114.33622762087845</v>
          </cell>
        </row>
        <row r="96">
          <cell r="A96">
            <v>38811</v>
          </cell>
          <cell r="B96">
            <v>745.33</v>
          </cell>
          <cell r="C96">
            <v>6665.6</v>
          </cell>
          <cell r="D96">
            <v>16100.09</v>
          </cell>
          <cell r="E96">
            <v>11638.01</v>
          </cell>
          <cell r="F96">
            <v>2532.59</v>
          </cell>
          <cell r="G96">
            <v>1385.64</v>
          </cell>
          <cell r="H96">
            <v>1441.9749999999999</v>
          </cell>
          <cell r="I96">
            <v>1326.4480000000001</v>
          </cell>
          <cell r="K96">
            <v>38811</v>
          </cell>
          <cell r="L96">
            <v>104.42744455186134</v>
          </cell>
          <cell r="M96">
            <v>101.79068282954154</v>
          </cell>
          <cell r="N96">
            <v>108.22549496082057</v>
          </cell>
          <cell r="O96">
            <v>123.83588726453591</v>
          </cell>
          <cell r="P96">
            <v>107.89191169579185</v>
          </cell>
          <cell r="Q96">
            <v>100.45455534048153</v>
          </cell>
          <cell r="R96">
            <v>85.967653662392848</v>
          </cell>
          <cell r="S96">
            <v>114.08980462483926</v>
          </cell>
        </row>
        <row r="97">
          <cell r="A97">
            <v>38812</v>
          </cell>
          <cell r="B97">
            <v>768.07</v>
          </cell>
          <cell r="C97">
            <v>6665.6</v>
          </cell>
          <cell r="D97">
            <v>16100.09</v>
          </cell>
          <cell r="E97">
            <v>11746.9</v>
          </cell>
          <cell r="F97">
            <v>2544.89</v>
          </cell>
          <cell r="G97">
            <v>1388.77</v>
          </cell>
          <cell r="H97">
            <v>1424.7180000000001</v>
          </cell>
          <cell r="I97">
            <v>1344.6</v>
          </cell>
          <cell r="K97">
            <v>38812</v>
          </cell>
          <cell r="L97">
            <v>107.61352332114384</v>
          </cell>
          <cell r="M97">
            <v>101.79068282954154</v>
          </cell>
          <cell r="N97">
            <v>108.22549496082057</v>
          </cell>
          <cell r="O97">
            <v>124.99454667144785</v>
          </cell>
          <cell r="P97">
            <v>108.41590907154479</v>
          </cell>
          <cell r="Q97">
            <v>100.68147052639974</v>
          </cell>
          <cell r="R97">
            <v>84.938825978659153</v>
          </cell>
          <cell r="S97">
            <v>115.65108568037259</v>
          </cell>
        </row>
        <row r="98">
          <cell r="A98">
            <v>38813</v>
          </cell>
          <cell r="B98">
            <v>768.07</v>
          </cell>
          <cell r="C98">
            <v>6760.82</v>
          </cell>
          <cell r="D98">
            <v>16411.13</v>
          </cell>
          <cell r="E98">
            <v>11746.9</v>
          </cell>
          <cell r="F98">
            <v>2542.64</v>
          </cell>
          <cell r="G98">
            <v>1397</v>
          </cell>
          <cell r="H98">
            <v>1418.221</v>
          </cell>
          <cell r="I98">
            <v>1355.0129999999999</v>
          </cell>
          <cell r="K98">
            <v>38813</v>
          </cell>
          <cell r="L98">
            <v>107.61352332114384</v>
          </cell>
          <cell r="M98">
            <v>103.24479180983271</v>
          </cell>
          <cell r="N98">
            <v>110.31631917066125</v>
          </cell>
          <cell r="O98">
            <v>124.99454667144785</v>
          </cell>
          <cell r="P98">
            <v>108.32005589305341</v>
          </cell>
          <cell r="Q98">
            <v>101.27811972132206</v>
          </cell>
          <cell r="R98">
            <v>84.551487886220258</v>
          </cell>
          <cell r="S98">
            <v>116.54672360629088</v>
          </cell>
        </row>
        <row r="99">
          <cell r="A99">
            <v>38814</v>
          </cell>
          <cell r="B99">
            <v>770.33</v>
          </cell>
          <cell r="C99">
            <v>6781.94</v>
          </cell>
          <cell r="D99">
            <v>16471.78</v>
          </cell>
          <cell r="E99">
            <v>11589.44</v>
          </cell>
          <cell r="F99">
            <v>2552.0500000000002</v>
          </cell>
          <cell r="G99">
            <v>1402.36</v>
          </cell>
          <cell r="H99">
            <v>1418.221</v>
          </cell>
          <cell r="I99">
            <v>1363.298</v>
          </cell>
          <cell r="K99">
            <v>38814</v>
          </cell>
          <cell r="L99">
            <v>107.93016967200482</v>
          </cell>
          <cell r="M99">
            <v>103.56731629695463</v>
          </cell>
          <cell r="N99">
            <v>110.72401106986017</v>
          </cell>
          <cell r="O99">
            <v>123.31907132740933</v>
          </cell>
          <cell r="P99">
            <v>108.72093518621078</v>
          </cell>
          <cell r="Q99">
            <v>101.66670291509891</v>
          </cell>
          <cell r="R99">
            <v>84.551487886220258</v>
          </cell>
          <cell r="S99">
            <v>117.25932902415634</v>
          </cell>
        </row>
        <row r="100">
          <cell r="A100">
            <v>38815</v>
          </cell>
          <cell r="B100">
            <v>770.33</v>
          </cell>
          <cell r="C100">
            <v>6781.94</v>
          </cell>
          <cell r="D100">
            <v>16471.78</v>
          </cell>
          <cell r="E100">
            <v>11589.44</v>
          </cell>
          <cell r="F100">
            <v>2552.0500000000002</v>
          </cell>
          <cell r="G100">
            <v>1402.36</v>
          </cell>
          <cell r="H100">
            <v>1418.221</v>
          </cell>
          <cell r="I100">
            <v>1363.298</v>
          </cell>
          <cell r="K100">
            <v>38815</v>
          </cell>
          <cell r="L100">
            <v>107.93016967200482</v>
          </cell>
          <cell r="M100">
            <v>103.56731629695463</v>
          </cell>
          <cell r="N100">
            <v>110.72401106986017</v>
          </cell>
          <cell r="O100">
            <v>123.31907132740933</v>
          </cell>
          <cell r="P100">
            <v>108.72093518621078</v>
          </cell>
          <cell r="Q100">
            <v>101.66670291509891</v>
          </cell>
          <cell r="R100">
            <v>84.551487886220258</v>
          </cell>
          <cell r="S100">
            <v>117.25932902415634</v>
          </cell>
        </row>
        <row r="101">
          <cell r="A101">
            <v>38816</v>
          </cell>
          <cell r="B101">
            <v>770.33</v>
          </cell>
          <cell r="C101">
            <v>6781.94</v>
          </cell>
          <cell r="D101">
            <v>16471.78</v>
          </cell>
          <cell r="E101">
            <v>11589.44</v>
          </cell>
          <cell r="F101">
            <v>2552.0500000000002</v>
          </cell>
          <cell r="G101">
            <v>1402.36</v>
          </cell>
          <cell r="H101">
            <v>1418.221</v>
          </cell>
          <cell r="I101">
            <v>1363.298</v>
          </cell>
          <cell r="K101">
            <v>38816</v>
          </cell>
          <cell r="L101">
            <v>107.93016967200482</v>
          </cell>
          <cell r="M101">
            <v>103.56731629695463</v>
          </cell>
          <cell r="N101">
            <v>110.72401106986017</v>
          </cell>
          <cell r="O101">
            <v>123.31907132740933</v>
          </cell>
          <cell r="P101">
            <v>108.72093518621078</v>
          </cell>
          <cell r="Q101">
            <v>101.66670291509891</v>
          </cell>
          <cell r="R101">
            <v>84.551487886220258</v>
          </cell>
          <cell r="S101">
            <v>117.25932902415634</v>
          </cell>
        </row>
        <row r="102">
          <cell r="A102">
            <v>38817</v>
          </cell>
          <cell r="B102">
            <v>757.51</v>
          </cell>
          <cell r="C102">
            <v>6780.64</v>
          </cell>
          <cell r="D102">
            <v>16521.59</v>
          </cell>
          <cell r="E102">
            <v>11662.55</v>
          </cell>
          <cell r="F102">
            <v>2545.92</v>
          </cell>
          <cell r="G102">
            <v>1398.29</v>
          </cell>
          <cell r="H102">
            <v>1363.5160000000001</v>
          </cell>
          <cell r="I102">
            <v>1363.298</v>
          </cell>
          <cell r="K102">
            <v>38817</v>
          </cell>
          <cell r="L102">
            <v>106.13397223039524</v>
          </cell>
          <cell r="M102">
            <v>103.54746393742535</v>
          </cell>
          <cell r="N102">
            <v>111.05883602450319</v>
          </cell>
          <cell r="O102">
            <v>124.09700859657391</v>
          </cell>
          <cell r="P102">
            <v>108.45978852658753</v>
          </cell>
          <cell r="Q102">
            <v>101.37164067654074</v>
          </cell>
          <cell r="R102">
            <v>81.290085647206965</v>
          </cell>
          <cell r="S102">
            <v>117.25932902415634</v>
          </cell>
        </row>
        <row r="103">
          <cell r="A103">
            <v>38818</v>
          </cell>
          <cell r="B103">
            <v>757.4</v>
          </cell>
          <cell r="C103">
            <v>6757.17</v>
          </cell>
          <cell r="D103">
            <v>16475.810000000001</v>
          </cell>
          <cell r="E103">
            <v>11662.55</v>
          </cell>
          <cell r="F103">
            <v>2554.66</v>
          </cell>
          <cell r="G103">
            <v>1386.08</v>
          </cell>
          <cell r="H103">
            <v>1363.5160000000001</v>
          </cell>
          <cell r="I103">
            <v>1360.127</v>
          </cell>
          <cell r="K103">
            <v>38818</v>
          </cell>
          <cell r="L103">
            <v>106.11856023986661</v>
          </cell>
          <cell r="M103">
            <v>103.18905249269281</v>
          </cell>
          <cell r="N103">
            <v>110.75110090256869</v>
          </cell>
          <cell r="O103">
            <v>124.09700859657391</v>
          </cell>
          <cell r="P103">
            <v>108.8321248732608</v>
          </cell>
          <cell r="Q103">
            <v>100.4864539608662</v>
          </cell>
          <cell r="R103">
            <v>81.290085647206965</v>
          </cell>
          <cell r="S103">
            <v>116.98658650393287</v>
          </cell>
        </row>
        <row r="104">
          <cell r="A104">
            <v>38819</v>
          </cell>
          <cell r="B104">
            <v>755.43</v>
          </cell>
          <cell r="C104">
            <v>6808.5</v>
          </cell>
          <cell r="D104">
            <v>16310.76</v>
          </cell>
          <cell r="E104">
            <v>11355.73</v>
          </cell>
          <cell r="F104">
            <v>2546.25</v>
          </cell>
          <cell r="G104">
            <v>1383.59</v>
          </cell>
          <cell r="H104">
            <v>1375.3969999999999</v>
          </cell>
          <cell r="I104">
            <v>1372.394</v>
          </cell>
          <cell r="K104">
            <v>38819</v>
          </cell>
          <cell r="L104">
            <v>105.84254550039931</v>
          </cell>
          <cell r="M104">
            <v>103.97291527318373</v>
          </cell>
          <cell r="N104">
            <v>109.64162772923342</v>
          </cell>
          <cell r="O104">
            <v>120.83224710122336</v>
          </cell>
          <cell r="P104">
            <v>108.47384699276628</v>
          </cell>
          <cell r="Q104">
            <v>100.30593676823479</v>
          </cell>
          <cell r="R104">
            <v>81.998407007260283</v>
          </cell>
          <cell r="S104">
            <v>118.04168978226184</v>
          </cell>
        </row>
        <row r="105">
          <cell r="A105">
            <v>38820</v>
          </cell>
          <cell r="B105">
            <v>755.43</v>
          </cell>
          <cell r="C105">
            <v>6855.74</v>
          </cell>
          <cell r="D105">
            <v>16429.45</v>
          </cell>
          <cell r="E105">
            <v>11237.23</v>
          </cell>
          <cell r="F105">
            <v>2544.38</v>
          </cell>
          <cell r="G105">
            <v>1405.72</v>
          </cell>
          <cell r="H105">
            <v>1359.0909999999999</v>
          </cell>
          <cell r="I105">
            <v>1382.1220000000001</v>
          </cell>
          <cell r="K105">
            <v>38820</v>
          </cell>
          <cell r="L105">
            <v>105.84254550039931</v>
          </cell>
          <cell r="M105">
            <v>104.69431947638637</v>
          </cell>
          <cell r="N105">
            <v>110.43946699577789</v>
          </cell>
          <cell r="O105">
            <v>119.57133113355813</v>
          </cell>
          <cell r="P105">
            <v>108.39418235108676</v>
          </cell>
          <cell r="Q105">
            <v>101.91029237985458</v>
          </cell>
          <cell r="R105">
            <v>81.026276033686543</v>
          </cell>
          <cell r="S105">
            <v>118.87840981907478</v>
          </cell>
        </row>
        <row r="106">
          <cell r="A106">
            <v>38821</v>
          </cell>
          <cell r="B106">
            <v>755.43</v>
          </cell>
          <cell r="C106">
            <v>6952.54</v>
          </cell>
          <cell r="D106">
            <v>16429.45</v>
          </cell>
          <cell r="E106">
            <v>11237.23</v>
          </cell>
          <cell r="F106">
            <v>2544.38</v>
          </cell>
          <cell r="G106">
            <v>1432.72</v>
          </cell>
          <cell r="H106">
            <v>1359.0909999999999</v>
          </cell>
          <cell r="I106">
            <v>1382.1220000000001</v>
          </cell>
          <cell r="K106">
            <v>38821</v>
          </cell>
          <cell r="L106">
            <v>105.84254550039931</v>
          </cell>
          <cell r="M106">
            <v>106.17255670902854</v>
          </cell>
          <cell r="N106">
            <v>110.43946699577789</v>
          </cell>
          <cell r="O106">
            <v>119.57133113355813</v>
          </cell>
          <cell r="P106">
            <v>108.39418235108676</v>
          </cell>
          <cell r="Q106">
            <v>103.86770772164104</v>
          </cell>
          <cell r="R106">
            <v>81.026276033686543</v>
          </cell>
          <cell r="S106">
            <v>118.87840981907478</v>
          </cell>
        </row>
        <row r="107">
          <cell r="A107">
            <v>38822</v>
          </cell>
          <cell r="B107">
            <v>755.43</v>
          </cell>
          <cell r="C107">
            <v>6952.54</v>
          </cell>
          <cell r="D107">
            <v>16429.45</v>
          </cell>
          <cell r="E107">
            <v>11237.23</v>
          </cell>
          <cell r="F107">
            <v>2544.38</v>
          </cell>
          <cell r="G107">
            <v>1432.72</v>
          </cell>
          <cell r="H107">
            <v>1359.0909999999999</v>
          </cell>
          <cell r="I107">
            <v>1382.1220000000001</v>
          </cell>
          <cell r="K107">
            <v>38822</v>
          </cell>
          <cell r="L107">
            <v>105.84254550039931</v>
          </cell>
          <cell r="M107">
            <v>106.17255670902854</v>
          </cell>
          <cell r="N107">
            <v>110.43946699577789</v>
          </cell>
          <cell r="O107">
            <v>119.57133113355813</v>
          </cell>
          <cell r="P107">
            <v>108.39418235108676</v>
          </cell>
          <cell r="Q107">
            <v>103.86770772164104</v>
          </cell>
          <cell r="R107">
            <v>81.026276033686543</v>
          </cell>
          <cell r="S107">
            <v>118.87840981907478</v>
          </cell>
        </row>
        <row r="108">
          <cell r="A108">
            <v>38823</v>
          </cell>
          <cell r="B108">
            <v>755.43</v>
          </cell>
          <cell r="C108">
            <v>6952.54</v>
          </cell>
          <cell r="D108">
            <v>16429.45</v>
          </cell>
          <cell r="E108">
            <v>11237.23</v>
          </cell>
          <cell r="F108">
            <v>2544.38</v>
          </cell>
          <cell r="G108">
            <v>1432.72</v>
          </cell>
          <cell r="H108">
            <v>1359.0909999999999</v>
          </cell>
          <cell r="I108">
            <v>1382.1220000000001</v>
          </cell>
          <cell r="K108">
            <v>38823</v>
          </cell>
          <cell r="L108">
            <v>105.84254550039931</v>
          </cell>
          <cell r="M108">
            <v>106.17255670902854</v>
          </cell>
          <cell r="N108">
            <v>110.43946699577789</v>
          </cell>
          <cell r="O108">
            <v>119.57133113355813</v>
          </cell>
          <cell r="P108">
            <v>108.39418235108676</v>
          </cell>
          <cell r="Q108">
            <v>103.86770772164104</v>
          </cell>
          <cell r="R108">
            <v>81.026276033686543</v>
          </cell>
          <cell r="S108">
            <v>118.87840981907478</v>
          </cell>
        </row>
        <row r="109">
          <cell r="A109">
            <v>38824</v>
          </cell>
          <cell r="B109">
            <v>759.42</v>
          </cell>
          <cell r="C109">
            <v>7000.09</v>
          </cell>
          <cell r="D109">
            <v>16429.45</v>
          </cell>
          <cell r="E109">
            <v>11539.68</v>
          </cell>
          <cell r="F109">
            <v>2550.34</v>
          </cell>
          <cell r="G109">
            <v>1422.63</v>
          </cell>
          <cell r="H109">
            <v>1341.0350000000001</v>
          </cell>
          <cell r="I109">
            <v>1386.7850000000001</v>
          </cell>
          <cell r="K109">
            <v>38824</v>
          </cell>
          <cell r="L109">
            <v>106.4015804295742</v>
          </cell>
          <cell r="M109">
            <v>106.89869493642664</v>
          </cell>
          <cell r="N109">
            <v>110.43946699577789</v>
          </cell>
          <cell r="O109">
            <v>122.78959302740071</v>
          </cell>
          <cell r="P109">
            <v>108.64808677055731</v>
          </cell>
          <cell r="Q109">
            <v>103.13621435872899</v>
          </cell>
          <cell r="R109">
            <v>79.949813574539789</v>
          </cell>
          <cell r="S109">
            <v>119.27948152257588</v>
          </cell>
        </row>
        <row r="110">
          <cell r="A110">
            <v>38825</v>
          </cell>
          <cell r="B110">
            <v>764.17</v>
          </cell>
          <cell r="C110">
            <v>6989.46</v>
          </cell>
          <cell r="D110">
            <v>16637.53</v>
          </cell>
          <cell r="E110">
            <v>11821.57</v>
          </cell>
          <cell r="F110">
            <v>2559.25</v>
          </cell>
          <cell r="G110">
            <v>1427</v>
          </cell>
          <cell r="H110">
            <v>1368.9849999999999</v>
          </cell>
          <cell r="I110">
            <v>1417.375</v>
          </cell>
          <cell r="K110">
            <v>38825</v>
          </cell>
          <cell r="L110">
            <v>107.06709820240145</v>
          </cell>
          <cell r="M110">
            <v>106.73636371966025</v>
          </cell>
          <cell r="N110">
            <v>111.83818967319444</v>
          </cell>
          <cell r="O110">
            <v>125.7890833406931</v>
          </cell>
          <cell r="P110">
            <v>109.02766535738324</v>
          </cell>
          <cell r="Q110">
            <v>103.45302565664036</v>
          </cell>
          <cell r="R110">
            <v>81.616136444120642</v>
          </cell>
          <cell r="S110">
            <v>121.91057382583527</v>
          </cell>
        </row>
        <row r="111">
          <cell r="A111">
            <v>38826</v>
          </cell>
          <cell r="B111">
            <v>764.17</v>
          </cell>
          <cell r="C111">
            <v>7038.78</v>
          </cell>
          <cell r="D111">
            <v>16830.439999999999</v>
          </cell>
          <cell r="E111">
            <v>11895.98</v>
          </cell>
          <cell r="F111">
            <v>2585.84</v>
          </cell>
          <cell r="G111">
            <v>1437.84</v>
          </cell>
          <cell r="H111">
            <v>1373.7439999999999</v>
          </cell>
          <cell r="I111">
            <v>1453.2270000000001</v>
          </cell>
          <cell r="K111">
            <v>38826</v>
          </cell>
          <cell r="L111">
            <v>107.06709820240145</v>
          </cell>
          <cell r="M111">
            <v>107.48953169810976</v>
          </cell>
          <cell r="N111">
            <v>113.13493896048983</v>
          </cell>
          <cell r="O111">
            <v>126.58085344325825</v>
          </cell>
          <cell r="P111">
            <v>110.16043692008827</v>
          </cell>
          <cell r="Q111">
            <v>104.23889166793536</v>
          </cell>
          <cell r="R111">
            <v>81.899858466887565</v>
          </cell>
          <cell r="S111">
            <v>124.99425873124412</v>
          </cell>
        </row>
        <row r="112">
          <cell r="A112">
            <v>38827</v>
          </cell>
          <cell r="B112">
            <v>774.57</v>
          </cell>
          <cell r="C112">
            <v>7102.74</v>
          </cell>
          <cell r="D112">
            <v>16944.34</v>
          </cell>
          <cell r="E112">
            <v>12039.55</v>
          </cell>
          <cell r="F112">
            <v>2583.73</v>
          </cell>
          <cell r="G112">
            <v>1434.15</v>
          </cell>
          <cell r="H112">
            <v>1373.7439999999999</v>
          </cell>
          <cell r="I112">
            <v>1464.528</v>
          </cell>
          <cell r="K112">
            <v>38827</v>
          </cell>
          <cell r="L112">
            <v>108.52423185238116</v>
          </cell>
          <cell r="M112">
            <v>108.46626778695058</v>
          </cell>
          <cell r="N112">
            <v>113.90057964175544</v>
          </cell>
          <cell r="O112">
            <v>128.10853028273246</v>
          </cell>
          <cell r="P112">
            <v>110.07054793936966</v>
          </cell>
          <cell r="Q112">
            <v>103.97137823789122</v>
          </cell>
          <cell r="R112">
            <v>81.899858466887565</v>
          </cell>
          <cell r="S112">
            <v>125.966274884207</v>
          </cell>
        </row>
        <row r="113">
          <cell r="A113">
            <v>38828</v>
          </cell>
          <cell r="B113">
            <v>773.06</v>
          </cell>
          <cell r="C113">
            <v>7093.05</v>
          </cell>
          <cell r="D113">
            <v>16912.150000000001</v>
          </cell>
          <cell r="E113">
            <v>12030.3</v>
          </cell>
          <cell r="F113">
            <v>2603.4499999999998</v>
          </cell>
          <cell r="G113">
            <v>1451.31</v>
          </cell>
          <cell r="H113">
            <v>1373.7439999999999</v>
          </cell>
          <cell r="I113">
            <v>1459.288</v>
          </cell>
          <cell r="K113">
            <v>38828</v>
          </cell>
          <cell r="L113">
            <v>108.31266725512447</v>
          </cell>
          <cell r="M113">
            <v>108.31829135322846</v>
          </cell>
          <cell r="N113">
            <v>113.68419708223007</v>
          </cell>
          <cell r="O113">
            <v>128.01010435276703</v>
          </cell>
          <cell r="P113">
            <v>110.91064779708093</v>
          </cell>
          <cell r="Q113">
            <v>105.21542443289329</v>
          </cell>
          <cell r="R113">
            <v>81.899858466887565</v>
          </cell>
          <cell r="S113">
            <v>125.51557453543029</v>
          </cell>
        </row>
        <row r="114">
          <cell r="A114">
            <v>38829</v>
          </cell>
          <cell r="B114">
            <v>773.06</v>
          </cell>
          <cell r="C114">
            <v>7093.05</v>
          </cell>
          <cell r="D114">
            <v>16912.150000000001</v>
          </cell>
          <cell r="E114">
            <v>12030.3</v>
          </cell>
          <cell r="F114">
            <v>2603.4499999999998</v>
          </cell>
          <cell r="G114">
            <v>1451.31</v>
          </cell>
          <cell r="H114">
            <v>1373.7439999999999</v>
          </cell>
          <cell r="I114">
            <v>1459.288</v>
          </cell>
          <cell r="K114">
            <v>38829</v>
          </cell>
          <cell r="L114">
            <v>108.31266725512447</v>
          </cell>
          <cell r="M114">
            <v>108.31829135322846</v>
          </cell>
          <cell r="N114">
            <v>113.68419708223007</v>
          </cell>
          <cell r="O114">
            <v>128.01010435276703</v>
          </cell>
          <cell r="P114">
            <v>110.91064779708093</v>
          </cell>
          <cell r="Q114">
            <v>105.21542443289329</v>
          </cell>
          <cell r="R114">
            <v>81.899858466887565</v>
          </cell>
          <cell r="S114">
            <v>125.51557453543029</v>
          </cell>
        </row>
        <row r="115">
          <cell r="A115">
            <v>38830</v>
          </cell>
          <cell r="B115">
            <v>773.06</v>
          </cell>
          <cell r="C115">
            <v>7093.05</v>
          </cell>
          <cell r="D115">
            <v>16912.150000000001</v>
          </cell>
          <cell r="E115">
            <v>12030.3</v>
          </cell>
          <cell r="F115">
            <v>2603.4499999999998</v>
          </cell>
          <cell r="G115">
            <v>1451.31</v>
          </cell>
          <cell r="H115">
            <v>1373.7439999999999</v>
          </cell>
          <cell r="I115">
            <v>1459.288</v>
          </cell>
          <cell r="K115">
            <v>38830</v>
          </cell>
          <cell r="L115">
            <v>108.31266725512447</v>
          </cell>
          <cell r="M115">
            <v>108.31829135322846</v>
          </cell>
          <cell r="N115">
            <v>113.68419708223007</v>
          </cell>
          <cell r="O115">
            <v>128.01010435276703</v>
          </cell>
          <cell r="P115">
            <v>110.91064779708093</v>
          </cell>
          <cell r="Q115">
            <v>105.21542443289329</v>
          </cell>
          <cell r="R115">
            <v>81.899858466887565</v>
          </cell>
          <cell r="S115">
            <v>125.51557453543029</v>
          </cell>
        </row>
        <row r="116">
          <cell r="A116">
            <v>38831</v>
          </cell>
          <cell r="B116">
            <v>771.54</v>
          </cell>
          <cell r="C116">
            <v>7096.04</v>
          </cell>
          <cell r="D116">
            <v>16705.669999999998</v>
          </cell>
          <cell r="E116">
            <v>11915.24</v>
          </cell>
          <cell r="F116">
            <v>2592.5</v>
          </cell>
          <cell r="G116">
            <v>1430.94</v>
          </cell>
          <cell r="H116">
            <v>1376.8679999999999</v>
          </cell>
          <cell r="I116">
            <v>1442.865</v>
          </cell>
          <cell r="K116">
            <v>38831</v>
          </cell>
          <cell r="L116">
            <v>108.09970156781976</v>
          </cell>
          <cell r="M116">
            <v>108.3639517801458</v>
          </cell>
          <cell r="N116">
            <v>112.29622967338264</v>
          </cell>
          <cell r="O116">
            <v>126.78579219040789</v>
          </cell>
          <cell r="P116">
            <v>110.44416232842281</v>
          </cell>
          <cell r="Q116">
            <v>103.73866330281216</v>
          </cell>
          <cell r="R116">
            <v>82.086105073133382</v>
          </cell>
          <cell r="S116">
            <v>124.10300739268989</v>
          </cell>
        </row>
        <row r="117">
          <cell r="A117">
            <v>38832</v>
          </cell>
          <cell r="B117">
            <v>763.88</v>
          </cell>
          <cell r="C117">
            <v>7059.94</v>
          </cell>
          <cell r="D117">
            <v>16577.77</v>
          </cell>
          <cell r="E117">
            <v>11646.78</v>
          </cell>
          <cell r="F117">
            <v>2583.61</v>
          </cell>
          <cell r="G117">
            <v>1431.15</v>
          </cell>
          <cell r="H117">
            <v>1376.8679999999999</v>
          </cell>
          <cell r="I117">
            <v>1458.7840000000001</v>
          </cell>
          <cell r="K117">
            <v>38832</v>
          </cell>
          <cell r="L117">
            <v>107.0264665910078</v>
          </cell>
          <cell r="M117">
            <v>107.81266702706334</v>
          </cell>
          <cell r="N117">
            <v>111.4364803921371</v>
          </cell>
          <cell r="O117">
            <v>123.92920568678423</v>
          </cell>
          <cell r="P117">
            <v>110.06543576985013</v>
          </cell>
          <cell r="Q117">
            <v>103.75388764435939</v>
          </cell>
          <cell r="R117">
            <v>82.086105073133382</v>
          </cell>
          <cell r="S117">
            <v>125.47222473089148</v>
          </cell>
        </row>
        <row r="118">
          <cell r="A118">
            <v>38833</v>
          </cell>
          <cell r="B118">
            <v>770.4</v>
          </cell>
          <cell r="C118">
            <v>7168.98</v>
          </cell>
          <cell r="D118">
            <v>16672.66</v>
          </cell>
          <cell r="E118">
            <v>11938.53</v>
          </cell>
          <cell r="F118">
            <v>2596.65</v>
          </cell>
          <cell r="G118">
            <v>1451.22</v>
          </cell>
          <cell r="H118">
            <v>1402.6110000000001</v>
          </cell>
          <cell r="I118">
            <v>1481.7190000000001</v>
          </cell>
          <cell r="K118">
            <v>38833</v>
          </cell>
          <cell r="L118">
            <v>107.93997730234122</v>
          </cell>
          <cell r="M118">
            <v>109.47782186019661</v>
          </cell>
          <cell r="N118">
            <v>112.0743350387156</v>
          </cell>
          <cell r="O118">
            <v>127.03361272109923</v>
          </cell>
          <cell r="P118">
            <v>110.62095819097362</v>
          </cell>
          <cell r="Q118">
            <v>105.20889971508734</v>
          </cell>
          <cell r="R118">
            <v>83.620851034908725</v>
          </cell>
          <cell r="S118">
            <v>127.44489887195896</v>
          </cell>
        </row>
        <row r="119">
          <cell r="A119">
            <v>38834</v>
          </cell>
          <cell r="B119">
            <v>770.01</v>
          </cell>
          <cell r="C119">
            <v>7136.21</v>
          </cell>
          <cell r="D119">
            <v>16742.849999999999</v>
          </cell>
          <cell r="E119">
            <v>11835.02</v>
          </cell>
          <cell r="F119">
            <v>2601.06</v>
          </cell>
          <cell r="G119">
            <v>1452.53</v>
          </cell>
          <cell r="H119">
            <v>1380.7729999999999</v>
          </cell>
          <cell r="I119">
            <v>1474.6089999999999</v>
          </cell>
          <cell r="K119">
            <v>38834</v>
          </cell>
          <cell r="L119">
            <v>107.88533479046698</v>
          </cell>
          <cell r="M119">
            <v>108.97738968960071</v>
          </cell>
          <cell r="N119">
            <v>112.54615522675802</v>
          </cell>
          <cell r="O119">
            <v>125.93219996318339</v>
          </cell>
          <cell r="P119">
            <v>110.80883042081675</v>
          </cell>
          <cell r="Q119">
            <v>105.30387060759622</v>
          </cell>
          <cell r="R119">
            <v>82.31891333094066</v>
          </cell>
          <cell r="S119">
            <v>126.83335698650049</v>
          </cell>
        </row>
        <row r="120">
          <cell r="A120">
            <v>38835</v>
          </cell>
          <cell r="B120">
            <v>768.29</v>
          </cell>
          <cell r="C120">
            <v>7171.77</v>
          </cell>
          <cell r="D120">
            <v>16661.3</v>
          </cell>
          <cell r="E120">
            <v>11851.93</v>
          </cell>
          <cell r="F120">
            <v>2610.71</v>
          </cell>
          <cell r="G120">
            <v>1419.73</v>
          </cell>
          <cell r="H120">
            <v>1380.7729999999999</v>
          </cell>
          <cell r="I120">
            <v>1464.4059999999999</v>
          </cell>
          <cell r="K120">
            <v>38835</v>
          </cell>
          <cell r="L120">
            <v>107.64434730220111</v>
          </cell>
          <cell r="M120">
            <v>109.52042807795563</v>
          </cell>
          <cell r="N120">
            <v>111.99797263187472</v>
          </cell>
          <cell r="O120">
            <v>126.11213320380126</v>
          </cell>
          <cell r="P120">
            <v>111.2199340530132</v>
          </cell>
          <cell r="Q120">
            <v>102.92597345164822</v>
          </cell>
          <cell r="R120">
            <v>82.31891333094066</v>
          </cell>
          <cell r="S120">
            <v>125.95578147914006</v>
          </cell>
        </row>
        <row r="121">
          <cell r="A121">
            <v>38836</v>
          </cell>
          <cell r="B121">
            <v>768.29</v>
          </cell>
          <cell r="C121">
            <v>7171.77</v>
          </cell>
          <cell r="D121">
            <v>16661.3</v>
          </cell>
          <cell r="E121">
            <v>12042.56</v>
          </cell>
          <cell r="F121">
            <v>2610.71</v>
          </cell>
          <cell r="G121">
            <v>1419.73</v>
          </cell>
          <cell r="H121">
            <v>1380.7729999999999</v>
          </cell>
          <cell r="I121">
            <v>1464.4059999999999</v>
          </cell>
          <cell r="K121">
            <v>38836</v>
          </cell>
          <cell r="L121">
            <v>107.64434730220111</v>
          </cell>
          <cell r="M121">
            <v>109.52042807795563</v>
          </cell>
          <cell r="N121">
            <v>111.99797263187472</v>
          </cell>
          <cell r="O121">
            <v>128.14055861237529</v>
          </cell>
          <cell r="P121">
            <v>111.2199340530132</v>
          </cell>
          <cell r="Q121">
            <v>102.92597345164822</v>
          </cell>
          <cell r="R121">
            <v>82.31891333094066</v>
          </cell>
          <cell r="S121">
            <v>125.95578147914006</v>
          </cell>
        </row>
        <row r="122">
          <cell r="A122">
            <v>38837</v>
          </cell>
          <cell r="B122">
            <v>768.29</v>
          </cell>
          <cell r="C122">
            <v>7171.77</v>
          </cell>
          <cell r="D122">
            <v>16661.3</v>
          </cell>
          <cell r="E122">
            <v>12042.56</v>
          </cell>
          <cell r="F122">
            <v>2610.71</v>
          </cell>
          <cell r="G122">
            <v>1419.73</v>
          </cell>
          <cell r="H122">
            <v>1361.27</v>
          </cell>
          <cell r="I122">
            <v>1464.4059999999999</v>
          </cell>
          <cell r="K122">
            <v>38837</v>
          </cell>
          <cell r="L122">
            <v>107.64434730220111</v>
          </cell>
          <cell r="M122">
            <v>109.52042807795563</v>
          </cell>
          <cell r="N122">
            <v>111.99797263187472</v>
          </cell>
          <cell r="O122">
            <v>128.14055861237529</v>
          </cell>
          <cell r="P122">
            <v>111.2199340530132</v>
          </cell>
          <cell r="Q122">
            <v>102.92597345164822</v>
          </cell>
          <cell r="R122">
            <v>81.156183637722918</v>
          </cell>
          <cell r="S122">
            <v>125.95578147914006</v>
          </cell>
        </row>
        <row r="123">
          <cell r="A123">
            <v>38838</v>
          </cell>
          <cell r="B123">
            <v>768.29</v>
          </cell>
          <cell r="C123">
            <v>7171.77</v>
          </cell>
          <cell r="D123">
            <v>16661.3</v>
          </cell>
          <cell r="E123">
            <v>12042.56</v>
          </cell>
          <cell r="F123">
            <v>2610.71</v>
          </cell>
          <cell r="G123">
            <v>1419.73</v>
          </cell>
          <cell r="H123">
            <v>1361.27</v>
          </cell>
          <cell r="I123">
            <v>1476.4549999999999</v>
          </cell>
          <cell r="K123">
            <v>38838</v>
          </cell>
          <cell r="L123">
            <v>107.64434730220111</v>
          </cell>
          <cell r="M123">
            <v>109.52042807795563</v>
          </cell>
          <cell r="N123">
            <v>111.99797263187472</v>
          </cell>
          <cell r="O123">
            <v>128.14055861237529</v>
          </cell>
          <cell r="P123">
            <v>111.2199340530132</v>
          </cell>
          <cell r="Q123">
            <v>102.92597345164822</v>
          </cell>
          <cell r="R123">
            <v>81.156183637722918</v>
          </cell>
          <cell r="S123">
            <v>126.99213424677565</v>
          </cell>
        </row>
        <row r="124">
          <cell r="A124">
            <v>38839</v>
          </cell>
          <cell r="B124">
            <v>768.26</v>
          </cell>
          <cell r="C124">
            <v>7199.6</v>
          </cell>
          <cell r="D124">
            <v>16868.04</v>
          </cell>
          <cell r="E124">
            <v>12218.78</v>
          </cell>
          <cell r="F124">
            <v>2632.8</v>
          </cell>
          <cell r="G124">
            <v>1434.9</v>
          </cell>
          <cell r="H124">
            <v>1355.1610000000001</v>
          </cell>
          <cell r="I124">
            <v>1475.893</v>
          </cell>
          <cell r="K124">
            <v>38839</v>
          </cell>
          <cell r="L124">
            <v>107.64014403205692</v>
          </cell>
          <cell r="M124">
            <v>109.94542128234026</v>
          </cell>
          <cell r="N124">
            <v>113.38768777186463</v>
          </cell>
          <cell r="O124">
            <v>130.01565238302476</v>
          </cell>
          <cell r="P124">
            <v>112.16099925873542</v>
          </cell>
          <cell r="Q124">
            <v>104.0257508862742</v>
          </cell>
          <cell r="R124">
            <v>80.791977326085373</v>
          </cell>
          <cell r="S124">
            <v>126.94379577425418</v>
          </cell>
        </row>
        <row r="125">
          <cell r="A125">
            <v>38840</v>
          </cell>
          <cell r="B125">
            <v>774.44</v>
          </cell>
          <cell r="C125">
            <v>7242.37</v>
          </cell>
          <cell r="D125">
            <v>17026.98</v>
          </cell>
          <cell r="E125">
            <v>12310.72</v>
          </cell>
          <cell r="F125">
            <v>2659.65</v>
          </cell>
          <cell r="G125">
            <v>1435.17</v>
          </cell>
          <cell r="H125">
            <v>1354.5360000000001</v>
          </cell>
          <cell r="I125">
            <v>1499.0709999999999</v>
          </cell>
          <cell r="K125">
            <v>38840</v>
          </cell>
          <cell r="L125">
            <v>108.5060176817564</v>
          </cell>
          <cell r="M125">
            <v>110.59856391085374</v>
          </cell>
          <cell r="N125">
            <v>114.45608926335149</v>
          </cell>
          <cell r="O125">
            <v>130.99395292367572</v>
          </cell>
          <cell r="P125">
            <v>113.30484718873277</v>
          </cell>
          <cell r="Q125">
            <v>104.04532503969205</v>
          </cell>
          <cell r="R125">
            <v>80.754716081237859</v>
          </cell>
          <cell r="S125">
            <v>128.93737071393858</v>
          </cell>
        </row>
        <row r="126">
          <cell r="A126">
            <v>38841</v>
          </cell>
          <cell r="B126">
            <v>768.22</v>
          </cell>
          <cell r="C126">
            <v>7345.04</v>
          </cell>
          <cell r="D126">
            <v>17013.93</v>
          </cell>
          <cell r="E126">
            <v>12347.63</v>
          </cell>
          <cell r="F126">
            <v>2644.7</v>
          </cell>
          <cell r="G126">
            <v>1441.02</v>
          </cell>
          <cell r="H126">
            <v>1370.1659999999999</v>
          </cell>
          <cell r="I126">
            <v>1484.3320000000001</v>
          </cell>
          <cell r="K126">
            <v>38841</v>
          </cell>
          <cell r="L126">
            <v>107.63453967186472</v>
          </cell>
          <cell r="M126">
            <v>112.16644218229352</v>
          </cell>
          <cell r="N126">
            <v>114.36836660408444</v>
          </cell>
          <cell r="O126">
            <v>131.38669898584047</v>
          </cell>
          <cell r="P126">
            <v>112.66795606942324</v>
          </cell>
          <cell r="Q126">
            <v>104.46943169707912</v>
          </cell>
          <cell r="R126">
            <v>81.686545292384523</v>
          </cell>
          <cell r="S126">
            <v>127.66964696572872</v>
          </cell>
        </row>
        <row r="127">
          <cell r="A127">
            <v>38842</v>
          </cell>
          <cell r="B127">
            <v>768.22</v>
          </cell>
          <cell r="C127">
            <v>7370.44</v>
          </cell>
          <cell r="D127">
            <v>17013.93</v>
          </cell>
          <cell r="E127">
            <v>12359.7</v>
          </cell>
          <cell r="F127">
            <v>2632.42</v>
          </cell>
          <cell r="G127">
            <v>1441.02</v>
          </cell>
          <cell r="H127">
            <v>1370.1659999999999</v>
          </cell>
          <cell r="I127">
            <v>1483.0609999999999</v>
          </cell>
          <cell r="K127">
            <v>38842</v>
          </cell>
          <cell r="L127">
            <v>107.63453967186472</v>
          </cell>
          <cell r="M127">
            <v>112.55432674540418</v>
          </cell>
          <cell r="N127">
            <v>114.36836660408444</v>
          </cell>
          <cell r="O127">
            <v>131.51513152364404</v>
          </cell>
          <cell r="P127">
            <v>112.14481072192353</v>
          </cell>
          <cell r="Q127">
            <v>104.46943169707912</v>
          </cell>
          <cell r="R127">
            <v>81.686545292384523</v>
          </cell>
          <cell r="S127">
            <v>127.56032632769528</v>
          </cell>
        </row>
        <row r="128">
          <cell r="A128">
            <v>38843</v>
          </cell>
          <cell r="B128">
            <v>768.22</v>
          </cell>
          <cell r="C128">
            <v>7370.44</v>
          </cell>
          <cell r="D128">
            <v>17013.93</v>
          </cell>
          <cell r="E128">
            <v>12359.7</v>
          </cell>
          <cell r="F128">
            <v>2632.42</v>
          </cell>
          <cell r="G128">
            <v>1441.02</v>
          </cell>
          <cell r="H128">
            <v>1370.1659999999999</v>
          </cell>
          <cell r="I128">
            <v>1483.0609999999999</v>
          </cell>
          <cell r="K128">
            <v>38843</v>
          </cell>
          <cell r="L128">
            <v>107.63453967186472</v>
          </cell>
          <cell r="M128">
            <v>112.55432674540418</v>
          </cell>
          <cell r="N128">
            <v>114.36836660408444</v>
          </cell>
          <cell r="O128">
            <v>131.51513152364404</v>
          </cell>
          <cell r="P128">
            <v>112.14481072192353</v>
          </cell>
          <cell r="Q128">
            <v>104.46943169707912</v>
          </cell>
          <cell r="R128">
            <v>81.686545292384523</v>
          </cell>
          <cell r="S128">
            <v>127.56032632769528</v>
          </cell>
        </row>
        <row r="129">
          <cell r="A129">
            <v>38844</v>
          </cell>
          <cell r="B129">
            <v>768.22</v>
          </cell>
          <cell r="C129">
            <v>7370.44</v>
          </cell>
          <cell r="D129">
            <v>17013.93</v>
          </cell>
          <cell r="E129">
            <v>12359.7</v>
          </cell>
          <cell r="F129">
            <v>2632.42</v>
          </cell>
          <cell r="G129">
            <v>1441.02</v>
          </cell>
          <cell r="H129">
            <v>1370.1659999999999</v>
          </cell>
          <cell r="I129">
            <v>1483.0609999999999</v>
          </cell>
          <cell r="K129">
            <v>38844</v>
          </cell>
          <cell r="L129">
            <v>107.63453967186472</v>
          </cell>
          <cell r="M129">
            <v>112.55432674540418</v>
          </cell>
          <cell r="N129">
            <v>114.36836660408444</v>
          </cell>
          <cell r="O129">
            <v>131.51513152364404</v>
          </cell>
          <cell r="P129">
            <v>112.14481072192353</v>
          </cell>
          <cell r="Q129">
            <v>104.46943169707912</v>
          </cell>
          <cell r="R129">
            <v>81.686545292384523</v>
          </cell>
          <cell r="S129">
            <v>127.56032632769528</v>
          </cell>
        </row>
        <row r="130">
          <cell r="A130">
            <v>38845</v>
          </cell>
          <cell r="B130">
            <v>782.91</v>
          </cell>
          <cell r="C130">
            <v>7474.05</v>
          </cell>
          <cell r="D130">
            <v>17301.79</v>
          </cell>
          <cell r="E130">
            <v>12462.47</v>
          </cell>
          <cell r="F130">
            <v>2657.78</v>
          </cell>
          <cell r="G130">
            <v>1452.23</v>
          </cell>
          <cell r="H130">
            <v>1389.021</v>
          </cell>
          <cell r="I130">
            <v>1507.9259999999999</v>
          </cell>
          <cell r="K130">
            <v>38845</v>
          </cell>
          <cell r="L130">
            <v>109.69274095246099</v>
          </cell>
          <cell r="M130">
            <v>114.13655979988822</v>
          </cell>
          <cell r="N130">
            <v>116.30337386052972</v>
          </cell>
          <cell r="O130">
            <v>132.60867020716262</v>
          </cell>
          <cell r="P130">
            <v>113.22518254705327</v>
          </cell>
          <cell r="Q130">
            <v>105.28212154824305</v>
          </cell>
          <cell r="R130">
            <v>82.810642526944349</v>
          </cell>
          <cell r="S130">
            <v>129.69900269646104</v>
          </cell>
        </row>
        <row r="131">
          <cell r="A131">
            <v>38846</v>
          </cell>
          <cell r="B131">
            <v>785.38</v>
          </cell>
          <cell r="C131">
            <v>7388.94</v>
          </cell>
          <cell r="D131">
            <v>17133.990000000002</v>
          </cell>
          <cell r="E131">
            <v>12513.86</v>
          </cell>
          <cell r="F131">
            <v>2629.68</v>
          </cell>
          <cell r="G131">
            <v>1450.44</v>
          </cell>
          <cell r="H131">
            <v>1389.021</v>
          </cell>
          <cell r="I131">
            <v>1532.624</v>
          </cell>
          <cell r="K131">
            <v>38846</v>
          </cell>
          <cell r="L131">
            <v>110.03881019433119</v>
          </cell>
          <cell r="M131">
            <v>112.83684109255169</v>
          </cell>
          <cell r="N131">
            <v>115.17541506934124</v>
          </cell>
          <cell r="O131">
            <v>133.15549275212732</v>
          </cell>
          <cell r="P131">
            <v>112.02808285122734</v>
          </cell>
          <cell r="Q131">
            <v>105.15235216076906</v>
          </cell>
          <cell r="R131">
            <v>82.810642526944349</v>
          </cell>
          <cell r="S131">
            <v>131.82331514189752</v>
          </cell>
        </row>
        <row r="132">
          <cell r="A132">
            <v>38847</v>
          </cell>
          <cell r="B132">
            <v>784.28</v>
          </cell>
          <cell r="C132">
            <v>7324.71</v>
          </cell>
          <cell r="D132">
            <v>17080.59</v>
          </cell>
          <cell r="E132">
            <v>12612.38</v>
          </cell>
          <cell r="F132">
            <v>2642.89</v>
          </cell>
          <cell r="G132">
            <v>1451.09</v>
          </cell>
          <cell r="H132">
            <v>1416.8320000000001</v>
          </cell>
          <cell r="I132">
            <v>1539.4010000000001</v>
          </cell>
          <cell r="K132">
            <v>38847</v>
          </cell>
          <cell r="L132">
            <v>109.88469028904487</v>
          </cell>
          <cell r="M132">
            <v>111.85598182134709</v>
          </cell>
          <cell r="N132">
            <v>114.81645798084621</v>
          </cell>
          <cell r="O132">
            <v>134.20380871106721</v>
          </cell>
          <cell r="P132">
            <v>112.5908475125035</v>
          </cell>
          <cell r="Q132">
            <v>105.19947512270093</v>
          </cell>
          <cell r="R132">
            <v>84.468678495671142</v>
          </cell>
          <cell r="S132">
            <v>132.40621519221426</v>
          </cell>
        </row>
        <row r="133">
          <cell r="A133">
            <v>38848</v>
          </cell>
          <cell r="B133">
            <v>782.5</v>
          </cell>
          <cell r="C133">
            <v>7361.45</v>
          </cell>
          <cell r="D133">
            <v>17140.78</v>
          </cell>
          <cell r="E133">
            <v>12435.41</v>
          </cell>
          <cell r="F133">
            <v>2620.58</v>
          </cell>
          <cell r="G133">
            <v>1464.7</v>
          </cell>
          <cell r="H133">
            <v>1416.8320000000001</v>
          </cell>
          <cell r="I133">
            <v>1553.0619999999999</v>
          </cell>
          <cell r="K133">
            <v>38848</v>
          </cell>
          <cell r="L133">
            <v>109.63529626049066</v>
          </cell>
          <cell r="M133">
            <v>112.41704004373628</v>
          </cell>
          <cell r="N133">
            <v>115.22105774033152</v>
          </cell>
          <cell r="O133">
            <v>132.32073445960972</v>
          </cell>
          <cell r="P133">
            <v>111.64040999599546</v>
          </cell>
          <cell r="Q133">
            <v>106.18615744869035</v>
          </cell>
          <cell r="R133">
            <v>84.468678495671142</v>
          </cell>
          <cell r="S133">
            <v>133.58121852516052</v>
          </cell>
        </row>
        <row r="134">
          <cell r="A134">
            <v>38849</v>
          </cell>
          <cell r="B134">
            <v>782.5</v>
          </cell>
          <cell r="C134">
            <v>7278.96</v>
          </cell>
          <cell r="D134">
            <v>16901.849999999999</v>
          </cell>
          <cell r="E134">
            <v>12285.11</v>
          </cell>
          <cell r="F134">
            <v>2620.58</v>
          </cell>
          <cell r="G134">
            <v>1445.2</v>
          </cell>
          <cell r="H134">
            <v>1416.8320000000001</v>
          </cell>
          <cell r="I134">
            <v>1525.78</v>
          </cell>
          <cell r="K134">
            <v>38849</v>
          </cell>
          <cell r="L134">
            <v>109.63529626049066</v>
          </cell>
          <cell r="M134">
            <v>111.15733147637417</v>
          </cell>
          <cell r="N134">
            <v>113.61496004081624</v>
          </cell>
          <cell r="O134">
            <v>130.72144610568498</v>
          </cell>
          <cell r="P134">
            <v>111.64040999599546</v>
          </cell>
          <cell r="Q134">
            <v>104.77246859073345</v>
          </cell>
          <cell r="R134">
            <v>84.468678495671142</v>
          </cell>
          <cell r="S134">
            <v>131.23465231994564</v>
          </cell>
        </row>
        <row r="135">
          <cell r="A135">
            <v>38850</v>
          </cell>
          <cell r="B135">
            <v>782.5</v>
          </cell>
          <cell r="C135">
            <v>7278.96</v>
          </cell>
          <cell r="D135">
            <v>16901.849999999999</v>
          </cell>
          <cell r="E135">
            <v>12285.11</v>
          </cell>
          <cell r="F135">
            <v>2620.58</v>
          </cell>
          <cell r="G135">
            <v>1445.2</v>
          </cell>
          <cell r="H135">
            <v>1416.8320000000001</v>
          </cell>
          <cell r="I135">
            <v>1525.78</v>
          </cell>
          <cell r="K135">
            <v>38850</v>
          </cell>
          <cell r="L135">
            <v>109.63529626049066</v>
          </cell>
          <cell r="M135">
            <v>111.15733147637417</v>
          </cell>
          <cell r="N135">
            <v>113.61496004081624</v>
          </cell>
          <cell r="O135">
            <v>130.72144610568498</v>
          </cell>
          <cell r="P135">
            <v>111.64040999599546</v>
          </cell>
          <cell r="Q135">
            <v>104.77246859073345</v>
          </cell>
          <cell r="R135">
            <v>84.468678495671142</v>
          </cell>
          <cell r="S135">
            <v>131.23465231994564</v>
          </cell>
        </row>
        <row r="136">
          <cell r="A136">
            <v>38851</v>
          </cell>
          <cell r="B136">
            <v>782.5</v>
          </cell>
          <cell r="C136">
            <v>7278.96</v>
          </cell>
          <cell r="D136">
            <v>16901.849999999999</v>
          </cell>
          <cell r="E136">
            <v>12285.11</v>
          </cell>
          <cell r="F136">
            <v>2620.58</v>
          </cell>
          <cell r="G136">
            <v>1445.2</v>
          </cell>
          <cell r="H136">
            <v>1419.5429999999999</v>
          </cell>
          <cell r="I136">
            <v>1525.78</v>
          </cell>
          <cell r="K136">
            <v>38851</v>
          </cell>
          <cell r="L136">
            <v>109.63529626049066</v>
          </cell>
          <cell r="M136">
            <v>111.15733147637417</v>
          </cell>
          <cell r="N136">
            <v>113.61496004081624</v>
          </cell>
          <cell r="O136">
            <v>130.72144610568498</v>
          </cell>
          <cell r="P136">
            <v>111.64040999599546</v>
          </cell>
          <cell r="Q136">
            <v>104.77246859073345</v>
          </cell>
          <cell r="R136">
            <v>84.630302871321717</v>
          </cell>
          <cell r="S136">
            <v>131.23465231994564</v>
          </cell>
        </row>
        <row r="137">
          <cell r="A137">
            <v>38852</v>
          </cell>
          <cell r="B137">
            <v>765.97</v>
          </cell>
          <cell r="C137">
            <v>7176.35</v>
          </cell>
          <cell r="D137">
            <v>16494.84</v>
          </cell>
          <cell r="E137">
            <v>11822.2</v>
          </cell>
          <cell r="F137">
            <v>2534.83</v>
          </cell>
          <cell r="G137">
            <v>1413.98</v>
          </cell>
          <cell r="H137">
            <v>1402.9739999999999</v>
          </cell>
          <cell r="I137">
            <v>1429.5419999999999</v>
          </cell>
          <cell r="K137">
            <v>38852</v>
          </cell>
          <cell r="L137">
            <v>107.31929441105179</v>
          </cell>
          <cell r="M137">
            <v>109.59036946768188</v>
          </cell>
          <cell r="N137">
            <v>110.8790213781129</v>
          </cell>
          <cell r="O137">
            <v>125.79578694457183</v>
          </cell>
          <cell r="P137">
            <v>107.98733886015658</v>
          </cell>
          <cell r="Q137">
            <v>102.50911648071221</v>
          </cell>
          <cell r="R137">
            <v>83.642492365916155</v>
          </cell>
          <cell r="S137">
            <v>122.95707595247003</v>
          </cell>
        </row>
        <row r="138">
          <cell r="A138">
            <v>38853</v>
          </cell>
          <cell r="B138">
            <v>761.87</v>
          </cell>
          <cell r="C138">
            <v>7069.9</v>
          </cell>
          <cell r="D138">
            <v>16393.11</v>
          </cell>
          <cell r="E138">
            <v>11873.73</v>
          </cell>
          <cell r="F138">
            <v>2513.6999999999998</v>
          </cell>
          <cell r="G138">
            <v>1382.11</v>
          </cell>
          <cell r="H138">
            <v>1401.7159999999999</v>
          </cell>
          <cell r="I138">
            <v>1427.8140000000001</v>
          </cell>
          <cell r="K138">
            <v>38853</v>
          </cell>
          <cell r="L138">
            <v>106.74484749134827</v>
          </cell>
          <cell r="M138">
            <v>107.96476664314925</v>
          </cell>
          <cell r="N138">
            <v>110.19518795840131</v>
          </cell>
          <cell r="O138">
            <v>126.34409917928735</v>
          </cell>
          <cell r="P138">
            <v>107.08717101059068</v>
          </cell>
          <cell r="Q138">
            <v>100.19864140875907</v>
          </cell>
          <cell r="R138">
            <v>83.567492932287067</v>
          </cell>
          <cell r="S138">
            <v>122.80844805119406</v>
          </cell>
        </row>
        <row r="139">
          <cell r="A139">
            <v>38854</v>
          </cell>
          <cell r="B139">
            <v>762.36</v>
          </cell>
          <cell r="C139">
            <v>7116.83</v>
          </cell>
          <cell r="D139">
            <v>16615.55</v>
          </cell>
          <cell r="E139">
            <v>12217.81</v>
          </cell>
          <cell r="F139">
            <v>2548.69</v>
          </cell>
          <cell r="G139">
            <v>1401.47</v>
          </cell>
          <cell r="H139">
            <v>1392.6279999999999</v>
          </cell>
          <cell r="I139">
            <v>1462.1579999999999</v>
          </cell>
          <cell r="K139">
            <v>38854</v>
          </cell>
          <cell r="L139">
            <v>106.81350090370307</v>
          </cell>
          <cell r="M139">
            <v>108.68143682215646</v>
          </cell>
          <cell r="N139">
            <v>111.69043917122588</v>
          </cell>
          <cell r="O139">
            <v>130.00533096117974</v>
          </cell>
          <cell r="P139">
            <v>108.57779443966362</v>
          </cell>
          <cell r="Q139">
            <v>101.6021807056845</v>
          </cell>
          <cell r="R139">
            <v>83.025684623208335</v>
          </cell>
          <cell r="S139">
            <v>125.76242758905416</v>
          </cell>
        </row>
        <row r="140">
          <cell r="A140">
            <v>38855</v>
          </cell>
          <cell r="B140">
            <v>748.3</v>
          </cell>
          <cell r="C140">
            <v>7034.03</v>
          </cell>
          <cell r="D140">
            <v>16266.52</v>
          </cell>
          <cell r="E140">
            <v>11391.43</v>
          </cell>
          <cell r="F140">
            <v>2502.1799999999998</v>
          </cell>
          <cell r="G140">
            <v>1365.15</v>
          </cell>
          <cell r="H140">
            <v>1395.046</v>
          </cell>
          <cell r="I140">
            <v>1400.847</v>
          </cell>
          <cell r="K140">
            <v>38855</v>
          </cell>
          <cell r="L140">
            <v>104.84356829613439</v>
          </cell>
          <cell r="M140">
            <v>107.41699423059889</v>
          </cell>
          <cell r="N140">
            <v>109.34424455329672</v>
          </cell>
          <cell r="O140">
            <v>121.21211798768452</v>
          </cell>
          <cell r="P140">
            <v>106.59640273671474</v>
          </cell>
          <cell r="Q140">
            <v>98.969094586659139</v>
          </cell>
          <cell r="R140">
            <v>83.169840927274393</v>
          </cell>
          <cell r="S140">
            <v>120.48897547381594</v>
          </cell>
        </row>
        <row r="141">
          <cell r="A141">
            <v>38856</v>
          </cell>
          <cell r="B141">
            <v>746.33</v>
          </cell>
          <cell r="C141">
            <v>7074.15</v>
          </cell>
          <cell r="D141">
            <v>16313.36</v>
          </cell>
          <cell r="E141">
            <v>10938.61</v>
          </cell>
          <cell r="F141">
            <v>2493.98</v>
          </cell>
          <cell r="G141">
            <v>1372.29</v>
          </cell>
          <cell r="H141">
            <v>1395.046</v>
          </cell>
          <cell r="I141">
            <v>1392.99</v>
          </cell>
          <cell r="K141">
            <v>38856</v>
          </cell>
          <cell r="L141">
            <v>104.56755355666709</v>
          </cell>
          <cell r="M141">
            <v>108.02966858776422</v>
          </cell>
          <cell r="N141">
            <v>109.65910504065828</v>
          </cell>
          <cell r="O141">
            <v>116.39382289504179</v>
          </cell>
          <cell r="P141">
            <v>106.24707115287941</v>
          </cell>
          <cell r="Q141">
            <v>99.486722199264889</v>
          </cell>
          <cell r="R141">
            <v>83.169840927274393</v>
          </cell>
          <cell r="S141">
            <v>119.81318298520172</v>
          </cell>
        </row>
        <row r="142">
          <cell r="A142">
            <v>38857</v>
          </cell>
          <cell r="B142">
            <v>746.33</v>
          </cell>
          <cell r="C142">
            <v>7074.15</v>
          </cell>
          <cell r="D142">
            <v>16313.36</v>
          </cell>
          <cell r="E142">
            <v>10938.61</v>
          </cell>
          <cell r="F142">
            <v>2493.98</v>
          </cell>
          <cell r="G142">
            <v>1372.29</v>
          </cell>
          <cell r="H142">
            <v>1395.046</v>
          </cell>
          <cell r="I142">
            <v>1392.99</v>
          </cell>
          <cell r="K142">
            <v>38857</v>
          </cell>
          <cell r="L142">
            <v>104.56755355666709</v>
          </cell>
          <cell r="M142">
            <v>108.02966858776422</v>
          </cell>
          <cell r="N142">
            <v>109.65910504065828</v>
          </cell>
          <cell r="O142">
            <v>116.39382289504179</v>
          </cell>
          <cell r="P142">
            <v>106.24707115287941</v>
          </cell>
          <cell r="Q142">
            <v>99.486722199264889</v>
          </cell>
          <cell r="R142">
            <v>83.169840927274393</v>
          </cell>
          <cell r="S142">
            <v>119.81318298520172</v>
          </cell>
        </row>
        <row r="143">
          <cell r="A143">
            <v>38858</v>
          </cell>
          <cell r="B143">
            <v>746.33</v>
          </cell>
          <cell r="C143">
            <v>7074.15</v>
          </cell>
          <cell r="D143">
            <v>16313.36</v>
          </cell>
          <cell r="E143">
            <v>10938.61</v>
          </cell>
          <cell r="F143">
            <v>2493.98</v>
          </cell>
          <cell r="G143">
            <v>1372.29</v>
          </cell>
          <cell r="H143">
            <v>1395.046</v>
          </cell>
          <cell r="I143">
            <v>1392.99</v>
          </cell>
          <cell r="K143">
            <v>38858</v>
          </cell>
          <cell r="L143">
            <v>104.56755355666709</v>
          </cell>
          <cell r="M143">
            <v>108.02966858776422</v>
          </cell>
          <cell r="N143">
            <v>109.65910504065828</v>
          </cell>
          <cell r="O143">
            <v>116.39382289504179</v>
          </cell>
          <cell r="P143">
            <v>106.24707115287941</v>
          </cell>
          <cell r="Q143">
            <v>99.486722199264889</v>
          </cell>
          <cell r="R143">
            <v>83.169840927274393</v>
          </cell>
          <cell r="S143">
            <v>119.81318298520172</v>
          </cell>
        </row>
        <row r="144">
          <cell r="A144">
            <v>38859</v>
          </cell>
          <cell r="B144">
            <v>724.44</v>
          </cell>
          <cell r="C144">
            <v>6938.26</v>
          </cell>
          <cell r="D144">
            <v>15805.52</v>
          </cell>
          <cell r="E144">
            <v>10481.77</v>
          </cell>
          <cell r="F144">
            <v>2416.69</v>
          </cell>
          <cell r="G144">
            <v>1338.59</v>
          </cell>
          <cell r="H144">
            <v>1395.046</v>
          </cell>
          <cell r="I144">
            <v>1309.0450000000001</v>
          </cell>
          <cell r="K144">
            <v>38859</v>
          </cell>
          <cell r="L144">
            <v>101.50056744146947</v>
          </cell>
          <cell r="M144">
            <v>105.95448617512224</v>
          </cell>
          <cell r="N144">
            <v>106.24538279681349</v>
          </cell>
          <cell r="O144">
            <v>111.53275242526813</v>
          </cell>
          <cell r="P144">
            <v>102.95440796816821</v>
          </cell>
          <cell r="Q144">
            <v>97.043577865257319</v>
          </cell>
          <cell r="R144">
            <v>83.169840927274393</v>
          </cell>
          <cell r="S144">
            <v>112.59294619549559</v>
          </cell>
        </row>
        <row r="145">
          <cell r="A145">
            <v>38860</v>
          </cell>
          <cell r="B145">
            <v>727.21</v>
          </cell>
          <cell r="C145">
            <v>6843.98</v>
          </cell>
          <cell r="D145">
            <v>15864.56</v>
          </cell>
          <cell r="E145">
            <v>10822.78</v>
          </cell>
          <cell r="F145">
            <v>2429.5500000000002</v>
          </cell>
          <cell r="G145">
            <v>1329.86</v>
          </cell>
          <cell r="H145">
            <v>1366.9639999999999</v>
          </cell>
          <cell r="I145">
            <v>1326.26</v>
          </cell>
          <cell r="K145">
            <v>38860</v>
          </cell>
          <cell r="L145">
            <v>101.88866938478137</v>
          </cell>
          <cell r="M145">
            <v>104.51473197787531</v>
          </cell>
          <cell r="N145">
            <v>106.64225220701471</v>
          </cell>
          <cell r="O145">
            <v>115.16131743905306</v>
          </cell>
          <cell r="P145">
            <v>103.50226213501239</v>
          </cell>
          <cell r="Q145">
            <v>96.410680238079706</v>
          </cell>
          <cell r="R145">
            <v>81.495648482781718</v>
          </cell>
          <cell r="S145">
            <v>114.07363445965414</v>
          </cell>
        </row>
        <row r="146">
          <cell r="A146">
            <v>38861</v>
          </cell>
          <cell r="B146">
            <v>714.1</v>
          </cell>
          <cell r="C146">
            <v>6877.01</v>
          </cell>
          <cell r="D146">
            <v>15822.64</v>
          </cell>
          <cell r="E146">
            <v>10573.15</v>
          </cell>
          <cell r="F146">
            <v>2436.5500000000002</v>
          </cell>
          <cell r="G146">
            <v>1333.38</v>
          </cell>
          <cell r="H146">
            <v>1365.93</v>
          </cell>
          <cell r="I146">
            <v>1323.1469999999999</v>
          </cell>
          <cell r="K146">
            <v>38861</v>
          </cell>
          <cell r="L146">
            <v>100.05184033177812</v>
          </cell>
          <cell r="M146">
            <v>105.01913462037706</v>
          </cell>
          <cell r="N146">
            <v>106.36046417050326</v>
          </cell>
          <cell r="O146">
            <v>112.50509420691577</v>
          </cell>
          <cell r="P146">
            <v>103.8004720236523</v>
          </cell>
          <cell r="Q146">
            <v>96.665869201157065</v>
          </cell>
          <cell r="R146">
            <v>81.434003479306</v>
          </cell>
          <cell r="S146">
            <v>113.80588060741333</v>
          </cell>
        </row>
        <row r="147">
          <cell r="A147">
            <v>38862</v>
          </cell>
          <cell r="B147">
            <v>701.03</v>
          </cell>
          <cell r="C147">
            <v>6861.65</v>
          </cell>
          <cell r="D147">
            <v>15696.89</v>
          </cell>
          <cell r="E147">
            <v>10666.32</v>
          </cell>
          <cell r="F147">
            <v>2404.4499999999998</v>
          </cell>
          <cell r="G147">
            <v>1295.76</v>
          </cell>
          <cell r="H147">
            <v>1370.153</v>
          </cell>
          <cell r="I147">
            <v>1323.1469999999999</v>
          </cell>
          <cell r="K147">
            <v>38862</v>
          </cell>
          <cell r="L147">
            <v>98.220615638967118</v>
          </cell>
          <cell r="M147">
            <v>104.78457135701566</v>
          </cell>
          <cell r="N147">
            <v>105.51516728139747</v>
          </cell>
          <cell r="O147">
            <v>113.49648273609188</v>
          </cell>
          <cell r="P147">
            <v>102.432966677175</v>
          </cell>
          <cell r="Q147">
            <v>93.938537158267906</v>
          </cell>
          <cell r="R147">
            <v>81.685770258491686</v>
          </cell>
          <cell r="S147">
            <v>113.80588060741333</v>
          </cell>
        </row>
        <row r="148">
          <cell r="A148">
            <v>38863</v>
          </cell>
          <cell r="B148">
            <v>717.5</v>
          </cell>
          <cell r="C148">
            <v>6879.51</v>
          </cell>
          <cell r="D148">
            <v>15895.1</v>
          </cell>
          <cell r="E148">
            <v>10809.35</v>
          </cell>
          <cell r="F148">
            <v>2445.02</v>
          </cell>
          <cell r="G148">
            <v>1322.43</v>
          </cell>
          <cell r="H148">
            <v>1370.153</v>
          </cell>
          <cell r="I148">
            <v>1323.1469999999999</v>
          </cell>
          <cell r="K148">
            <v>38863</v>
          </cell>
          <cell r="L148">
            <v>100.52821094811763</v>
          </cell>
          <cell r="M148">
            <v>105.05731223485645</v>
          </cell>
          <cell r="N148">
            <v>106.84754339582815</v>
          </cell>
          <cell r="O148">
            <v>115.01841362938434</v>
          </cell>
          <cell r="P148">
            <v>104.16130598890658</v>
          </cell>
          <cell r="Q148">
            <v>95.872028534765889</v>
          </cell>
          <cell r="R148">
            <v>81.685770258491686</v>
          </cell>
          <cell r="S148">
            <v>113.80588060741333</v>
          </cell>
        </row>
        <row r="149">
          <cell r="A149">
            <v>38864</v>
          </cell>
          <cell r="B149">
            <v>717.5</v>
          </cell>
          <cell r="C149">
            <v>6879.51</v>
          </cell>
          <cell r="D149">
            <v>15895.1</v>
          </cell>
          <cell r="E149">
            <v>10809.35</v>
          </cell>
          <cell r="F149">
            <v>2445.02</v>
          </cell>
          <cell r="G149">
            <v>1322.43</v>
          </cell>
          <cell r="H149">
            <v>1370.153</v>
          </cell>
          <cell r="I149">
            <v>1323.1469999999999</v>
          </cell>
          <cell r="K149">
            <v>38864</v>
          </cell>
          <cell r="L149">
            <v>100.52821094811763</v>
          </cell>
          <cell r="M149">
            <v>105.05731223485645</v>
          </cell>
          <cell r="N149">
            <v>106.84754339582815</v>
          </cell>
          <cell r="O149">
            <v>115.01841362938434</v>
          </cell>
          <cell r="P149">
            <v>104.16130598890658</v>
          </cell>
          <cell r="Q149">
            <v>95.872028534765889</v>
          </cell>
          <cell r="R149">
            <v>81.685770258491686</v>
          </cell>
          <cell r="S149">
            <v>113.80588060741333</v>
          </cell>
        </row>
        <row r="150">
          <cell r="A150">
            <v>38865</v>
          </cell>
          <cell r="B150">
            <v>717.5</v>
          </cell>
          <cell r="C150">
            <v>6879.51</v>
          </cell>
          <cell r="D150">
            <v>15895.1</v>
          </cell>
          <cell r="E150">
            <v>10809.35</v>
          </cell>
          <cell r="F150">
            <v>2445.02</v>
          </cell>
          <cell r="G150">
            <v>1322.43</v>
          </cell>
          <cell r="H150">
            <v>1370.153</v>
          </cell>
          <cell r="I150">
            <v>1323.1469999999999</v>
          </cell>
          <cell r="K150">
            <v>38865</v>
          </cell>
          <cell r="L150">
            <v>100.52821094811763</v>
          </cell>
          <cell r="M150">
            <v>105.05731223485645</v>
          </cell>
          <cell r="N150">
            <v>106.84754339582815</v>
          </cell>
          <cell r="O150">
            <v>115.01841362938434</v>
          </cell>
          <cell r="P150">
            <v>104.16130598890658</v>
          </cell>
          <cell r="Q150">
            <v>95.872028534765889</v>
          </cell>
          <cell r="R150">
            <v>81.685770258491686</v>
          </cell>
          <cell r="S150">
            <v>113.80588060741333</v>
          </cell>
        </row>
        <row r="151">
          <cell r="A151">
            <v>38866</v>
          </cell>
          <cell r="B151">
            <v>721.58</v>
          </cell>
          <cell r="C151">
            <v>6878.88</v>
          </cell>
          <cell r="D151">
            <v>15963.77</v>
          </cell>
          <cell r="E151">
            <v>10853.14</v>
          </cell>
          <cell r="F151">
            <v>2439.91</v>
          </cell>
          <cell r="G151">
            <v>1329.22</v>
          </cell>
          <cell r="H151">
            <v>1355.674</v>
          </cell>
          <cell r="I151">
            <v>1333.884</v>
          </cell>
          <cell r="K151">
            <v>38866</v>
          </cell>
          <cell r="L151">
            <v>101.09985568772505</v>
          </cell>
          <cell r="M151">
            <v>105.04769147600766</v>
          </cell>
          <cell r="N151">
            <v>107.3091460787299</v>
          </cell>
          <cell r="O151">
            <v>115.4843673021612</v>
          </cell>
          <cell r="P151">
            <v>103.94361277019945</v>
          </cell>
          <cell r="Q151">
            <v>96.364282244792918</v>
          </cell>
          <cell r="R151">
            <v>80.822561355856209</v>
          </cell>
          <cell r="S151">
            <v>114.72938626482086</v>
          </cell>
        </row>
        <row r="152">
          <cell r="A152">
            <v>38867</v>
          </cell>
          <cell r="B152">
            <v>713.96</v>
          </cell>
          <cell r="C152">
            <v>6846.95</v>
          </cell>
          <cell r="D152">
            <v>15857.89</v>
          </cell>
          <cell r="E152">
            <v>10786.63</v>
          </cell>
          <cell r="F152">
            <v>2441.54</v>
          </cell>
          <cell r="G152">
            <v>1317.7</v>
          </cell>
          <cell r="H152">
            <v>1350.74</v>
          </cell>
          <cell r="I152">
            <v>1366.17</v>
          </cell>
          <cell r="K152">
            <v>38867</v>
          </cell>
          <cell r="L152">
            <v>100.03222507110532</v>
          </cell>
          <cell r="M152">
            <v>104.56008698387681</v>
          </cell>
          <cell r="N152">
            <v>106.59741618116712</v>
          </cell>
          <cell r="O152">
            <v>114.77665826410708</v>
          </cell>
          <cell r="P152">
            <v>104.01305307283988</v>
          </cell>
          <cell r="Q152">
            <v>95.529118365630694</v>
          </cell>
          <cell r="R152">
            <v>80.528406184532002</v>
          </cell>
          <cell r="S152">
            <v>117.50635410081412</v>
          </cell>
        </row>
        <row r="153">
          <cell r="A153">
            <v>38868</v>
          </cell>
          <cell r="B153">
            <v>709.43</v>
          </cell>
          <cell r="C153">
            <v>6846.95</v>
          </cell>
          <cell r="D153">
            <v>15857.89</v>
          </cell>
          <cell r="E153">
            <v>10398.61</v>
          </cell>
          <cell r="F153">
            <v>2383.87</v>
          </cell>
          <cell r="G153">
            <v>1317.7</v>
          </cell>
          <cell r="H153">
            <v>1355.0350000000001</v>
          </cell>
          <cell r="I153">
            <v>1329.9960000000001</v>
          </cell>
          <cell r="K153">
            <v>38868</v>
          </cell>
          <cell r="L153">
            <v>99.397531279335311</v>
          </cell>
          <cell r="M153">
            <v>104.56008698387681</v>
          </cell>
          <cell r="N153">
            <v>106.59741618116712</v>
          </cell>
          <cell r="O153">
            <v>110.64787671327623</v>
          </cell>
          <cell r="P153">
            <v>101.55622960457367</v>
          </cell>
          <cell r="Q153">
            <v>95.529118365630694</v>
          </cell>
          <cell r="R153">
            <v>80.784465459124121</v>
          </cell>
          <cell r="S153">
            <v>114.39497348694991</v>
          </cell>
        </row>
        <row r="154">
          <cell r="A154">
            <v>38869</v>
          </cell>
          <cell r="B154">
            <v>710.3</v>
          </cell>
          <cell r="C154">
            <v>6872.84</v>
          </cell>
          <cell r="D154">
            <v>15645.27</v>
          </cell>
          <cell r="E154">
            <v>10071.42</v>
          </cell>
          <cell r="F154">
            <v>2386.6999999999998</v>
          </cell>
          <cell r="G154">
            <v>1295.0899999999999</v>
          </cell>
          <cell r="H154">
            <v>1349.752</v>
          </cell>
          <cell r="I154">
            <v>1321.56</v>
          </cell>
          <cell r="K154">
            <v>38869</v>
          </cell>
          <cell r="L154">
            <v>99.519426113516303</v>
          </cell>
          <cell r="M154">
            <v>104.95545435942543</v>
          </cell>
          <cell r="N154">
            <v>105.16817542918564</v>
          </cell>
          <cell r="O154">
            <v>107.16636535918016</v>
          </cell>
          <cell r="P154">
            <v>101.67679160240952</v>
          </cell>
          <cell r="Q154">
            <v>93.889964259045797</v>
          </cell>
          <cell r="R154">
            <v>80.469503608677044</v>
          </cell>
          <cell r="S154">
            <v>113.66938033002619</v>
          </cell>
        </row>
        <row r="155">
          <cell r="A155">
            <v>38870</v>
          </cell>
          <cell r="B155">
            <v>722.61</v>
          </cell>
          <cell r="C155">
            <v>6959.64</v>
          </cell>
          <cell r="D155">
            <v>15912.71</v>
          </cell>
          <cell r="E155">
            <v>10451.33</v>
          </cell>
          <cell r="F155">
            <v>2419.42</v>
          </cell>
          <cell r="G155">
            <v>1309.04</v>
          </cell>
          <cell r="H155">
            <v>1349.752</v>
          </cell>
          <cell r="I155">
            <v>1347.6859999999999</v>
          </cell>
          <cell r="K155">
            <v>38870</v>
          </cell>
          <cell r="L155">
            <v>101.24416796267496</v>
          </cell>
          <cell r="M155">
            <v>106.28098113415004</v>
          </cell>
          <cell r="N155">
            <v>106.96591857051725</v>
          </cell>
          <cell r="O155">
            <v>111.20885131087377</v>
          </cell>
          <cell r="P155">
            <v>103.07070982473778</v>
          </cell>
          <cell r="Q155">
            <v>94.901295518968809</v>
          </cell>
          <cell r="R155">
            <v>80.469503608677044</v>
          </cell>
          <cell r="S155">
            <v>115.91651722165597</v>
          </cell>
        </row>
        <row r="156">
          <cell r="A156">
            <v>38871</v>
          </cell>
          <cell r="B156">
            <v>722.61</v>
          </cell>
          <cell r="C156">
            <v>6959.64</v>
          </cell>
          <cell r="D156">
            <v>15912.71</v>
          </cell>
          <cell r="E156">
            <v>10451.33</v>
          </cell>
          <cell r="F156">
            <v>2419.42</v>
          </cell>
          <cell r="G156">
            <v>1309.04</v>
          </cell>
          <cell r="H156">
            <v>1349.752</v>
          </cell>
          <cell r="I156">
            <v>1347.6859999999999</v>
          </cell>
          <cell r="K156">
            <v>38871</v>
          </cell>
          <cell r="L156">
            <v>101.24416796267496</v>
          </cell>
          <cell r="M156">
            <v>106.28098113415004</v>
          </cell>
          <cell r="N156">
            <v>106.96591857051725</v>
          </cell>
          <cell r="O156">
            <v>111.20885131087377</v>
          </cell>
          <cell r="P156">
            <v>103.07070982473778</v>
          </cell>
          <cell r="Q156">
            <v>94.901295518968809</v>
          </cell>
          <cell r="R156">
            <v>80.469503608677044</v>
          </cell>
          <cell r="S156">
            <v>115.91651722165597</v>
          </cell>
        </row>
        <row r="157">
          <cell r="A157">
            <v>38872</v>
          </cell>
          <cell r="B157">
            <v>722.61</v>
          </cell>
          <cell r="C157">
            <v>6959.64</v>
          </cell>
          <cell r="D157">
            <v>15912.71</v>
          </cell>
          <cell r="E157">
            <v>10451.33</v>
          </cell>
          <cell r="F157">
            <v>2419.42</v>
          </cell>
          <cell r="G157">
            <v>1309.04</v>
          </cell>
          <cell r="H157">
            <v>1349.752</v>
          </cell>
          <cell r="I157">
            <v>1347.6859999999999</v>
          </cell>
          <cell r="K157">
            <v>38872</v>
          </cell>
          <cell r="L157">
            <v>101.24416796267496</v>
          </cell>
          <cell r="M157">
            <v>106.28098113415004</v>
          </cell>
          <cell r="N157">
            <v>106.96591857051725</v>
          </cell>
          <cell r="O157">
            <v>111.20885131087377</v>
          </cell>
          <cell r="P157">
            <v>103.07070982473778</v>
          </cell>
          <cell r="Q157">
            <v>94.901295518968809</v>
          </cell>
          <cell r="R157">
            <v>80.469503608677044</v>
          </cell>
          <cell r="S157">
            <v>115.91651722165597</v>
          </cell>
        </row>
        <row r="158">
          <cell r="A158">
            <v>38873</v>
          </cell>
          <cell r="B158">
            <v>713.22</v>
          </cell>
          <cell r="C158">
            <v>6715.27</v>
          </cell>
          <cell r="D158">
            <v>16016.23</v>
          </cell>
          <cell r="E158">
            <v>10213.48</v>
          </cell>
          <cell r="F158">
            <v>2407.25</v>
          </cell>
          <cell r="G158">
            <v>1301.6199999999999</v>
          </cell>
          <cell r="H158">
            <v>1324.8710000000001</v>
          </cell>
          <cell r="I158">
            <v>1349.038</v>
          </cell>
          <cell r="K158">
            <v>38873</v>
          </cell>
          <cell r="L158">
            <v>99.928544407549069</v>
          </cell>
          <cell r="M158">
            <v>102.54919567401815</v>
          </cell>
          <cell r="N158">
            <v>107.66178444694057</v>
          </cell>
          <cell r="O158">
            <v>108.67797483062758</v>
          </cell>
          <cell r="P158">
            <v>102.55225063263099</v>
          </cell>
          <cell r="Q158">
            <v>94.363368784300079</v>
          </cell>
          <cell r="R158">
            <v>78.986148355795422</v>
          </cell>
          <cell r="S158">
            <v>116.03280479256173</v>
          </cell>
        </row>
        <row r="159">
          <cell r="A159">
            <v>38874</v>
          </cell>
          <cell r="B159">
            <v>702.04</v>
          </cell>
          <cell r="C159">
            <v>6730.27</v>
          </cell>
          <cell r="D159">
            <v>15973.11</v>
          </cell>
          <cell r="E159">
            <v>9957.32</v>
          </cell>
          <cell r="F159">
            <v>2390.0100000000002</v>
          </cell>
          <cell r="G159">
            <v>1301.6199999999999</v>
          </cell>
          <cell r="H159">
            <v>1337.271</v>
          </cell>
          <cell r="I159">
            <v>1316.9449999999999</v>
          </cell>
          <cell r="K159">
            <v>38874</v>
          </cell>
          <cell r="L159">
            <v>98.362125733820903</v>
          </cell>
          <cell r="M159">
            <v>102.77826136089452</v>
          </cell>
          <cell r="N159">
            <v>107.37192995900227</v>
          </cell>
          <cell r="O159">
            <v>105.95226821225525</v>
          </cell>
          <cell r="P159">
            <v>101.81780227832355</v>
          </cell>
          <cell r="Q159">
            <v>94.363368784300079</v>
          </cell>
          <cell r="R159">
            <v>79.725411453570104</v>
          </cell>
          <cell r="S159">
            <v>113.2724371793383</v>
          </cell>
        </row>
        <row r="160">
          <cell r="A160">
            <v>38875</v>
          </cell>
          <cell r="B160">
            <v>688.22</v>
          </cell>
          <cell r="C160">
            <v>6612.74</v>
          </cell>
          <cell r="D160">
            <v>15816.55</v>
          </cell>
          <cell r="E160">
            <v>9756.76</v>
          </cell>
          <cell r="F160">
            <v>2355.4299999999998</v>
          </cell>
          <cell r="G160">
            <v>1266.8399999999999</v>
          </cell>
          <cell r="H160">
            <v>1330.96</v>
          </cell>
          <cell r="I160">
            <v>1287.1780000000001</v>
          </cell>
          <cell r="K160">
            <v>38875</v>
          </cell>
          <cell r="L160">
            <v>96.425819287405602</v>
          </cell>
          <cell r="M160">
            <v>100.98345534898921</v>
          </cell>
          <cell r="N160">
            <v>106.31952692951199</v>
          </cell>
          <cell r="O160">
            <v>103.81818123778321</v>
          </cell>
          <cell r="P160">
            <v>100.34464542844239</v>
          </cell>
          <cell r="Q160">
            <v>91.841927836621068</v>
          </cell>
          <cell r="R160">
            <v>79.349162307597837</v>
          </cell>
          <cell r="S160">
            <v>110.71213235452228</v>
          </cell>
        </row>
        <row r="161">
          <cell r="A161">
            <v>38876</v>
          </cell>
          <cell r="B161">
            <v>675.63</v>
          </cell>
          <cell r="C161">
            <v>6331.81</v>
          </cell>
          <cell r="D161">
            <v>15450.11</v>
          </cell>
          <cell r="E161">
            <v>9295.81</v>
          </cell>
          <cell r="F161">
            <v>2297.11</v>
          </cell>
          <cell r="G161">
            <v>1223.1300000000001</v>
          </cell>
          <cell r="H161">
            <v>1328.2090000000001</v>
          </cell>
          <cell r="I161">
            <v>1241.326</v>
          </cell>
          <cell r="K161">
            <v>38876</v>
          </cell>
          <cell r="L161">
            <v>94.661846916901354</v>
          </cell>
          <cell r="M161">
            <v>96.693360454710671</v>
          </cell>
          <cell r="N161">
            <v>103.85630154546487</v>
          </cell>
          <cell r="O161">
            <v>98.913377733181662</v>
          </cell>
          <cell r="P161">
            <v>97.860131041945351</v>
          </cell>
          <cell r="Q161">
            <v>88.673089888862322</v>
          </cell>
          <cell r="R161">
            <v>79.185153212277015</v>
          </cell>
          <cell r="S161">
            <v>106.76833227969225</v>
          </cell>
        </row>
        <row r="162">
          <cell r="A162">
            <v>38877</v>
          </cell>
          <cell r="B162">
            <v>670.41</v>
          </cell>
          <cell r="C162">
            <v>6444.63</v>
          </cell>
          <cell r="D162">
            <v>15628.69</v>
          </cell>
          <cell r="E162">
            <v>9810.4599999999991</v>
          </cell>
          <cell r="F162">
            <v>2337.44</v>
          </cell>
          <cell r="G162">
            <v>1235.6500000000001</v>
          </cell>
          <cell r="H162">
            <v>1328.2090000000001</v>
          </cell>
          <cell r="I162">
            <v>1274.7529999999999</v>
          </cell>
          <cell r="K162">
            <v>38877</v>
          </cell>
          <cell r="L162">
            <v>93.930477911815387</v>
          </cell>
          <cell r="M162">
            <v>98.416239840936782</v>
          </cell>
          <cell r="N162">
            <v>105.05672395863792</v>
          </cell>
          <cell r="O162">
            <v>104.38958366363656</v>
          </cell>
          <cell r="P162">
            <v>99.578246014637841</v>
          </cell>
          <cell r="Q162">
            <v>89.580750632535157</v>
          </cell>
          <cell r="R162">
            <v>79.185153212277015</v>
          </cell>
          <cell r="S162">
            <v>109.64343925651644</v>
          </cell>
        </row>
        <row r="163">
          <cell r="A163">
            <v>38878</v>
          </cell>
          <cell r="B163">
            <v>670.41</v>
          </cell>
          <cell r="C163">
            <v>6444.63</v>
          </cell>
          <cell r="D163">
            <v>15628.69</v>
          </cell>
          <cell r="E163">
            <v>9810.4599999999991</v>
          </cell>
          <cell r="F163">
            <v>2337.44</v>
          </cell>
          <cell r="G163">
            <v>1235.6500000000001</v>
          </cell>
          <cell r="H163">
            <v>1328.2090000000001</v>
          </cell>
          <cell r="I163">
            <v>1274.7529999999999</v>
          </cell>
          <cell r="K163">
            <v>38878</v>
          </cell>
          <cell r="L163">
            <v>93.930477911815387</v>
          </cell>
          <cell r="M163">
            <v>98.416239840936782</v>
          </cell>
          <cell r="N163">
            <v>105.05672395863792</v>
          </cell>
          <cell r="O163">
            <v>104.38958366363656</v>
          </cell>
          <cell r="P163">
            <v>99.578246014637841</v>
          </cell>
          <cell r="Q163">
            <v>89.580750632535157</v>
          </cell>
          <cell r="R163">
            <v>79.185153212277015</v>
          </cell>
          <cell r="S163">
            <v>109.64343925651644</v>
          </cell>
        </row>
        <row r="164">
          <cell r="A164">
            <v>38879</v>
          </cell>
          <cell r="B164">
            <v>670.41</v>
          </cell>
          <cell r="C164">
            <v>6444.63</v>
          </cell>
          <cell r="D164">
            <v>15628.69</v>
          </cell>
          <cell r="E164">
            <v>9810.4599999999991</v>
          </cell>
          <cell r="F164">
            <v>2337.44</v>
          </cell>
          <cell r="G164">
            <v>1235.6500000000001</v>
          </cell>
          <cell r="H164">
            <v>1328.2090000000001</v>
          </cell>
          <cell r="I164">
            <v>1274.7529999999999</v>
          </cell>
          <cell r="K164">
            <v>38879</v>
          </cell>
          <cell r="L164">
            <v>93.930477911815387</v>
          </cell>
          <cell r="M164">
            <v>98.416239840936782</v>
          </cell>
          <cell r="N164">
            <v>105.05672395863792</v>
          </cell>
          <cell r="O164">
            <v>104.38958366363656</v>
          </cell>
          <cell r="P164">
            <v>99.578246014637841</v>
          </cell>
          <cell r="Q164">
            <v>89.580750632535157</v>
          </cell>
          <cell r="R164">
            <v>79.185153212277015</v>
          </cell>
          <cell r="S164">
            <v>109.64343925651644</v>
          </cell>
        </row>
        <row r="165">
          <cell r="A165">
            <v>38880</v>
          </cell>
          <cell r="B165">
            <v>670.41</v>
          </cell>
          <cell r="C165">
            <v>6442.9</v>
          </cell>
          <cell r="D165">
            <v>15621.44</v>
          </cell>
          <cell r="E165">
            <v>9476.15</v>
          </cell>
          <cell r="F165">
            <v>2338.5300000000002</v>
          </cell>
          <cell r="G165">
            <v>1239.8399999999999</v>
          </cell>
          <cell r="H165">
            <v>1302.925</v>
          </cell>
          <cell r="I165">
            <v>1273.1099999999999</v>
          </cell>
          <cell r="K165">
            <v>38880</v>
          </cell>
          <cell r="L165">
            <v>93.930477911815387</v>
          </cell>
          <cell r="M165">
            <v>98.38982093171704</v>
          </cell>
          <cell r="N165">
            <v>105.00798914793401</v>
          </cell>
          <cell r="O165">
            <v>100.83231094506982</v>
          </cell>
          <cell r="P165">
            <v>99.624681554440357</v>
          </cell>
          <cell r="Q165">
            <v>89.884512494834595</v>
          </cell>
          <cell r="R165">
            <v>77.677771908717702</v>
          </cell>
          <cell r="S165">
            <v>109.50212233418053</v>
          </cell>
        </row>
        <row r="166">
          <cell r="A166">
            <v>38881</v>
          </cell>
          <cell r="B166">
            <v>670.41</v>
          </cell>
          <cell r="C166">
            <v>6337.21</v>
          </cell>
          <cell r="D166">
            <v>15234.42</v>
          </cell>
          <cell r="E166">
            <v>9062.65</v>
          </cell>
          <cell r="F166">
            <v>2293.35</v>
          </cell>
          <cell r="G166">
            <v>1203.8599999999999</v>
          </cell>
          <cell r="H166">
            <v>1302.925</v>
          </cell>
          <cell r="I166">
            <v>1236.568</v>
          </cell>
          <cell r="K166">
            <v>38881</v>
          </cell>
          <cell r="L166">
            <v>93.930477911815387</v>
          </cell>
          <cell r="M166">
            <v>96.775824101986146</v>
          </cell>
          <cell r="N166">
            <v>102.40642412191634</v>
          </cell>
          <cell r="O166">
            <v>96.432405859588215</v>
          </cell>
          <cell r="P166">
            <v>97.699949730333046</v>
          </cell>
          <cell r="Q166">
            <v>87.276075309742851</v>
          </cell>
          <cell r="R166">
            <v>77.677771908717702</v>
          </cell>
          <cell r="S166">
            <v>106.35908948208166</v>
          </cell>
        </row>
        <row r="167">
          <cell r="A167">
            <v>38882</v>
          </cell>
          <cell r="B167">
            <v>646.69000000000005</v>
          </cell>
          <cell r="C167">
            <v>6469.01</v>
          </cell>
          <cell r="D167">
            <v>15247.92</v>
          </cell>
          <cell r="E167">
            <v>8929.44</v>
          </cell>
          <cell r="F167">
            <v>2280.67</v>
          </cell>
          <cell r="G167">
            <v>1221.73</v>
          </cell>
          <cell r="H167">
            <v>1302.925</v>
          </cell>
          <cell r="I167">
            <v>1234.1980000000001</v>
          </cell>
          <cell r="K167">
            <v>38882</v>
          </cell>
          <cell r="L167">
            <v>90.607092317823273</v>
          </cell>
          <cell r="M167">
            <v>98.788547937339843</v>
          </cell>
          <cell r="N167">
            <v>102.49717170046846</v>
          </cell>
          <cell r="O167">
            <v>95.014966061675281</v>
          </cell>
          <cell r="P167">
            <v>97.159763817768194</v>
          </cell>
          <cell r="Q167">
            <v>88.571594278547465</v>
          </cell>
          <cell r="R167">
            <v>77.677771908717702</v>
          </cell>
          <cell r="S167">
            <v>106.15524218692885</v>
          </cell>
        </row>
        <row r="168">
          <cell r="A168">
            <v>38883</v>
          </cell>
          <cell r="B168">
            <v>648.32000000000005</v>
          </cell>
          <cell r="C168">
            <v>6426.39</v>
          </cell>
          <cell r="D168">
            <v>15435.08</v>
          </cell>
          <cell r="E168">
            <v>9545.06</v>
          </cell>
          <cell r="F168">
            <v>2302.4299999999998</v>
          </cell>
          <cell r="G168">
            <v>1219.4000000000001</v>
          </cell>
          <cell r="H168">
            <v>1294.0429999999999</v>
          </cell>
          <cell r="I168">
            <v>1241.6500000000001</v>
          </cell>
          <cell r="K168">
            <v>38883</v>
          </cell>
          <cell r="L168">
            <v>90.835469995656624</v>
          </cell>
          <cell r="M168">
            <v>98.13769596569513</v>
          </cell>
          <cell r="N168">
            <v>103.75526924134353</v>
          </cell>
          <cell r="O168">
            <v>101.56555752170955</v>
          </cell>
          <cell r="P168">
            <v>98.086770557311667</v>
          </cell>
          <cell r="Q168">
            <v>88.402676584237753</v>
          </cell>
          <cell r="R168">
            <v>77.148244905940686</v>
          </cell>
          <cell r="S168">
            <v>106.79620001118151</v>
          </cell>
        </row>
        <row r="169">
          <cell r="A169">
            <v>38884</v>
          </cell>
          <cell r="B169">
            <v>665.39</v>
          </cell>
          <cell r="C169">
            <v>6575.77</v>
          </cell>
          <cell r="D169">
            <v>15842.65</v>
          </cell>
          <cell r="E169">
            <v>9884.51</v>
          </cell>
          <cell r="F169">
            <v>2373.91</v>
          </cell>
          <cell r="G169">
            <v>1262.19</v>
          </cell>
          <cell r="H169">
            <v>1294.0429999999999</v>
          </cell>
          <cell r="I169">
            <v>1309.5250000000001</v>
          </cell>
          <cell r="K169">
            <v>38884</v>
          </cell>
          <cell r="L169">
            <v>93.227130707690577</v>
          </cell>
          <cell r="M169">
            <v>100.41888478606793</v>
          </cell>
          <cell r="N169">
            <v>106.49497224804607</v>
          </cell>
          <cell r="O169">
            <v>105.17752313541386</v>
          </cell>
          <cell r="P169">
            <v>101.13191953445175</v>
          </cell>
          <cell r="Q169">
            <v>91.504817416646745</v>
          </cell>
          <cell r="R169">
            <v>77.148244905940686</v>
          </cell>
          <cell r="S169">
            <v>112.63423172362781</v>
          </cell>
        </row>
        <row r="170">
          <cell r="A170">
            <v>38885</v>
          </cell>
          <cell r="B170">
            <v>665.39</v>
          </cell>
          <cell r="C170">
            <v>6575.77</v>
          </cell>
          <cell r="D170">
            <v>15842.65</v>
          </cell>
          <cell r="E170">
            <v>9884.51</v>
          </cell>
          <cell r="F170">
            <v>2373.91</v>
          </cell>
          <cell r="G170">
            <v>1262.19</v>
          </cell>
          <cell r="H170">
            <v>1294.0429999999999</v>
          </cell>
          <cell r="I170">
            <v>1309.5250000000001</v>
          </cell>
          <cell r="K170">
            <v>38885</v>
          </cell>
          <cell r="L170">
            <v>93.227130707690577</v>
          </cell>
          <cell r="M170">
            <v>100.41888478606793</v>
          </cell>
          <cell r="N170">
            <v>106.49497224804607</v>
          </cell>
          <cell r="O170">
            <v>105.17752313541386</v>
          </cell>
          <cell r="P170">
            <v>101.13191953445175</v>
          </cell>
          <cell r="Q170">
            <v>91.504817416646745</v>
          </cell>
          <cell r="R170">
            <v>77.148244905940686</v>
          </cell>
          <cell r="S170">
            <v>112.63423172362781</v>
          </cell>
        </row>
        <row r="171">
          <cell r="A171">
            <v>38886</v>
          </cell>
          <cell r="B171">
            <v>665.39</v>
          </cell>
          <cell r="C171">
            <v>6575.77</v>
          </cell>
          <cell r="D171">
            <v>15842.65</v>
          </cell>
          <cell r="E171">
            <v>9884.51</v>
          </cell>
          <cell r="F171">
            <v>2373.91</v>
          </cell>
          <cell r="G171">
            <v>1262.19</v>
          </cell>
          <cell r="H171">
            <v>1294.0429999999999</v>
          </cell>
          <cell r="I171">
            <v>1309.5250000000001</v>
          </cell>
          <cell r="K171">
            <v>38886</v>
          </cell>
          <cell r="L171">
            <v>93.227130707690577</v>
          </cell>
          <cell r="M171">
            <v>100.41888478606793</v>
          </cell>
          <cell r="N171">
            <v>106.49497224804607</v>
          </cell>
          <cell r="O171">
            <v>105.17752313541386</v>
          </cell>
          <cell r="P171">
            <v>101.13191953445175</v>
          </cell>
          <cell r="Q171">
            <v>91.504817416646745</v>
          </cell>
          <cell r="R171">
            <v>77.148244905940686</v>
          </cell>
          <cell r="S171">
            <v>112.63423172362781</v>
          </cell>
        </row>
        <row r="172">
          <cell r="A172">
            <v>38887</v>
          </cell>
          <cell r="B172">
            <v>659.68</v>
          </cell>
          <cell r="C172">
            <v>6583.04</v>
          </cell>
          <cell r="D172">
            <v>15768.86</v>
          </cell>
          <cell r="E172">
            <v>9997.84</v>
          </cell>
          <cell r="F172">
            <v>2367.9</v>
          </cell>
          <cell r="G172">
            <v>1251.67</v>
          </cell>
          <cell r="H172">
            <v>1320.5920000000001</v>
          </cell>
          <cell r="I172">
            <v>1295.0509999999999</v>
          </cell>
          <cell r="K172">
            <v>38887</v>
          </cell>
          <cell r="L172">
            <v>92.427108290249805</v>
          </cell>
          <cell r="M172">
            <v>100.52990528897399</v>
          </cell>
          <cell r="N172">
            <v>105.99895270572308</v>
          </cell>
          <cell r="O172">
            <v>106.38342698870922</v>
          </cell>
          <cell r="P172">
            <v>100.87588504434808</v>
          </cell>
          <cell r="Q172">
            <v>90.742150401995119</v>
          </cell>
          <cell r="R172">
            <v>78.731042969071382</v>
          </cell>
          <cell r="S172">
            <v>111.38930102740756</v>
          </cell>
        </row>
        <row r="173">
          <cell r="A173">
            <v>38888</v>
          </cell>
          <cell r="B173">
            <v>646.78</v>
          </cell>
          <cell r="C173">
            <v>6363.55</v>
          </cell>
          <cell r="D173">
            <v>15608.97</v>
          </cell>
          <cell r="E173">
            <v>9822.52</v>
          </cell>
          <cell r="F173">
            <v>2327.11</v>
          </cell>
          <cell r="G173">
            <v>1225.83</v>
          </cell>
          <cell r="H173">
            <v>1327.36</v>
          </cell>
          <cell r="I173">
            <v>1294.97</v>
          </cell>
          <cell r="K173">
            <v>38888</v>
          </cell>
          <cell r="L173">
            <v>90.619702128255781</v>
          </cell>
          <cell r="M173">
            <v>97.17806344814106</v>
          </cell>
          <cell r="N173">
            <v>104.92416527352329</v>
          </cell>
          <cell r="O173">
            <v>104.51790979502933</v>
          </cell>
          <cell r="P173">
            <v>99.138173421830672</v>
          </cell>
          <cell r="Q173">
            <v>88.868831423040945</v>
          </cell>
          <cell r="R173">
            <v>79.134537537276145</v>
          </cell>
          <cell r="S173">
            <v>111.38233409453527</v>
          </cell>
        </row>
        <row r="174">
          <cell r="A174">
            <v>38889</v>
          </cell>
          <cell r="B174">
            <v>649.74</v>
          </cell>
          <cell r="C174">
            <v>6299.59</v>
          </cell>
          <cell r="D174">
            <v>15659.36</v>
          </cell>
          <cell r="E174">
            <v>10040.14</v>
          </cell>
          <cell r="F174">
            <v>2329.6</v>
          </cell>
          <cell r="G174">
            <v>1227.19</v>
          </cell>
          <cell r="H174">
            <v>1340.0409999999999</v>
          </cell>
          <cell r="I174">
            <v>1293.287</v>
          </cell>
          <cell r="K174">
            <v>38889</v>
          </cell>
          <cell r="L174">
            <v>91.03442478248077</v>
          </cell>
          <cell r="M174">
            <v>96.201327359300208</v>
          </cell>
          <cell r="N174">
            <v>105.26288901302262</v>
          </cell>
          <cell r="O174">
            <v>106.83352610628086</v>
          </cell>
          <cell r="P174">
            <v>99.244250939361137</v>
          </cell>
          <cell r="Q174">
            <v>88.967427158775394</v>
          </cell>
          <cell r="R174">
            <v>79.890553290734289</v>
          </cell>
          <cell r="S174">
            <v>111.23757671152168</v>
          </cell>
        </row>
        <row r="175">
          <cell r="A175">
            <v>38890</v>
          </cell>
          <cell r="B175">
            <v>659.32</v>
          </cell>
          <cell r="C175">
            <v>6485.15</v>
          </cell>
          <cell r="D175">
            <v>15826.7</v>
          </cell>
          <cell r="E175">
            <v>10275.879999999999</v>
          </cell>
          <cell r="F175">
            <v>2359.5500000000002</v>
          </cell>
          <cell r="G175">
            <v>1238.83</v>
          </cell>
          <cell r="H175">
            <v>1338.075</v>
          </cell>
          <cell r="I175">
            <v>1303.45</v>
          </cell>
          <cell r="K175">
            <v>38890</v>
          </cell>
          <cell r="L175">
            <v>92.376669048519759</v>
          </cell>
          <cell r="M175">
            <v>99.035022616418814</v>
          </cell>
          <cell r="N175">
            <v>106.38775566449748</v>
          </cell>
          <cell r="O175">
            <v>109.34195083385383</v>
          </cell>
          <cell r="P175">
            <v>100.52016324861333</v>
          </cell>
          <cell r="Q175">
            <v>89.811290661678882</v>
          </cell>
          <cell r="R175">
            <v>79.773344318941952</v>
          </cell>
          <cell r="S175">
            <v>112.11171175820442</v>
          </cell>
        </row>
        <row r="176">
          <cell r="A176">
            <v>38891</v>
          </cell>
          <cell r="B176">
            <v>659.52</v>
          </cell>
          <cell r="C176">
            <v>6452.31</v>
          </cell>
          <cell r="D176">
            <v>15808.81</v>
          </cell>
          <cell r="E176">
            <v>10401.299999999999</v>
          </cell>
          <cell r="F176">
            <v>2343.0300000000002</v>
          </cell>
          <cell r="G176">
            <v>1228.6199999999999</v>
          </cell>
          <cell r="H176">
            <v>1338.075</v>
          </cell>
          <cell r="I176">
            <v>1290.164</v>
          </cell>
          <cell r="K176">
            <v>38891</v>
          </cell>
          <cell r="L176">
            <v>92.404690849480886</v>
          </cell>
          <cell r="M176">
            <v>98.533521472617494</v>
          </cell>
          <cell r="N176">
            <v>106.26749831780877</v>
          </cell>
          <cell r="O176">
            <v>110.67650003777428</v>
          </cell>
          <cell r="P176">
            <v>99.816387911423149</v>
          </cell>
          <cell r="Q176">
            <v>89.071097675025555</v>
          </cell>
          <cell r="R176">
            <v>79.773344318941952</v>
          </cell>
          <cell r="S176">
            <v>110.96896274411144</v>
          </cell>
        </row>
        <row r="177">
          <cell r="A177">
            <v>38892</v>
          </cell>
          <cell r="B177">
            <v>659.52</v>
          </cell>
          <cell r="C177">
            <v>6452.31</v>
          </cell>
          <cell r="D177">
            <v>15808.81</v>
          </cell>
          <cell r="E177">
            <v>10401.299999999999</v>
          </cell>
          <cell r="F177">
            <v>2343.0300000000002</v>
          </cell>
          <cell r="G177">
            <v>1228.6199999999999</v>
          </cell>
          <cell r="H177">
            <v>1338.075</v>
          </cell>
          <cell r="I177">
            <v>1290.164</v>
          </cell>
          <cell r="K177">
            <v>38892</v>
          </cell>
          <cell r="L177">
            <v>92.404690849480886</v>
          </cell>
          <cell r="M177">
            <v>98.533521472617494</v>
          </cell>
          <cell r="N177">
            <v>106.26749831780877</v>
          </cell>
          <cell r="O177">
            <v>110.67650003777428</v>
          </cell>
          <cell r="P177">
            <v>99.816387911423149</v>
          </cell>
          <cell r="Q177">
            <v>89.071097675025555</v>
          </cell>
          <cell r="R177">
            <v>79.773344318941952</v>
          </cell>
          <cell r="S177">
            <v>110.96896274411144</v>
          </cell>
        </row>
        <row r="178">
          <cell r="A178">
            <v>38893</v>
          </cell>
          <cell r="B178">
            <v>659.52</v>
          </cell>
          <cell r="C178">
            <v>6452.31</v>
          </cell>
          <cell r="D178">
            <v>15808.81</v>
          </cell>
          <cell r="E178">
            <v>10412.93</v>
          </cell>
          <cell r="F178">
            <v>2343.0300000000002</v>
          </cell>
          <cell r="G178">
            <v>1228.6199999999999</v>
          </cell>
          <cell r="H178">
            <v>1323.9480000000001</v>
          </cell>
          <cell r="I178">
            <v>1290.164</v>
          </cell>
          <cell r="K178">
            <v>38893</v>
          </cell>
          <cell r="L178">
            <v>92.404690849480886</v>
          </cell>
          <cell r="M178">
            <v>98.533521472617494</v>
          </cell>
          <cell r="N178">
            <v>106.26749831780877</v>
          </cell>
          <cell r="O178">
            <v>110.80025069350378</v>
          </cell>
          <cell r="P178">
            <v>99.816387911423149</v>
          </cell>
          <cell r="Q178">
            <v>89.071097675025555</v>
          </cell>
          <cell r="R178">
            <v>78.931120949404601</v>
          </cell>
          <cell r="S178">
            <v>110.96896274411144</v>
          </cell>
        </row>
        <row r="179">
          <cell r="A179">
            <v>38894</v>
          </cell>
          <cell r="B179">
            <v>659.27</v>
          </cell>
          <cell r="C179">
            <v>6523.68</v>
          </cell>
          <cell r="D179">
            <v>15804.81</v>
          </cell>
          <cell r="E179">
            <v>10042.06</v>
          </cell>
          <cell r="F179">
            <v>2367.94</v>
          </cell>
          <cell r="G179">
            <v>1238.05</v>
          </cell>
          <cell r="H179">
            <v>1320.3330000000001</v>
          </cell>
          <cell r="I179">
            <v>1283.8530000000001</v>
          </cell>
          <cell r="K179">
            <v>38894</v>
          </cell>
          <cell r="L179">
            <v>92.369663598279459</v>
          </cell>
          <cell r="M179">
            <v>99.623416010775259</v>
          </cell>
          <cell r="N179">
            <v>106.24061014638593</v>
          </cell>
          <cell r="O179">
            <v>106.85395613714934</v>
          </cell>
          <cell r="P179">
            <v>100.87758910085458</v>
          </cell>
          <cell r="Q179">
            <v>89.754743107360611</v>
          </cell>
          <cell r="R179">
            <v>78.715601909206569</v>
          </cell>
          <cell r="S179">
            <v>110.42614406068974</v>
          </cell>
        </row>
        <row r="180">
          <cell r="A180">
            <v>38895</v>
          </cell>
          <cell r="B180">
            <v>659.69</v>
          </cell>
          <cell r="C180">
            <v>6572.39</v>
          </cell>
          <cell r="D180">
            <v>15774.7</v>
          </cell>
          <cell r="E180">
            <v>10151.01</v>
          </cell>
          <cell r="F180">
            <v>2357.58</v>
          </cell>
          <cell r="G180">
            <v>1247.54</v>
          </cell>
          <cell r="H180">
            <v>1337.076</v>
          </cell>
          <cell r="I180">
            <v>1285.627</v>
          </cell>
          <cell r="K180">
            <v>38895</v>
          </cell>
          <cell r="L180">
            <v>92.428509380297868</v>
          </cell>
          <cell r="M180">
            <v>100.36726865129178</v>
          </cell>
          <cell r="N180">
            <v>106.03820943600044</v>
          </cell>
          <cell r="O180">
            <v>108.01325398252595</v>
          </cell>
          <cell r="P180">
            <v>100.43623846566751</v>
          </cell>
          <cell r="Q180">
            <v>90.442738351566305</v>
          </cell>
          <cell r="R180">
            <v>79.71378594517769</v>
          </cell>
          <cell r="S180">
            <v>110.57872849174504</v>
          </cell>
        </row>
        <row r="181">
          <cell r="A181">
            <v>38896</v>
          </cell>
          <cell r="B181">
            <v>666.8</v>
          </cell>
          <cell r="C181">
            <v>6540.93</v>
          </cell>
          <cell r="D181">
            <v>15742.66</v>
          </cell>
          <cell r="E181">
            <v>10129.700000000001</v>
          </cell>
          <cell r="F181">
            <v>2350.8000000000002</v>
          </cell>
          <cell r="G181">
            <v>1238.71</v>
          </cell>
          <cell r="H181">
            <v>1334.1890000000001</v>
          </cell>
          <cell r="I181">
            <v>1272.0530000000001</v>
          </cell>
          <cell r="K181">
            <v>38896</v>
          </cell>
          <cell r="L181">
            <v>93.42468440446666</v>
          </cell>
          <cell r="M181">
            <v>99.886841550683087</v>
          </cell>
          <cell r="N181">
            <v>105.82283518290343</v>
          </cell>
          <cell r="O181">
            <v>107.78650192116774</v>
          </cell>
          <cell r="P181">
            <v>100.14740088781345</v>
          </cell>
          <cell r="Q181">
            <v>89.802591037937617</v>
          </cell>
          <cell r="R181">
            <v>79.541668802978037</v>
          </cell>
          <cell r="S181">
            <v>109.41120816077274</v>
          </cell>
        </row>
        <row r="182">
          <cell r="A182">
            <v>38897</v>
          </cell>
          <cell r="B182">
            <v>670.71</v>
          </cell>
          <cell r="C182">
            <v>6607.39</v>
          </cell>
          <cell r="D182">
            <v>15865.22</v>
          </cell>
          <cell r="E182">
            <v>10162.16</v>
          </cell>
          <cell r="F182">
            <v>2386.77</v>
          </cell>
          <cell r="G182">
            <v>1263.02</v>
          </cell>
          <cell r="H182">
            <v>1334.1890000000001</v>
          </cell>
          <cell r="I182">
            <v>1274.7439999999999</v>
          </cell>
          <cell r="K182">
            <v>38897</v>
          </cell>
          <cell r="L182">
            <v>93.972510613257114</v>
          </cell>
          <cell r="M182">
            <v>100.90175525400331</v>
          </cell>
          <cell r="N182">
            <v>106.64668875529948</v>
          </cell>
          <cell r="O182">
            <v>108.13189713053832</v>
          </cell>
          <cell r="P182">
            <v>101.67977370129593</v>
          </cell>
          <cell r="Q182">
            <v>91.56498981419054</v>
          </cell>
          <cell r="R182">
            <v>79.541668802978037</v>
          </cell>
          <cell r="S182">
            <v>109.64266515286396</v>
          </cell>
        </row>
        <row r="183">
          <cell r="A183">
            <v>38898</v>
          </cell>
          <cell r="B183">
            <v>678.13</v>
          </cell>
          <cell r="C183">
            <v>6704.41</v>
          </cell>
          <cell r="D183">
            <v>16267.62</v>
          </cell>
          <cell r="E183">
            <v>10609.25</v>
          </cell>
          <cell r="F183">
            <v>2435.39</v>
          </cell>
          <cell r="G183">
            <v>1295.1500000000001</v>
          </cell>
          <cell r="H183">
            <v>1334.1890000000001</v>
          </cell>
          <cell r="I183">
            <v>1310.2629999999999</v>
          </cell>
          <cell r="K183">
            <v>38898</v>
          </cell>
          <cell r="L183">
            <v>95.012119428915696</v>
          </cell>
          <cell r="M183">
            <v>102.38335211671965</v>
          </cell>
          <cell r="N183">
            <v>109.35163880043801</v>
          </cell>
          <cell r="O183">
            <v>112.88922134980788</v>
          </cell>
          <cell r="P183">
            <v>103.7510543849634</v>
          </cell>
          <cell r="Q183">
            <v>93.894314070916451</v>
          </cell>
          <cell r="R183">
            <v>79.541668802978037</v>
          </cell>
          <cell r="S183">
            <v>112.69770822313107</v>
          </cell>
        </row>
        <row r="184">
          <cell r="A184">
            <v>38899</v>
          </cell>
          <cell r="B184">
            <v>678.13</v>
          </cell>
          <cell r="C184">
            <v>6704.41</v>
          </cell>
          <cell r="D184">
            <v>16267.62</v>
          </cell>
          <cell r="E184">
            <v>10609.25</v>
          </cell>
          <cell r="F184">
            <v>2435.39</v>
          </cell>
          <cell r="G184">
            <v>1295.1500000000001</v>
          </cell>
          <cell r="H184">
            <v>1334.1890000000001</v>
          </cell>
          <cell r="I184">
            <v>1310.2629999999999</v>
          </cell>
          <cell r="K184">
            <v>38899</v>
          </cell>
          <cell r="L184">
            <v>95.012119428915696</v>
          </cell>
          <cell r="M184">
            <v>102.38335211671965</v>
          </cell>
          <cell r="N184">
            <v>109.35163880043801</v>
          </cell>
          <cell r="O184">
            <v>112.88922134980788</v>
          </cell>
          <cell r="P184">
            <v>103.7510543849634</v>
          </cell>
          <cell r="Q184">
            <v>93.894314070916451</v>
          </cell>
          <cell r="R184">
            <v>79.541668802978037</v>
          </cell>
          <cell r="S184">
            <v>112.69770822313107</v>
          </cell>
        </row>
        <row r="185">
          <cell r="A185">
            <v>38900</v>
          </cell>
          <cell r="B185">
            <v>678.13</v>
          </cell>
          <cell r="C185">
            <v>6704.41</v>
          </cell>
          <cell r="D185">
            <v>16267.62</v>
          </cell>
          <cell r="E185">
            <v>10609.25</v>
          </cell>
          <cell r="F185">
            <v>2435.39</v>
          </cell>
          <cell r="G185">
            <v>1295.1500000000001</v>
          </cell>
          <cell r="H185">
            <v>1341.25</v>
          </cell>
          <cell r="I185">
            <v>1310.2629999999999</v>
          </cell>
          <cell r="K185">
            <v>38900</v>
          </cell>
          <cell r="L185">
            <v>95.012119428915696</v>
          </cell>
          <cell r="M185">
            <v>102.38335211671965</v>
          </cell>
          <cell r="N185">
            <v>109.35163880043801</v>
          </cell>
          <cell r="O185">
            <v>112.88922134980788</v>
          </cell>
          <cell r="P185">
            <v>103.7510543849634</v>
          </cell>
          <cell r="Q185">
            <v>93.894314070916451</v>
          </cell>
          <cell r="R185">
            <v>79.962631442767332</v>
          </cell>
          <cell r="S185">
            <v>112.69770822313107</v>
          </cell>
        </row>
        <row r="186">
          <cell r="A186">
            <v>38901</v>
          </cell>
          <cell r="B186">
            <v>683.98</v>
          </cell>
          <cell r="C186">
            <v>6718.5</v>
          </cell>
          <cell r="D186">
            <v>16326.66</v>
          </cell>
          <cell r="E186">
            <v>10695.26</v>
          </cell>
          <cell r="F186">
            <v>2438.2600000000002</v>
          </cell>
          <cell r="G186">
            <v>1294.6099999999999</v>
          </cell>
          <cell r="H186">
            <v>1352.4</v>
          </cell>
          <cell r="I186">
            <v>1327.7550000000001</v>
          </cell>
          <cell r="K186">
            <v>38901</v>
          </cell>
          <cell r="L186">
            <v>95.831757107029276</v>
          </cell>
          <cell r="M186">
            <v>102.59852115192551</v>
          </cell>
          <cell r="N186">
            <v>109.74850821063924</v>
          </cell>
          <cell r="O186">
            <v>113.80442288887021</v>
          </cell>
          <cell r="P186">
            <v>103.87332043930577</v>
          </cell>
          <cell r="Q186">
            <v>93.855165764080709</v>
          </cell>
          <cell r="R186">
            <v>80.627372050847001</v>
          </cell>
          <cell r="S186">
            <v>114.20222167748261</v>
          </cell>
        </row>
        <row r="187">
          <cell r="A187">
            <v>38902</v>
          </cell>
          <cell r="B187">
            <v>694.52</v>
          </cell>
          <cell r="C187">
            <v>6734.51</v>
          </cell>
          <cell r="D187">
            <v>16368.98</v>
          </cell>
          <cell r="E187">
            <v>10662.22</v>
          </cell>
          <cell r="F187">
            <v>2448.73</v>
          </cell>
          <cell r="G187">
            <v>1285.92</v>
          </cell>
          <cell r="H187">
            <v>1352.4</v>
          </cell>
          <cell r="I187">
            <v>1337.8679999999999</v>
          </cell>
          <cell r="K187">
            <v>38902</v>
          </cell>
          <cell r="L187">
            <v>97.308506017681751</v>
          </cell>
          <cell r="M187">
            <v>102.84301059505157</v>
          </cell>
          <cell r="N187">
            <v>110.03298506429297</v>
          </cell>
          <cell r="O187">
            <v>113.45285610767478</v>
          </cell>
          <cell r="P187">
            <v>104.31935722988574</v>
          </cell>
          <cell r="Q187">
            <v>93.225168011483518</v>
          </cell>
          <cell r="R187">
            <v>80.627372050847001</v>
          </cell>
          <cell r="S187">
            <v>115.07205614831825</v>
          </cell>
        </row>
        <row r="188">
          <cell r="A188">
            <v>38903</v>
          </cell>
          <cell r="B188">
            <v>680.72</v>
          </cell>
          <cell r="C188">
            <v>6659.96</v>
          </cell>
          <cell r="D188">
            <v>16267.18</v>
          </cell>
          <cell r="E188">
            <v>10919.64</v>
          </cell>
          <cell r="F188">
            <v>2424.11</v>
          </cell>
          <cell r="G188">
            <v>1279.8499999999999</v>
          </cell>
          <cell r="H188">
            <v>1369.61</v>
          </cell>
          <cell r="I188">
            <v>1338.3230000000001</v>
          </cell>
          <cell r="K188">
            <v>38903</v>
          </cell>
          <cell r="L188">
            <v>95.375001751362561</v>
          </cell>
          <cell r="M188">
            <v>101.70455413127601</v>
          </cell>
          <cell r="N188">
            <v>109.34868110158149</v>
          </cell>
          <cell r="O188">
            <v>116.19196993380456</v>
          </cell>
          <cell r="P188">
            <v>103.27051045012652</v>
          </cell>
          <cell r="Q188">
            <v>92.785112043904107</v>
          </cell>
          <cell r="R188">
            <v>81.65339768896817</v>
          </cell>
          <cell r="S188">
            <v>115.11119138852692</v>
          </cell>
        </row>
        <row r="189">
          <cell r="A189">
            <v>38904</v>
          </cell>
          <cell r="B189">
            <v>688.96</v>
          </cell>
          <cell r="C189">
            <v>6659.07</v>
          </cell>
          <cell r="D189">
            <v>16440.990000000002</v>
          </cell>
          <cell r="E189">
            <v>10767.97</v>
          </cell>
          <cell r="F189">
            <v>2448.0700000000002</v>
          </cell>
          <cell r="G189">
            <v>1263.96</v>
          </cell>
          <cell r="H189">
            <v>1363.86</v>
          </cell>
          <cell r="I189">
            <v>1340.021</v>
          </cell>
          <cell r="K189">
            <v>38904</v>
          </cell>
          <cell r="L189">
            <v>96.529499950961849</v>
          </cell>
          <cell r="M189">
            <v>101.69096290052136</v>
          </cell>
          <cell r="N189">
            <v>110.51703937033281</v>
          </cell>
          <cell r="O189">
            <v>114.57810390160385</v>
          </cell>
          <cell r="P189">
            <v>104.29124029752828</v>
          </cell>
          <cell r="Q189">
            <v>91.633136866830526</v>
          </cell>
          <cell r="R189">
            <v>81.310594236371031</v>
          </cell>
          <cell r="S189">
            <v>115.25723894429464</v>
          </cell>
        </row>
        <row r="190">
          <cell r="A190">
            <v>38905</v>
          </cell>
          <cell r="B190">
            <v>686.11</v>
          </cell>
          <cell r="C190">
            <v>6660.61</v>
          </cell>
          <cell r="D190">
            <v>16459.78</v>
          </cell>
          <cell r="E190">
            <v>10509.53</v>
          </cell>
          <cell r="F190">
            <v>2445.13</v>
          </cell>
          <cell r="G190">
            <v>1273.93</v>
          </cell>
          <cell r="H190">
            <v>1363.86</v>
          </cell>
          <cell r="I190">
            <v>1347.905</v>
          </cell>
          <cell r="K190">
            <v>38905</v>
          </cell>
          <cell r="L190">
            <v>96.130189287265495</v>
          </cell>
          <cell r="M190">
            <v>101.71448031104065</v>
          </cell>
          <cell r="N190">
            <v>110.64334655559162</v>
          </cell>
          <cell r="O190">
            <v>111.82813662157518</v>
          </cell>
          <cell r="P190">
            <v>104.16599214429951</v>
          </cell>
          <cell r="Q190">
            <v>92.355930606001309</v>
          </cell>
          <cell r="R190">
            <v>81.310594236371031</v>
          </cell>
          <cell r="S190">
            <v>115.9353537438663</v>
          </cell>
        </row>
        <row r="191">
          <cell r="A191">
            <v>38906</v>
          </cell>
          <cell r="B191">
            <v>686.11</v>
          </cell>
          <cell r="C191">
            <v>6660.61</v>
          </cell>
          <cell r="D191">
            <v>16459.78</v>
          </cell>
          <cell r="E191">
            <v>10509.53</v>
          </cell>
          <cell r="F191">
            <v>2445.13</v>
          </cell>
          <cell r="G191">
            <v>1273.93</v>
          </cell>
          <cell r="H191">
            <v>1363.86</v>
          </cell>
          <cell r="I191">
            <v>1347.905</v>
          </cell>
          <cell r="K191">
            <v>38906</v>
          </cell>
          <cell r="L191">
            <v>96.130189287265495</v>
          </cell>
          <cell r="M191">
            <v>101.71448031104065</v>
          </cell>
          <cell r="N191">
            <v>110.64334655559162</v>
          </cell>
          <cell r="O191">
            <v>111.82813662157518</v>
          </cell>
          <cell r="P191">
            <v>104.16599214429951</v>
          </cell>
          <cell r="Q191">
            <v>92.355930606001309</v>
          </cell>
          <cell r="R191">
            <v>81.310594236371031</v>
          </cell>
          <cell r="S191">
            <v>115.9353537438663</v>
          </cell>
        </row>
        <row r="192">
          <cell r="A192">
            <v>38907</v>
          </cell>
          <cell r="B192">
            <v>686.11</v>
          </cell>
          <cell r="C192">
            <v>6660.61</v>
          </cell>
          <cell r="D192">
            <v>16459.78</v>
          </cell>
          <cell r="E192">
            <v>10509.53</v>
          </cell>
          <cell r="F192">
            <v>2445.13</v>
          </cell>
          <cell r="G192">
            <v>1273.93</v>
          </cell>
          <cell r="H192">
            <v>1351.79</v>
          </cell>
          <cell r="I192">
            <v>1347.905</v>
          </cell>
          <cell r="K192">
            <v>38907</v>
          </cell>
          <cell r="L192">
            <v>96.130189287265495</v>
          </cell>
          <cell r="M192">
            <v>101.71448031104065</v>
          </cell>
          <cell r="N192">
            <v>110.64334655559162</v>
          </cell>
          <cell r="O192">
            <v>111.82813662157518</v>
          </cell>
          <cell r="P192">
            <v>104.16599214429951</v>
          </cell>
          <cell r="Q192">
            <v>92.355930606001309</v>
          </cell>
          <cell r="R192">
            <v>80.591005075875827</v>
          </cell>
          <cell r="S192">
            <v>115.9353537438663</v>
          </cell>
        </row>
        <row r="193">
          <cell r="A193">
            <v>38908</v>
          </cell>
          <cell r="B193">
            <v>684.55</v>
          </cell>
          <cell r="C193">
            <v>6682.46</v>
          </cell>
          <cell r="D193">
            <v>16603.810000000001</v>
          </cell>
          <cell r="E193">
            <v>10684.3</v>
          </cell>
          <cell r="F193">
            <v>2438.4499999999998</v>
          </cell>
          <cell r="G193">
            <v>1299.29</v>
          </cell>
          <cell r="H193">
            <v>1348.51</v>
          </cell>
          <cell r="I193">
            <v>1339.83</v>
          </cell>
          <cell r="K193">
            <v>38908</v>
          </cell>
          <cell r="L193">
            <v>95.911619239768527</v>
          </cell>
          <cell r="M193">
            <v>102.04815266159058</v>
          </cell>
          <cell r="N193">
            <v>111.61152238809984</v>
          </cell>
          <cell r="O193">
            <v>113.68780146266251</v>
          </cell>
          <cell r="P193">
            <v>103.88141470771168</v>
          </cell>
          <cell r="Q193">
            <v>94.194451089990366</v>
          </cell>
          <cell r="R193">
            <v>80.395458062916063</v>
          </cell>
          <cell r="S193">
            <v>115.2408107445587</v>
          </cell>
        </row>
        <row r="194">
          <cell r="A194">
            <v>38909</v>
          </cell>
          <cell r="B194">
            <v>684.55</v>
          </cell>
          <cell r="C194">
            <v>6639.13</v>
          </cell>
          <cell r="D194">
            <v>16490.13</v>
          </cell>
          <cell r="E194">
            <v>10614.35</v>
          </cell>
          <cell r="F194">
            <v>2415.91</v>
          </cell>
          <cell r="G194">
            <v>1300.44</v>
          </cell>
          <cell r="H194">
            <v>1350.88</v>
          </cell>
          <cell r="I194">
            <v>1343.9449999999999</v>
          </cell>
          <cell r="K194">
            <v>38909</v>
          </cell>
          <cell r="L194">
            <v>95.911619239768527</v>
          </cell>
          <cell r="M194">
            <v>101.38645824743371</v>
          </cell>
          <cell r="N194">
            <v>110.8473605562625</v>
          </cell>
          <cell r="O194">
            <v>112.94348861930234</v>
          </cell>
          <cell r="P194">
            <v>102.9211788662912</v>
          </cell>
          <cell r="Q194">
            <v>94.277822484177577</v>
          </cell>
          <cell r="R194">
            <v>80.536752703377843</v>
          </cell>
          <cell r="S194">
            <v>115.59474813677551</v>
          </cell>
        </row>
        <row r="195">
          <cell r="A195">
            <v>38910</v>
          </cell>
          <cell r="B195">
            <v>686.02</v>
          </cell>
          <cell r="C195">
            <v>6634.09</v>
          </cell>
          <cell r="D195">
            <v>16522.21</v>
          </cell>
          <cell r="E195">
            <v>10930.09</v>
          </cell>
          <cell r="F195">
            <v>2422.7600000000002</v>
          </cell>
          <cell r="G195">
            <v>1296.69</v>
          </cell>
          <cell r="H195">
            <v>1355.88</v>
          </cell>
          <cell r="I195">
            <v>1345.867</v>
          </cell>
          <cell r="K195">
            <v>38910</v>
          </cell>
          <cell r="L195">
            <v>96.117579476832972</v>
          </cell>
          <cell r="M195">
            <v>101.30949217664325</v>
          </cell>
          <cell r="N195">
            <v>111.06300369107372</v>
          </cell>
          <cell r="O195">
            <v>116.30316463306281</v>
          </cell>
          <cell r="P195">
            <v>103.2129985430317</v>
          </cell>
          <cell r="Q195">
            <v>94.005959242262776</v>
          </cell>
          <cell r="R195">
            <v>80.834842662157968</v>
          </cell>
          <cell r="S195">
            <v>115.76006227233826</v>
          </cell>
        </row>
        <row r="196">
          <cell r="A196">
            <v>38911</v>
          </cell>
          <cell r="B196">
            <v>672.34</v>
          </cell>
          <cell r="C196">
            <v>6567.6</v>
          </cell>
          <cell r="D196">
            <v>16305.48</v>
          </cell>
          <cell r="E196">
            <v>10858.5</v>
          </cell>
          <cell r="F196">
            <v>2396.64</v>
          </cell>
          <cell r="G196">
            <v>1285.02</v>
          </cell>
          <cell r="H196">
            <v>1360.84</v>
          </cell>
          <cell r="I196">
            <v>1334.029</v>
          </cell>
          <cell r="K196">
            <v>38911</v>
          </cell>
          <cell r="L196">
            <v>94.200888291090465</v>
          </cell>
          <cell r="M196">
            <v>100.29412034194927</v>
          </cell>
          <cell r="N196">
            <v>109.60613534295527</v>
          </cell>
          <cell r="O196">
            <v>115.54140113833577</v>
          </cell>
          <cell r="P196">
            <v>102.10024964427819</v>
          </cell>
          <cell r="Q196">
            <v>93.159920833423953</v>
          </cell>
          <cell r="R196">
            <v>81.130547901267832</v>
          </cell>
          <cell r="S196">
            <v>114.74185793477747</v>
          </cell>
        </row>
        <row r="197">
          <cell r="A197">
            <v>38912</v>
          </cell>
          <cell r="B197">
            <v>661.59</v>
          </cell>
          <cell r="C197">
            <v>6428.03</v>
          </cell>
          <cell r="D197">
            <v>16135.71</v>
          </cell>
          <cell r="E197">
            <v>10678.22</v>
          </cell>
          <cell r="F197">
            <v>2363.5500000000002</v>
          </cell>
          <cell r="G197">
            <v>1255.1300000000001</v>
          </cell>
          <cell r="H197">
            <v>1360.84</v>
          </cell>
          <cell r="I197">
            <v>1303.585</v>
          </cell>
          <cell r="K197">
            <v>38912</v>
          </cell>
          <cell r="L197">
            <v>92.694716489428771</v>
          </cell>
          <cell r="M197">
            <v>98.162740480793602</v>
          </cell>
          <cell r="N197">
            <v>108.46493412734102</v>
          </cell>
          <cell r="O197">
            <v>113.62310636491226</v>
          </cell>
          <cell r="P197">
            <v>100.6905688992647</v>
          </cell>
          <cell r="Q197">
            <v>90.992989553201838</v>
          </cell>
          <cell r="R197">
            <v>81.130547901267832</v>
          </cell>
          <cell r="S197">
            <v>112.12332331299162</v>
          </cell>
        </row>
        <row r="198">
          <cell r="A198">
            <v>38913</v>
          </cell>
          <cell r="B198">
            <v>661.59</v>
          </cell>
          <cell r="C198">
            <v>6428.03</v>
          </cell>
          <cell r="D198">
            <v>16135.71</v>
          </cell>
          <cell r="E198">
            <v>10678.22</v>
          </cell>
          <cell r="F198">
            <v>2363.5500000000002</v>
          </cell>
          <cell r="G198">
            <v>1255.1300000000001</v>
          </cell>
          <cell r="H198">
            <v>1360.84</v>
          </cell>
          <cell r="I198">
            <v>1303.585</v>
          </cell>
          <cell r="K198">
            <v>38913</v>
          </cell>
          <cell r="L198">
            <v>92.694716489428771</v>
          </cell>
          <cell r="M198">
            <v>98.162740480793602</v>
          </cell>
          <cell r="N198">
            <v>108.46493412734102</v>
          </cell>
          <cell r="O198">
            <v>113.62310636491226</v>
          </cell>
          <cell r="P198">
            <v>100.6905688992647</v>
          </cell>
          <cell r="Q198">
            <v>90.992989553201838</v>
          </cell>
          <cell r="R198">
            <v>81.130547901267832</v>
          </cell>
          <cell r="S198">
            <v>112.12332331299162</v>
          </cell>
        </row>
        <row r="199">
          <cell r="A199">
            <v>38914</v>
          </cell>
          <cell r="B199">
            <v>661.59</v>
          </cell>
          <cell r="C199">
            <v>6428.03</v>
          </cell>
          <cell r="D199">
            <v>16135.71</v>
          </cell>
          <cell r="E199">
            <v>10678.22</v>
          </cell>
          <cell r="F199">
            <v>2363.5500000000002</v>
          </cell>
          <cell r="G199">
            <v>1255.1300000000001</v>
          </cell>
          <cell r="H199">
            <v>1356.74</v>
          </cell>
          <cell r="I199">
            <v>1303.585</v>
          </cell>
          <cell r="K199">
            <v>38914</v>
          </cell>
          <cell r="L199">
            <v>92.694716489428771</v>
          </cell>
          <cell r="M199">
            <v>98.162740480793602</v>
          </cell>
          <cell r="N199">
            <v>108.46493412734102</v>
          </cell>
          <cell r="O199">
            <v>113.62310636491226</v>
          </cell>
          <cell r="P199">
            <v>100.6905688992647</v>
          </cell>
          <cell r="Q199">
            <v>90.992989553201838</v>
          </cell>
          <cell r="R199">
            <v>80.886114135068127</v>
          </cell>
          <cell r="S199">
            <v>112.12332331299162</v>
          </cell>
        </row>
        <row r="200">
          <cell r="A200">
            <v>38915</v>
          </cell>
          <cell r="B200">
            <v>653.02</v>
          </cell>
          <cell r="C200">
            <v>6257.8</v>
          </cell>
          <cell r="D200">
            <v>16064.82</v>
          </cell>
          <cell r="E200">
            <v>10293.219999999999</v>
          </cell>
          <cell r="F200">
            <v>2320.1999999999998</v>
          </cell>
          <cell r="G200">
            <v>1255.1300000000001</v>
          </cell>
          <cell r="H200">
            <v>1350.41</v>
          </cell>
          <cell r="I200">
            <v>1283.9490000000001</v>
          </cell>
          <cell r="K200">
            <v>38915</v>
          </cell>
          <cell r="L200">
            <v>91.493982318243596</v>
          </cell>
          <cell r="M200">
            <v>95.563150355662657</v>
          </cell>
          <cell r="N200">
            <v>107.9884085092996</v>
          </cell>
          <cell r="O200">
            <v>109.52645955013496</v>
          </cell>
          <cell r="P200">
            <v>98.843797660330395</v>
          </cell>
          <cell r="Q200">
            <v>90.992989553201838</v>
          </cell>
          <cell r="R200">
            <v>80.50873224725251</v>
          </cell>
          <cell r="S200">
            <v>110.43440116631618</v>
          </cell>
        </row>
        <row r="201">
          <cell r="A201">
            <v>38916</v>
          </cell>
          <cell r="B201">
            <v>659.58</v>
          </cell>
          <cell r="C201">
            <v>6285.31</v>
          </cell>
          <cell r="D201">
            <v>16043.94</v>
          </cell>
          <cell r="E201">
            <v>10226.780000000001</v>
          </cell>
          <cell r="F201">
            <v>2333.81</v>
          </cell>
          <cell r="G201">
            <v>1233.42</v>
          </cell>
          <cell r="H201">
            <v>1353.51</v>
          </cell>
          <cell r="I201">
            <v>1286.05</v>
          </cell>
          <cell r="K201">
            <v>38916</v>
          </cell>
          <cell r="L201">
            <v>92.413097389769234</v>
          </cell>
          <cell r="M201">
            <v>95.983256825393923</v>
          </cell>
          <cell r="N201">
            <v>107.84805225447234</v>
          </cell>
          <cell r="O201">
            <v>108.81949535695628</v>
          </cell>
          <cell r="P201">
            <v>99.423602886671716</v>
          </cell>
          <cell r="Q201">
            <v>89.419082624676491</v>
          </cell>
          <cell r="R201">
            <v>80.693548021696188</v>
          </cell>
          <cell r="S201">
            <v>110.61511136341156</v>
          </cell>
        </row>
        <row r="202">
          <cell r="A202">
            <v>38917</v>
          </cell>
          <cell r="B202">
            <v>660.11</v>
          </cell>
          <cell r="C202">
            <v>6277.24</v>
          </cell>
          <cell r="D202">
            <v>16097.54</v>
          </cell>
          <cell r="E202">
            <v>10007.34</v>
          </cell>
          <cell r="F202">
            <v>2341.79</v>
          </cell>
          <cell r="G202">
            <v>1233.6500000000001</v>
          </cell>
          <cell r="H202">
            <v>1362.17</v>
          </cell>
          <cell r="I202">
            <v>1280.4960000000001</v>
          </cell>
          <cell r="K202">
            <v>38917</v>
          </cell>
          <cell r="L202">
            <v>92.487355162316291</v>
          </cell>
          <cell r="M202">
            <v>95.860019485854423</v>
          </cell>
          <cell r="N202">
            <v>108.20835375153852</v>
          </cell>
          <cell r="O202">
            <v>106.48451307894398</v>
          </cell>
          <cell r="P202">
            <v>99.763562159721204</v>
          </cell>
          <cell r="Q202">
            <v>89.435756903513948</v>
          </cell>
          <cell r="R202">
            <v>81.209839830303352</v>
          </cell>
          <cell r="S202">
            <v>110.13740339831503</v>
          </cell>
        </row>
        <row r="203">
          <cell r="A203">
            <v>38918</v>
          </cell>
          <cell r="B203">
            <v>668.96</v>
          </cell>
          <cell r="C203">
            <v>6443.74</v>
          </cell>
          <cell r="D203">
            <v>16472.62</v>
          </cell>
          <cell r="E203">
            <v>10352.94</v>
          </cell>
          <cell r="F203">
            <v>2383.54</v>
          </cell>
          <cell r="G203">
            <v>1273.3</v>
          </cell>
          <cell r="H203">
            <v>1359.77</v>
          </cell>
          <cell r="I203">
            <v>1315.59</v>
          </cell>
          <cell r="K203">
            <v>38918</v>
          </cell>
          <cell r="L203">
            <v>93.727319854847067</v>
          </cell>
          <cell r="M203">
            <v>98.402648610182126</v>
          </cell>
          <cell r="N203">
            <v>110.72965758585896</v>
          </cell>
          <cell r="O203">
            <v>110.16191863527393</v>
          </cell>
          <cell r="P203">
            <v>101.54217113839495</v>
          </cell>
          <cell r="Q203">
            <v>92.310257581359608</v>
          </cell>
          <cell r="R203">
            <v>81.066756650088891</v>
          </cell>
          <cell r="S203">
            <v>113.15589157388173</v>
          </cell>
        </row>
        <row r="204">
          <cell r="A204">
            <v>38919</v>
          </cell>
          <cell r="B204">
            <v>685.71</v>
          </cell>
          <cell r="C204">
            <v>6420.01</v>
          </cell>
          <cell r="D204">
            <v>16464.18</v>
          </cell>
          <cell r="E204">
            <v>10085.91</v>
          </cell>
          <cell r="F204">
            <v>2371.37</v>
          </cell>
          <cell r="G204">
            <v>1271.33</v>
          </cell>
          <cell r="H204">
            <v>1359.77</v>
          </cell>
          <cell r="I204">
            <v>1314.577</v>
          </cell>
          <cell r="K204">
            <v>38919</v>
          </cell>
          <cell r="L204">
            <v>96.074145685343211</v>
          </cell>
          <cell r="M204">
            <v>98.040266693543714</v>
          </cell>
          <cell r="N204">
            <v>110.67292354415676</v>
          </cell>
          <cell r="O204">
            <v>107.32054824839085</v>
          </cell>
          <cell r="P204">
            <v>101.02371194628812</v>
          </cell>
          <cell r="Q204">
            <v>92.167438758273718</v>
          </cell>
          <cell r="R204">
            <v>81.066756650088891</v>
          </cell>
          <cell r="S204">
            <v>113.06876190721937</v>
          </cell>
        </row>
        <row r="205">
          <cell r="A205">
            <v>38920</v>
          </cell>
          <cell r="B205">
            <v>685.71</v>
          </cell>
          <cell r="C205">
            <v>6420.01</v>
          </cell>
          <cell r="D205">
            <v>16464.18</v>
          </cell>
          <cell r="E205">
            <v>10085.91</v>
          </cell>
          <cell r="F205">
            <v>2371.37</v>
          </cell>
          <cell r="G205">
            <v>1271.33</v>
          </cell>
          <cell r="H205">
            <v>1359.77</v>
          </cell>
          <cell r="I205">
            <v>1314.577</v>
          </cell>
          <cell r="K205">
            <v>38920</v>
          </cell>
          <cell r="L205">
            <v>96.074145685343211</v>
          </cell>
          <cell r="M205">
            <v>98.040266693543714</v>
          </cell>
          <cell r="N205">
            <v>110.67292354415676</v>
          </cell>
          <cell r="O205">
            <v>107.32054824839085</v>
          </cell>
          <cell r="P205">
            <v>101.02371194628812</v>
          </cell>
          <cell r="Q205">
            <v>92.167438758273718</v>
          </cell>
          <cell r="R205">
            <v>81.066756650088891</v>
          </cell>
          <cell r="S205">
            <v>113.06876190721937</v>
          </cell>
        </row>
        <row r="206">
          <cell r="A206">
            <v>38921</v>
          </cell>
          <cell r="B206">
            <v>685.71</v>
          </cell>
          <cell r="C206">
            <v>6420.01</v>
          </cell>
          <cell r="D206">
            <v>16464.18</v>
          </cell>
          <cell r="E206">
            <v>10085.91</v>
          </cell>
          <cell r="F206">
            <v>2371.37</v>
          </cell>
          <cell r="G206">
            <v>1271.33</v>
          </cell>
          <cell r="H206">
            <v>1354.24</v>
          </cell>
          <cell r="I206">
            <v>1314.577</v>
          </cell>
          <cell r="K206">
            <v>38921</v>
          </cell>
          <cell r="L206">
            <v>96.074145685343211</v>
          </cell>
          <cell r="M206">
            <v>98.040266693543714</v>
          </cell>
          <cell r="N206">
            <v>110.67292354415676</v>
          </cell>
          <cell r="O206">
            <v>107.32054824839085</v>
          </cell>
          <cell r="P206">
            <v>101.02371194628812</v>
          </cell>
          <cell r="Q206">
            <v>92.167438758273718</v>
          </cell>
          <cell r="R206">
            <v>80.737069155678071</v>
          </cell>
          <cell r="S206">
            <v>113.06876190721937</v>
          </cell>
        </row>
        <row r="207">
          <cell r="A207">
            <v>38922</v>
          </cell>
          <cell r="B207">
            <v>683.76</v>
          </cell>
          <cell r="C207">
            <v>6359.63</v>
          </cell>
          <cell r="D207">
            <v>16480.59</v>
          </cell>
          <cell r="E207">
            <v>10215.370000000001</v>
          </cell>
          <cell r="F207">
            <v>2375.04</v>
          </cell>
          <cell r="G207">
            <v>1263.3499999999999</v>
          </cell>
          <cell r="H207">
            <v>1360.44</v>
          </cell>
          <cell r="I207">
            <v>1303.1500000000001</v>
          </cell>
          <cell r="K207">
            <v>38922</v>
          </cell>
          <cell r="L207">
            <v>95.800933125971994</v>
          </cell>
          <cell r="M207">
            <v>97.118200948637366</v>
          </cell>
          <cell r="N207">
            <v>110.783232267419</v>
          </cell>
          <cell r="O207">
            <v>108.69808564226378</v>
          </cell>
          <cell r="P207">
            <v>101.18005913076075</v>
          </cell>
          <cell r="Q207">
            <v>91.588913779479043</v>
          </cell>
          <cell r="R207">
            <v>81.106700704565426</v>
          </cell>
          <cell r="S207">
            <v>112.0859083031218</v>
          </cell>
        </row>
        <row r="208">
          <cell r="A208">
            <v>38923</v>
          </cell>
          <cell r="B208">
            <v>688.35</v>
          </cell>
          <cell r="C208">
            <v>6390.99</v>
          </cell>
          <cell r="D208">
            <v>16583.86</v>
          </cell>
          <cell r="E208">
            <v>10415.61</v>
          </cell>
          <cell r="F208">
            <v>2407.56</v>
          </cell>
          <cell r="G208">
            <v>1279.77</v>
          </cell>
          <cell r="H208">
            <v>1366.22</v>
          </cell>
          <cell r="I208">
            <v>1307.7750000000001</v>
          </cell>
          <cell r="K208">
            <v>38923</v>
          </cell>
          <cell r="L208">
            <v>96.444033458030347</v>
          </cell>
          <cell r="M208">
            <v>97.597100944666892</v>
          </cell>
          <cell r="N208">
            <v>111.47741763312837</v>
          </cell>
          <cell r="O208">
            <v>110.82876761159106</v>
          </cell>
          <cell r="P208">
            <v>102.56545707055645</v>
          </cell>
          <cell r="Q208">
            <v>92.779312294743249</v>
          </cell>
          <cell r="R208">
            <v>81.451292696915246</v>
          </cell>
          <cell r="S208">
            <v>112.48371156897909</v>
          </cell>
        </row>
        <row r="209">
          <cell r="A209">
            <v>38924</v>
          </cell>
          <cell r="B209">
            <v>690.92</v>
          </cell>
          <cell r="C209">
            <v>6376.39</v>
          </cell>
          <cell r="D209">
            <v>16617.240000000002</v>
          </cell>
          <cell r="E209">
            <v>10617.27</v>
          </cell>
          <cell r="F209">
            <v>2406.31</v>
          </cell>
          <cell r="G209">
            <v>1279.08</v>
          </cell>
          <cell r="H209">
            <v>1376.24</v>
          </cell>
          <cell r="I209">
            <v>1312.83</v>
          </cell>
          <cell r="K209">
            <v>38924</v>
          </cell>
          <cell r="L209">
            <v>96.804113600381086</v>
          </cell>
          <cell r="M209">
            <v>97.374143676107224</v>
          </cell>
          <cell r="N209">
            <v>111.70179942365206</v>
          </cell>
          <cell r="O209">
            <v>112.97455929124818</v>
          </cell>
          <cell r="P209">
            <v>102.51220530472789</v>
          </cell>
          <cell r="Q209">
            <v>92.729289458230937</v>
          </cell>
          <cell r="R209">
            <v>82.048664974310597</v>
          </cell>
          <cell r="S209">
            <v>112.91849978712149</v>
          </cell>
        </row>
        <row r="210">
          <cell r="A210">
            <v>38925</v>
          </cell>
          <cell r="B210">
            <v>695.83</v>
          </cell>
          <cell r="C210">
            <v>6459.25</v>
          </cell>
          <cell r="D210">
            <v>16916.77</v>
          </cell>
          <cell r="E210">
            <v>10741.59</v>
          </cell>
          <cell r="F210">
            <v>2444.66</v>
          </cell>
          <cell r="G210">
            <v>1296.27</v>
          </cell>
          <cell r="H210">
            <v>1399.71</v>
          </cell>
          <cell r="I210">
            <v>1330.5920000000001</v>
          </cell>
          <cell r="K210">
            <v>38925</v>
          </cell>
          <cell r="L210">
            <v>97.492048813977277</v>
          </cell>
          <cell r="M210">
            <v>98.639502530412287</v>
          </cell>
          <cell r="N210">
            <v>113.71525292022346</v>
          </cell>
          <cell r="O210">
            <v>114.29740378998355</v>
          </cell>
          <cell r="P210">
            <v>104.14596948034796</v>
          </cell>
          <cell r="Q210">
            <v>93.975510559168313</v>
          </cell>
          <cell r="R210">
            <v>83.447899240824498</v>
          </cell>
          <cell r="S210">
            <v>114.44623635104743</v>
          </cell>
        </row>
        <row r="211">
          <cell r="A211">
            <v>38926</v>
          </cell>
          <cell r="B211">
            <v>691.43</v>
          </cell>
          <cell r="C211">
            <v>6480.07</v>
          </cell>
          <cell r="D211">
            <v>16955.04</v>
          </cell>
          <cell r="E211">
            <v>10680.23</v>
          </cell>
          <cell r="F211">
            <v>2429.44</v>
          </cell>
          <cell r="G211">
            <v>1297.07</v>
          </cell>
          <cell r="H211">
            <v>1399.71</v>
          </cell>
          <cell r="I211">
            <v>1337.41</v>
          </cell>
          <cell r="K211">
            <v>38926</v>
          </cell>
          <cell r="L211">
            <v>96.875569192832018</v>
          </cell>
          <cell r="M211">
            <v>98.957445703796679</v>
          </cell>
          <cell r="N211">
            <v>113.97250550031157</v>
          </cell>
          <cell r="O211">
            <v>113.64449405347771</v>
          </cell>
          <cell r="P211">
            <v>103.49757597961948</v>
          </cell>
          <cell r="Q211">
            <v>94.033508050776803</v>
          </cell>
          <cell r="R211">
            <v>83.447899240824498</v>
          </cell>
          <cell r="S211">
            <v>115.03266287355878</v>
          </cell>
        </row>
        <row r="212">
          <cell r="A212">
            <v>38927</v>
          </cell>
          <cell r="B212">
            <v>691.43</v>
          </cell>
          <cell r="C212">
            <v>6480.07</v>
          </cell>
          <cell r="D212">
            <v>16955.04</v>
          </cell>
          <cell r="E212">
            <v>10680.23</v>
          </cell>
          <cell r="F212">
            <v>2429.44</v>
          </cell>
          <cell r="G212">
            <v>1297.07</v>
          </cell>
          <cell r="H212">
            <v>1399.71</v>
          </cell>
          <cell r="I212">
            <v>1337.41</v>
          </cell>
          <cell r="K212">
            <v>38927</v>
          </cell>
          <cell r="L212">
            <v>96.875569192832018</v>
          </cell>
          <cell r="M212">
            <v>98.957445703796679</v>
          </cell>
          <cell r="N212">
            <v>113.97250550031157</v>
          </cell>
          <cell r="O212">
            <v>113.64449405347771</v>
          </cell>
          <cell r="P212">
            <v>103.49757597961948</v>
          </cell>
          <cell r="Q212">
            <v>94.033508050776803</v>
          </cell>
          <cell r="R212">
            <v>83.447899240824498</v>
          </cell>
          <cell r="S212">
            <v>115.03266287355878</v>
          </cell>
        </row>
        <row r="213">
          <cell r="A213">
            <v>38928</v>
          </cell>
          <cell r="B213">
            <v>691.43</v>
          </cell>
          <cell r="C213">
            <v>6480.07</v>
          </cell>
          <cell r="D213">
            <v>16955.04</v>
          </cell>
          <cell r="E213">
            <v>10680.23</v>
          </cell>
          <cell r="F213">
            <v>2429.44</v>
          </cell>
          <cell r="G213">
            <v>1297.07</v>
          </cell>
          <cell r="H213">
            <v>1412.78</v>
          </cell>
          <cell r="I213">
            <v>1337.41</v>
          </cell>
          <cell r="K213">
            <v>38928</v>
          </cell>
          <cell r="L213">
            <v>96.875569192832018</v>
          </cell>
          <cell r="M213">
            <v>98.957445703796679</v>
          </cell>
          <cell r="N213">
            <v>113.97250550031157</v>
          </cell>
          <cell r="O213">
            <v>113.64449405347771</v>
          </cell>
          <cell r="P213">
            <v>103.49757597961948</v>
          </cell>
          <cell r="Q213">
            <v>94.033508050776803</v>
          </cell>
          <cell r="R213">
            <v>84.227106393075729</v>
          </cell>
          <cell r="S213">
            <v>115.03266287355878</v>
          </cell>
        </row>
        <row r="214">
          <cell r="A214">
            <v>38929</v>
          </cell>
          <cell r="B214">
            <v>691.49</v>
          </cell>
          <cell r="C214">
            <v>6454.58</v>
          </cell>
          <cell r="D214">
            <v>16971.34</v>
          </cell>
          <cell r="E214">
            <v>10743.88</v>
          </cell>
          <cell r="F214">
            <v>2445.4299999999998</v>
          </cell>
          <cell r="G214">
            <v>1297.82</v>
          </cell>
          <cell r="H214">
            <v>1406.81</v>
          </cell>
          <cell r="I214">
            <v>1351.6489999999999</v>
          </cell>
          <cell r="K214">
            <v>38929</v>
          </cell>
          <cell r="L214">
            <v>96.883975733120366</v>
          </cell>
          <cell r="M214">
            <v>98.568186746564777</v>
          </cell>
          <cell r="N214">
            <v>114.08207479885968</v>
          </cell>
          <cell r="O214">
            <v>114.32177085805064</v>
          </cell>
          <cell r="P214">
            <v>104.17877256809835</v>
          </cell>
          <cell r="Q214">
            <v>94.087880699159768</v>
          </cell>
          <cell r="R214">
            <v>83.871186982292258</v>
          </cell>
          <cell r="S214">
            <v>116.25738086329758</v>
          </cell>
        </row>
        <row r="215">
          <cell r="A215">
            <v>38930</v>
          </cell>
          <cell r="B215">
            <v>686.97</v>
          </cell>
          <cell r="C215">
            <v>6441.46</v>
          </cell>
          <cell r="D215">
            <v>16911.37</v>
          </cell>
          <cell r="E215">
            <v>10751.66</v>
          </cell>
          <cell r="F215">
            <v>2445.04</v>
          </cell>
          <cell r="G215">
            <v>1287.3599999999999</v>
          </cell>
          <cell r="H215">
            <v>1406.81</v>
          </cell>
          <cell r="I215">
            <v>1371.693</v>
          </cell>
          <cell r="K215">
            <v>38930</v>
          </cell>
          <cell r="L215">
            <v>96.250683031398438</v>
          </cell>
          <cell r="M215">
            <v>98.367830625776904</v>
          </cell>
          <cell r="N215">
            <v>113.6789538888026</v>
          </cell>
          <cell r="O215">
            <v>114.40455504563238</v>
          </cell>
          <cell r="P215">
            <v>104.16215801715984</v>
          </cell>
          <cell r="Q215">
            <v>93.329563496378782</v>
          </cell>
          <cell r="R215">
            <v>83.871186982292258</v>
          </cell>
          <cell r="S215">
            <v>117.98139570888542</v>
          </cell>
        </row>
        <row r="216">
          <cell r="A216">
            <v>38931</v>
          </cell>
          <cell r="B216">
            <v>694.09</v>
          </cell>
          <cell r="C216">
            <v>6471.42</v>
          </cell>
          <cell r="D216">
            <v>17032.75</v>
          </cell>
          <cell r="E216">
            <v>10876.19</v>
          </cell>
          <cell r="F216">
            <v>2453.9899999999998</v>
          </cell>
          <cell r="G216">
            <v>1295.1099999999999</v>
          </cell>
          <cell r="H216">
            <v>1406.81</v>
          </cell>
          <cell r="I216">
            <v>1394.364</v>
          </cell>
          <cell r="K216">
            <v>38931</v>
          </cell>
          <cell r="L216">
            <v>97.248259145615293</v>
          </cell>
          <cell r="M216">
            <v>98.82535115769798</v>
          </cell>
          <cell r="N216">
            <v>114.49487545062895</v>
          </cell>
          <cell r="O216">
            <v>115.729634078994</v>
          </cell>
          <cell r="P216">
            <v>104.54344066049228</v>
          </cell>
          <cell r="Q216">
            <v>93.891414196336015</v>
          </cell>
          <cell r="R216">
            <v>83.871186982292258</v>
          </cell>
          <cell r="S216">
            <v>119.93136280948021</v>
          </cell>
        </row>
        <row r="217">
          <cell r="A217">
            <v>38932</v>
          </cell>
          <cell r="B217">
            <v>703.1</v>
          </cell>
          <cell r="C217">
            <v>6462.32</v>
          </cell>
          <cell r="D217">
            <v>17048.419999999998</v>
          </cell>
          <cell r="E217">
            <v>10923.16</v>
          </cell>
          <cell r="F217">
            <v>2457.09</v>
          </cell>
          <cell r="G217">
            <v>1292.05</v>
          </cell>
          <cell r="H217">
            <v>1406.81</v>
          </cell>
          <cell r="I217">
            <v>1379.7149999999999</v>
          </cell>
          <cell r="K217">
            <v>38932</v>
          </cell>
          <cell r="L217">
            <v>98.510641278915003</v>
          </cell>
          <cell r="M217">
            <v>98.686384640992969</v>
          </cell>
          <cell r="N217">
            <v>114.60020986217793</v>
          </cell>
          <cell r="O217">
            <v>116.22942499039681</v>
          </cell>
          <cell r="P217">
            <v>104.67550503974712</v>
          </cell>
          <cell r="Q217">
            <v>93.669573790933541</v>
          </cell>
          <cell r="R217">
            <v>83.871186982292258</v>
          </cell>
          <cell r="S217">
            <v>118.67138009779509</v>
          </cell>
        </row>
        <row r="218">
          <cell r="A218">
            <v>38933</v>
          </cell>
          <cell r="B218">
            <v>703.28</v>
          </cell>
          <cell r="C218">
            <v>6442.61</v>
          </cell>
          <cell r="D218">
            <v>16887.8</v>
          </cell>
          <cell r="E218">
            <v>10866.51</v>
          </cell>
          <cell r="F218">
            <v>2462.92</v>
          </cell>
          <cell r="G218">
            <v>1304.51</v>
          </cell>
          <cell r="H218">
            <v>1406.81</v>
          </cell>
          <cell r="I218">
            <v>1389.3530000000001</v>
          </cell>
          <cell r="K218">
            <v>38933</v>
          </cell>
          <cell r="L218">
            <v>98.535860899780019</v>
          </cell>
          <cell r="M218">
            <v>98.385392328437433</v>
          </cell>
          <cell r="N218">
            <v>113.52051533869347</v>
          </cell>
          <cell r="O218">
            <v>115.62663267336531</v>
          </cell>
          <cell r="P218">
            <v>104.9238712755715</v>
          </cell>
          <cell r="Q218">
            <v>94.572884722735751</v>
          </cell>
          <cell r="R218">
            <v>83.871186982292258</v>
          </cell>
          <cell r="S218">
            <v>119.50035909808324</v>
          </cell>
        </row>
        <row r="219">
          <cell r="A219">
            <v>38934</v>
          </cell>
          <cell r="B219">
            <v>703.28</v>
          </cell>
          <cell r="C219">
            <v>6442.61</v>
          </cell>
          <cell r="D219">
            <v>16887.8</v>
          </cell>
          <cell r="E219">
            <v>10866.51</v>
          </cell>
          <cell r="F219">
            <v>2462.92</v>
          </cell>
          <cell r="G219">
            <v>1304.51</v>
          </cell>
          <cell r="H219">
            <v>1406.81</v>
          </cell>
          <cell r="I219">
            <v>1389.3530000000001</v>
          </cell>
          <cell r="K219">
            <v>38934</v>
          </cell>
          <cell r="L219">
            <v>98.535860899780019</v>
          </cell>
          <cell r="M219">
            <v>98.385392328437433</v>
          </cell>
          <cell r="N219">
            <v>113.52051533869347</v>
          </cell>
          <cell r="O219">
            <v>115.62663267336531</v>
          </cell>
          <cell r="P219">
            <v>104.9238712755715</v>
          </cell>
          <cell r="Q219">
            <v>94.572884722735751</v>
          </cell>
          <cell r="R219">
            <v>83.871186982292258</v>
          </cell>
          <cell r="S219">
            <v>119.50035909808324</v>
          </cell>
        </row>
        <row r="220">
          <cell r="A220">
            <v>38935</v>
          </cell>
          <cell r="B220">
            <v>703.28</v>
          </cell>
          <cell r="C220">
            <v>6442.61</v>
          </cell>
          <cell r="D220">
            <v>16887.8</v>
          </cell>
          <cell r="E220">
            <v>10866.51</v>
          </cell>
          <cell r="F220">
            <v>2462.92</v>
          </cell>
          <cell r="G220">
            <v>1304.51</v>
          </cell>
          <cell r="H220">
            <v>1406.81</v>
          </cell>
          <cell r="I220">
            <v>1389.3530000000001</v>
          </cell>
          <cell r="K220">
            <v>38935</v>
          </cell>
          <cell r="L220">
            <v>98.535860899780019</v>
          </cell>
          <cell r="M220">
            <v>98.385392328437433</v>
          </cell>
          <cell r="N220">
            <v>113.52051533869347</v>
          </cell>
          <cell r="O220">
            <v>115.62663267336531</v>
          </cell>
          <cell r="P220">
            <v>104.9238712755715</v>
          </cell>
          <cell r="Q220">
            <v>94.572884722735751</v>
          </cell>
          <cell r="R220">
            <v>83.871186982292258</v>
          </cell>
          <cell r="S220">
            <v>119.50035909808324</v>
          </cell>
        </row>
        <row r="221">
          <cell r="A221">
            <v>38936</v>
          </cell>
          <cell r="B221">
            <v>705.35</v>
          </cell>
          <cell r="C221">
            <v>6416.61</v>
          </cell>
          <cell r="D221">
            <v>16953.55</v>
          </cell>
          <cell r="E221">
            <v>10812.64</v>
          </cell>
          <cell r="F221">
            <v>2460.25</v>
          </cell>
          <cell r="G221">
            <v>1289.54</v>
          </cell>
          <cell r="H221">
            <v>1406.81</v>
          </cell>
          <cell r="I221">
            <v>1403.49</v>
          </cell>
          <cell r="K221">
            <v>38936</v>
          </cell>
          <cell r="L221">
            <v>98.825886539727918</v>
          </cell>
          <cell r="M221">
            <v>97.988345137851724</v>
          </cell>
          <cell r="N221">
            <v>113.96248965645654</v>
          </cell>
          <cell r="O221">
            <v>115.05342133852878</v>
          </cell>
          <cell r="P221">
            <v>104.8101255037617</v>
          </cell>
          <cell r="Q221">
            <v>93.48760666101191</v>
          </cell>
          <cell r="R221">
            <v>83.871186982292258</v>
          </cell>
          <cell r="S221">
            <v>120.71630391309395</v>
          </cell>
        </row>
        <row r="222">
          <cell r="A222">
            <v>38937</v>
          </cell>
          <cell r="B222">
            <v>711.8</v>
          </cell>
          <cell r="C222">
            <v>6502.14</v>
          </cell>
          <cell r="D222">
            <v>17048.2</v>
          </cell>
          <cell r="E222">
            <v>11014.97</v>
          </cell>
          <cell r="F222">
            <v>2465.04</v>
          </cell>
          <cell r="G222">
            <v>1311.1</v>
          </cell>
          <cell r="H222">
            <v>1481.7729999999999</v>
          </cell>
          <cell r="I222">
            <v>1396.0830000000001</v>
          </cell>
          <cell r="K222">
            <v>38937</v>
          </cell>
          <cell r="L222">
            <v>99.729589620724909</v>
          </cell>
          <cell r="M222">
            <v>99.294477684420784</v>
          </cell>
          <cell r="N222">
            <v>114.59873101274971</v>
          </cell>
          <cell r="O222">
            <v>117.20634224770774</v>
          </cell>
          <cell r="P222">
            <v>105.01418627041672</v>
          </cell>
          <cell r="Q222">
            <v>95.050639059860657</v>
          </cell>
          <cell r="R222">
            <v>88.340330498299096</v>
          </cell>
          <cell r="S222">
            <v>120.0792166071037</v>
          </cell>
        </row>
        <row r="223">
          <cell r="A223">
            <v>38938</v>
          </cell>
          <cell r="B223">
            <v>708.93</v>
          </cell>
          <cell r="C223">
            <v>6573.22</v>
          </cell>
          <cell r="D223">
            <v>17346.580000000002</v>
          </cell>
          <cell r="E223">
            <v>11145.18</v>
          </cell>
          <cell r="F223">
            <v>2465.04</v>
          </cell>
          <cell r="G223">
            <v>1314.93</v>
          </cell>
          <cell r="H223">
            <v>1533.152</v>
          </cell>
          <cell r="I223">
            <v>1413.1</v>
          </cell>
          <cell r="K223">
            <v>38938</v>
          </cell>
          <cell r="L223">
            <v>99.327476776932443</v>
          </cell>
          <cell r="M223">
            <v>100.37994361929894</v>
          </cell>
          <cell r="N223">
            <v>116.60445416003706</v>
          </cell>
          <cell r="O223">
            <v>118.59186012238865</v>
          </cell>
          <cell r="P223">
            <v>105.01418627041672</v>
          </cell>
          <cell r="Q223">
            <v>95.328302050936315</v>
          </cell>
          <cell r="R223">
            <v>91.403443296731865</v>
          </cell>
          <cell r="S223">
            <v>121.54287459090772</v>
          </cell>
        </row>
        <row r="224">
          <cell r="A224">
            <v>38939</v>
          </cell>
          <cell r="B224">
            <v>698.12</v>
          </cell>
          <cell r="C224">
            <v>6578.61</v>
          </cell>
          <cell r="D224">
            <v>17222.14</v>
          </cell>
          <cell r="E224">
            <v>11149.17</v>
          </cell>
          <cell r="F224">
            <v>2444.63</v>
          </cell>
          <cell r="G224">
            <v>1304.31</v>
          </cell>
          <cell r="H224">
            <v>1569.1389999999999</v>
          </cell>
          <cell r="I224">
            <v>1384.856</v>
          </cell>
          <cell r="K224">
            <v>38939</v>
          </cell>
          <cell r="L224">
            <v>97.812898434982415</v>
          </cell>
          <cell r="M224">
            <v>100.46225455611651</v>
          </cell>
          <cell r="N224">
            <v>115.76796314707225</v>
          </cell>
          <cell r="O224">
            <v>118.63431628028724</v>
          </cell>
          <cell r="P224">
            <v>104.14469143796808</v>
          </cell>
          <cell r="Q224">
            <v>94.558385349833614</v>
          </cell>
          <cell r="R224">
            <v>93.548915966055887</v>
          </cell>
          <cell r="S224">
            <v>119.11356530639452</v>
          </cell>
        </row>
        <row r="225">
          <cell r="A225">
            <v>38940</v>
          </cell>
          <cell r="B225">
            <v>708.42</v>
          </cell>
          <cell r="C225">
            <v>6571.1</v>
          </cell>
          <cell r="D225">
            <v>17249.95</v>
          </cell>
          <cell r="E225">
            <v>11192.46</v>
          </cell>
          <cell r="F225">
            <v>2450.63</v>
          </cell>
          <cell r="G225">
            <v>1292.0999999999999</v>
          </cell>
          <cell r="H225">
            <v>1569.1389999999999</v>
          </cell>
          <cell r="I225">
            <v>1402.191</v>
          </cell>
          <cell r="K225">
            <v>38940</v>
          </cell>
          <cell r="L225">
            <v>99.256021184481511</v>
          </cell>
          <cell r="M225">
            <v>100.34756900222041</v>
          </cell>
          <cell r="N225">
            <v>115.95490315888961</v>
          </cell>
          <cell r="O225">
            <v>119.09494963252544</v>
          </cell>
          <cell r="P225">
            <v>104.40029991394515</v>
          </cell>
          <cell r="Q225">
            <v>93.673198634159078</v>
          </cell>
          <cell r="R225">
            <v>93.548915966055887</v>
          </cell>
          <cell r="S225">
            <v>120.60457495258616</v>
          </cell>
        </row>
        <row r="226">
          <cell r="A226">
            <v>38941</v>
          </cell>
          <cell r="B226">
            <v>708.42</v>
          </cell>
          <cell r="C226">
            <v>6571.1</v>
          </cell>
          <cell r="D226">
            <v>17249.95</v>
          </cell>
          <cell r="E226">
            <v>11192.46</v>
          </cell>
          <cell r="F226">
            <v>2450.63</v>
          </cell>
          <cell r="G226">
            <v>1292.0999999999999</v>
          </cell>
          <cell r="H226">
            <v>1569.1389999999999</v>
          </cell>
          <cell r="I226">
            <v>1402.191</v>
          </cell>
          <cell r="K226">
            <v>38941</v>
          </cell>
          <cell r="L226">
            <v>99.256021184481511</v>
          </cell>
          <cell r="M226">
            <v>100.34756900222041</v>
          </cell>
          <cell r="N226">
            <v>115.95490315888961</v>
          </cell>
          <cell r="O226">
            <v>119.09494963252544</v>
          </cell>
          <cell r="P226">
            <v>104.40029991394515</v>
          </cell>
          <cell r="Q226">
            <v>93.673198634159078</v>
          </cell>
          <cell r="R226">
            <v>93.548915966055887</v>
          </cell>
          <cell r="S226">
            <v>120.60457495258616</v>
          </cell>
        </row>
        <row r="227">
          <cell r="A227">
            <v>38942</v>
          </cell>
          <cell r="B227">
            <v>708.42</v>
          </cell>
          <cell r="C227">
            <v>6571.1</v>
          </cell>
          <cell r="D227">
            <v>17249.95</v>
          </cell>
          <cell r="E227">
            <v>11192.46</v>
          </cell>
          <cell r="F227">
            <v>2450.63</v>
          </cell>
          <cell r="G227">
            <v>1292.0999999999999</v>
          </cell>
          <cell r="H227">
            <v>1589.83</v>
          </cell>
          <cell r="I227">
            <v>1402.191</v>
          </cell>
          <cell r="K227">
            <v>38942</v>
          </cell>
          <cell r="L227">
            <v>99.256021184481511</v>
          </cell>
          <cell r="M227">
            <v>100.34756900222041</v>
          </cell>
          <cell r="N227">
            <v>115.95490315888961</v>
          </cell>
          <cell r="O227">
            <v>119.09494963252544</v>
          </cell>
          <cell r="P227">
            <v>104.40029991394515</v>
          </cell>
          <cell r="Q227">
            <v>93.673198634159078</v>
          </cell>
          <cell r="R227">
            <v>94.782471833479789</v>
          </cell>
          <cell r="S227">
            <v>120.60457495258616</v>
          </cell>
        </row>
        <row r="228">
          <cell r="A228">
            <v>38943</v>
          </cell>
          <cell r="B228">
            <v>708.42</v>
          </cell>
          <cell r="C228">
            <v>6611.9</v>
          </cell>
          <cell r="D228">
            <v>17290.009999999998</v>
          </cell>
          <cell r="E228">
            <v>11312.99</v>
          </cell>
          <cell r="F228">
            <v>2450.5</v>
          </cell>
          <cell r="G228">
            <v>1295.1099999999999</v>
          </cell>
          <cell r="H228">
            <v>1556.1030000000001</v>
          </cell>
          <cell r="I228">
            <v>1415.2239999999999</v>
          </cell>
          <cell r="K228">
            <v>38943</v>
          </cell>
          <cell r="L228">
            <v>99.256021184481511</v>
          </cell>
          <cell r="M228">
            <v>100.97062767052411</v>
          </cell>
          <cell r="N228">
            <v>116.22418819568941</v>
          </cell>
          <cell r="O228">
            <v>120.3774661015777</v>
          </cell>
          <cell r="P228">
            <v>104.39476173029898</v>
          </cell>
          <cell r="Q228">
            <v>93.891414196336015</v>
          </cell>
          <cell r="R228">
            <v>92.771735825524374</v>
          </cell>
          <cell r="S228">
            <v>121.72556305289277</v>
          </cell>
        </row>
        <row r="229">
          <cell r="A229">
            <v>38944</v>
          </cell>
          <cell r="B229">
            <v>707.68</v>
          </cell>
          <cell r="C229">
            <v>6615.13</v>
          </cell>
          <cell r="D229">
            <v>17274.07</v>
          </cell>
          <cell r="E229">
            <v>11312.99</v>
          </cell>
          <cell r="F229">
            <v>2440.62</v>
          </cell>
          <cell r="G229">
            <v>1295.1099999999999</v>
          </cell>
          <cell r="H229">
            <v>1558.855</v>
          </cell>
          <cell r="I229">
            <v>1424.239</v>
          </cell>
          <cell r="K229">
            <v>38944</v>
          </cell>
          <cell r="L229">
            <v>99.152340520925279</v>
          </cell>
          <cell r="M229">
            <v>101.01995314843151</v>
          </cell>
          <cell r="N229">
            <v>116.11703883256936</v>
          </cell>
          <cell r="O229">
            <v>120.3774661015777</v>
          </cell>
          <cell r="P229">
            <v>103.97385977319007</v>
          </cell>
          <cell r="Q229">
            <v>93.891414196336015</v>
          </cell>
          <cell r="R229">
            <v>92.935804538836948</v>
          </cell>
          <cell r="S229">
            <v>122.50095687812599</v>
          </cell>
        </row>
        <row r="230">
          <cell r="A230">
            <v>38945</v>
          </cell>
          <cell r="B230">
            <v>712.07</v>
          </cell>
          <cell r="C230">
            <v>6696.63</v>
          </cell>
          <cell r="D230">
            <v>17451.03</v>
          </cell>
          <cell r="E230">
            <v>11448.31</v>
          </cell>
          <cell r="F230">
            <v>2453.4299999999998</v>
          </cell>
          <cell r="G230">
            <v>1315.61</v>
          </cell>
          <cell r="H230">
            <v>1558.855</v>
          </cell>
          <cell r="I230">
            <v>1437.768</v>
          </cell>
          <cell r="K230">
            <v>38945</v>
          </cell>
          <cell r="L230">
            <v>99.767419052022476</v>
          </cell>
          <cell r="M230">
            <v>102.26454338045978</v>
          </cell>
          <cell r="N230">
            <v>117.30657153631616</v>
          </cell>
          <cell r="O230">
            <v>121.81735765216382</v>
          </cell>
          <cell r="P230">
            <v>104.5195838694011</v>
          </cell>
          <cell r="Q230">
            <v>95.377599918803512</v>
          </cell>
          <cell r="R230">
            <v>92.935804538836948</v>
          </cell>
          <cell r="S230">
            <v>123.6646066908359</v>
          </cell>
        </row>
        <row r="231">
          <cell r="A231">
            <v>38946</v>
          </cell>
          <cell r="B231">
            <v>709.01</v>
          </cell>
          <cell r="C231">
            <v>6733.46</v>
          </cell>
          <cell r="D231">
            <v>17373.05</v>
          </cell>
          <cell r="E231">
            <v>11477.48</v>
          </cell>
          <cell r="F231">
            <v>2470.65</v>
          </cell>
          <cell r="G231">
            <v>1327.78</v>
          </cell>
          <cell r="H231">
            <v>1568.7860000000001</v>
          </cell>
          <cell r="I231">
            <v>1437.768</v>
          </cell>
          <cell r="K231">
            <v>38946</v>
          </cell>
          <cell r="L231">
            <v>99.338685497316916</v>
          </cell>
          <cell r="M231">
            <v>102.82697599697022</v>
          </cell>
          <cell r="N231">
            <v>116.78238663442775</v>
          </cell>
          <cell r="O231">
            <v>122.12774515238993</v>
          </cell>
          <cell r="P231">
            <v>105.25318019545529</v>
          </cell>
          <cell r="Q231">
            <v>96.25988675989764</v>
          </cell>
          <cell r="R231">
            <v>93.527870814966036</v>
          </cell>
          <cell r="S231">
            <v>123.6646066908359</v>
          </cell>
        </row>
        <row r="232">
          <cell r="A232">
            <v>38947</v>
          </cell>
          <cell r="B232">
            <v>708.49</v>
          </cell>
          <cell r="C232">
            <v>6721.08</v>
          </cell>
          <cell r="D232">
            <v>17330.7</v>
          </cell>
          <cell r="E232">
            <v>11465.72</v>
          </cell>
          <cell r="F232">
            <v>2483.5300000000002</v>
          </cell>
          <cell r="G232">
            <v>1331.1</v>
          </cell>
          <cell r="H232">
            <v>1568.7860000000001</v>
          </cell>
          <cell r="I232">
            <v>1437.768</v>
          </cell>
          <cell r="K232">
            <v>38947</v>
          </cell>
          <cell r="L232">
            <v>99.265828814817922</v>
          </cell>
          <cell r="M232">
            <v>102.63792045006825</v>
          </cell>
          <cell r="N232">
            <v>116.49770811948834</v>
          </cell>
          <cell r="O232">
            <v>122.00261121332036</v>
          </cell>
          <cell r="P232">
            <v>105.8018863905527</v>
          </cell>
          <cell r="Q232">
            <v>96.500576350072862</v>
          </cell>
          <cell r="R232">
            <v>93.527870814966036</v>
          </cell>
          <cell r="S232">
            <v>123.6646066908359</v>
          </cell>
        </row>
        <row r="233">
          <cell r="A233">
            <v>38948</v>
          </cell>
          <cell r="B233">
            <v>708.49</v>
          </cell>
          <cell r="C233">
            <v>6721.08</v>
          </cell>
          <cell r="D233">
            <v>17330.7</v>
          </cell>
          <cell r="E233">
            <v>11465.72</v>
          </cell>
          <cell r="F233">
            <v>2483.5300000000002</v>
          </cell>
          <cell r="G233">
            <v>1331.1</v>
          </cell>
          <cell r="H233">
            <v>1568.7860000000001</v>
          </cell>
          <cell r="I233">
            <v>1437.768</v>
          </cell>
          <cell r="K233">
            <v>38948</v>
          </cell>
          <cell r="L233">
            <v>99.265828814817922</v>
          </cell>
          <cell r="M233">
            <v>102.63792045006825</v>
          </cell>
          <cell r="N233">
            <v>116.49770811948834</v>
          </cell>
          <cell r="O233">
            <v>122.00261121332036</v>
          </cell>
          <cell r="P233">
            <v>105.8018863905527</v>
          </cell>
          <cell r="Q233">
            <v>96.500576350072862</v>
          </cell>
          <cell r="R233">
            <v>93.527870814966036</v>
          </cell>
          <cell r="S233">
            <v>123.6646066908359</v>
          </cell>
        </row>
        <row r="234">
          <cell r="A234">
            <v>38949</v>
          </cell>
          <cell r="B234">
            <v>708.49</v>
          </cell>
          <cell r="C234">
            <v>6721.08</v>
          </cell>
          <cell r="D234">
            <v>17330.7</v>
          </cell>
          <cell r="E234">
            <v>11465.72</v>
          </cell>
          <cell r="F234">
            <v>2483.5300000000002</v>
          </cell>
          <cell r="G234">
            <v>1331.1</v>
          </cell>
          <cell r="H234">
            <v>1577.367</v>
          </cell>
          <cell r="I234">
            <v>1437.768</v>
          </cell>
          <cell r="K234">
            <v>38949</v>
          </cell>
          <cell r="L234">
            <v>99.265828814817922</v>
          </cell>
          <cell r="M234">
            <v>102.63792045006825</v>
          </cell>
          <cell r="N234">
            <v>116.49770811948834</v>
          </cell>
          <cell r="O234">
            <v>122.00261121332036</v>
          </cell>
          <cell r="P234">
            <v>105.8018863905527</v>
          </cell>
          <cell r="Q234">
            <v>96.500576350072862</v>
          </cell>
          <cell r="R234">
            <v>94.03945280222446</v>
          </cell>
          <cell r="S234">
            <v>123.6646066908359</v>
          </cell>
        </row>
        <row r="235">
          <cell r="A235">
            <v>38950</v>
          </cell>
          <cell r="B235">
            <v>705.93</v>
          </cell>
          <cell r="C235">
            <v>6505.92</v>
          </cell>
          <cell r="D235">
            <v>17007.88</v>
          </cell>
          <cell r="E235">
            <v>11511.68</v>
          </cell>
          <cell r="F235">
            <v>2467.3000000000002</v>
          </cell>
          <cell r="G235">
            <v>1321.67</v>
          </cell>
          <cell r="H235">
            <v>1563.3330000000001</v>
          </cell>
          <cell r="I235">
            <v>1437.768</v>
          </cell>
          <cell r="K235">
            <v>38950</v>
          </cell>
          <cell r="L235">
            <v>98.907149762515218</v>
          </cell>
          <cell r="M235">
            <v>99.352202237513637</v>
          </cell>
          <cell r="N235">
            <v>114.32769824480739</v>
          </cell>
          <cell r="O235">
            <v>122.49165507723509</v>
          </cell>
          <cell r="P235">
            <v>105.11046546303476</v>
          </cell>
          <cell r="Q235">
            <v>95.816930917737821</v>
          </cell>
          <cell r="R235">
            <v>93.202773905920438</v>
          </cell>
          <cell r="S235">
            <v>123.6646066908359</v>
          </cell>
        </row>
        <row r="236">
          <cell r="A236">
            <v>38951</v>
          </cell>
          <cell r="B236">
            <v>706.3</v>
          </cell>
          <cell r="C236">
            <v>6590.2</v>
          </cell>
          <cell r="D236">
            <v>17149.75</v>
          </cell>
          <cell r="E236">
            <v>11502.62</v>
          </cell>
          <cell r="F236">
            <v>2480.9899999999998</v>
          </cell>
          <cell r="G236">
            <v>1334.96</v>
          </cell>
          <cell r="H236">
            <v>1531.808</v>
          </cell>
          <cell r="I236">
            <v>1435.029</v>
          </cell>
          <cell r="K236">
            <v>38951</v>
          </cell>
          <cell r="L236">
            <v>98.958990094293355</v>
          </cell>
          <cell r="M236">
            <v>100.63924597684297</v>
          </cell>
          <cell r="N236">
            <v>115.28135446474725</v>
          </cell>
          <cell r="O236">
            <v>122.39525086907437</v>
          </cell>
          <cell r="P236">
            <v>105.69367880238907</v>
          </cell>
          <cell r="Q236">
            <v>96.780414247083826</v>
          </cell>
          <cell r="R236">
            <v>91.323316715811771</v>
          </cell>
          <cell r="S236">
            <v>123.42902114593144</v>
          </cell>
        </row>
        <row r="237">
          <cell r="A237">
            <v>38952</v>
          </cell>
          <cell r="B237">
            <v>698.01</v>
          </cell>
          <cell r="C237">
            <v>6556.33</v>
          </cell>
          <cell r="D237">
            <v>17088.39</v>
          </cell>
          <cell r="E237">
            <v>11406.65</v>
          </cell>
          <cell r="F237">
            <v>2472.2600000000002</v>
          </cell>
          <cell r="G237">
            <v>1324.95</v>
          </cell>
          <cell r="H237">
            <v>1539.7170000000001</v>
          </cell>
          <cell r="I237">
            <v>1438.6310000000001</v>
          </cell>
          <cell r="K237">
            <v>38952</v>
          </cell>
          <cell r="L237">
            <v>97.797486444453781</v>
          </cell>
          <cell r="M237">
            <v>100.12201565587615</v>
          </cell>
          <cell r="N237">
            <v>114.86888991512076</v>
          </cell>
          <cell r="O237">
            <v>121.37406854488168</v>
          </cell>
          <cell r="P237">
            <v>105.32176846984247</v>
          </cell>
          <cell r="Q237">
            <v>96.054720633332622</v>
          </cell>
          <cell r="R237">
            <v>91.794835412610169</v>
          </cell>
          <cell r="S237">
            <v>123.73883462995695</v>
          </cell>
        </row>
        <row r="238">
          <cell r="A238">
            <v>38953</v>
          </cell>
          <cell r="B238">
            <v>692.17</v>
          </cell>
          <cell r="C238">
            <v>6550.64</v>
          </cell>
          <cell r="D238">
            <v>16883.04</v>
          </cell>
          <cell r="E238">
            <v>11531.95</v>
          </cell>
          <cell r="F238">
            <v>2446.11</v>
          </cell>
          <cell r="G238">
            <v>1315.73</v>
          </cell>
          <cell r="H238">
            <v>1543.99</v>
          </cell>
          <cell r="I238">
            <v>1429.4839999999999</v>
          </cell>
          <cell r="K238">
            <v>38953</v>
          </cell>
          <cell r="L238">
            <v>96.979249856388265</v>
          </cell>
          <cell r="M238">
            <v>100.03512340532103</v>
          </cell>
          <cell r="N238">
            <v>113.48851841470031</v>
          </cell>
          <cell r="O238">
            <v>122.70734087187284</v>
          </cell>
          <cell r="P238">
            <v>104.20774152870908</v>
          </cell>
          <cell r="Q238">
            <v>95.386299542544791</v>
          </cell>
          <cell r="R238">
            <v>92.049583091383653</v>
          </cell>
          <cell r="S238">
            <v>122.95208728448739</v>
          </cell>
        </row>
        <row r="239">
          <cell r="A239">
            <v>38954</v>
          </cell>
          <cell r="B239">
            <v>689.13</v>
          </cell>
          <cell r="C239">
            <v>6526.22</v>
          </cell>
          <cell r="D239">
            <v>16955.45</v>
          </cell>
          <cell r="E239">
            <v>11572.2</v>
          </cell>
          <cell r="F239">
            <v>2453.21</v>
          </cell>
          <cell r="G239">
            <v>1329.35</v>
          </cell>
          <cell r="H239">
            <v>1543.99</v>
          </cell>
          <cell r="I239">
            <v>1416.93</v>
          </cell>
          <cell r="K239">
            <v>38954</v>
          </cell>
          <cell r="L239">
            <v>96.553318481778817</v>
          </cell>
          <cell r="M239">
            <v>99.662204467086312</v>
          </cell>
          <cell r="N239">
            <v>113.97526153788242</v>
          </cell>
          <cell r="O239">
            <v>123.13562667523594</v>
          </cell>
          <cell r="P239">
            <v>104.51021155861528</v>
          </cell>
          <cell r="Q239">
            <v>96.373706837179299</v>
          </cell>
          <cell r="R239">
            <v>92.049583091383653</v>
          </cell>
          <cell r="S239">
            <v>121.87229870079604</v>
          </cell>
        </row>
        <row r="240">
          <cell r="A240">
            <v>38955</v>
          </cell>
          <cell r="B240">
            <v>689.13</v>
          </cell>
          <cell r="C240">
            <v>6526.22</v>
          </cell>
          <cell r="D240">
            <v>16955.45</v>
          </cell>
          <cell r="E240">
            <v>11572.2</v>
          </cell>
          <cell r="F240">
            <v>2453.21</v>
          </cell>
          <cell r="G240">
            <v>1329.35</v>
          </cell>
          <cell r="H240">
            <v>1543.99</v>
          </cell>
          <cell r="I240">
            <v>1416.93</v>
          </cell>
          <cell r="K240">
            <v>38955</v>
          </cell>
          <cell r="L240">
            <v>96.553318481778817</v>
          </cell>
          <cell r="M240">
            <v>99.662204467086312</v>
          </cell>
          <cell r="N240">
            <v>113.97526153788242</v>
          </cell>
          <cell r="O240">
            <v>123.13562667523594</v>
          </cell>
          <cell r="P240">
            <v>104.51021155861528</v>
          </cell>
          <cell r="Q240">
            <v>96.373706837179299</v>
          </cell>
          <cell r="R240">
            <v>92.049583091383653</v>
          </cell>
          <cell r="S240">
            <v>121.87229870079604</v>
          </cell>
        </row>
        <row r="241">
          <cell r="A241">
            <v>38956</v>
          </cell>
          <cell r="B241">
            <v>689.13</v>
          </cell>
          <cell r="C241">
            <v>6526.22</v>
          </cell>
          <cell r="D241">
            <v>16955.45</v>
          </cell>
          <cell r="E241">
            <v>11572.2</v>
          </cell>
          <cell r="F241">
            <v>2453.21</v>
          </cell>
          <cell r="G241">
            <v>1329.35</v>
          </cell>
          <cell r="H241">
            <v>1533.105</v>
          </cell>
          <cell r="I241">
            <v>1416.93</v>
          </cell>
          <cell r="K241">
            <v>38956</v>
          </cell>
          <cell r="L241">
            <v>96.553318481778817</v>
          </cell>
          <cell r="M241">
            <v>99.662204467086312</v>
          </cell>
          <cell r="N241">
            <v>113.97526153788242</v>
          </cell>
          <cell r="O241">
            <v>123.13562667523594</v>
          </cell>
          <cell r="P241">
            <v>104.51021155861528</v>
          </cell>
          <cell r="Q241">
            <v>96.373706837179299</v>
          </cell>
          <cell r="R241">
            <v>91.400641251119325</v>
          </cell>
          <cell r="S241">
            <v>121.87229870079604</v>
          </cell>
        </row>
        <row r="242">
          <cell r="A242">
            <v>38957</v>
          </cell>
          <cell r="B242">
            <v>682.07</v>
          </cell>
          <cell r="C242">
            <v>6444.76</v>
          </cell>
          <cell r="D242">
            <v>16922.29</v>
          </cell>
          <cell r="E242">
            <v>11619.52</v>
          </cell>
          <cell r="F242">
            <v>2427.0500000000002</v>
          </cell>
          <cell r="G242">
            <v>1327.89</v>
          </cell>
          <cell r="H242">
            <v>1528.258</v>
          </cell>
          <cell r="I242">
            <v>1418.0039999999999</v>
          </cell>
          <cell r="K242">
            <v>38957</v>
          </cell>
          <cell r="L242">
            <v>95.56414890785031</v>
          </cell>
          <cell r="M242">
            <v>98.418225076889726</v>
          </cell>
          <cell r="N242">
            <v>113.752358596787</v>
          </cell>
          <cell r="O242">
            <v>123.63914181101583</v>
          </cell>
          <cell r="P242">
            <v>103.39575860335528</v>
          </cell>
          <cell r="Q242">
            <v>96.267861414993817</v>
          </cell>
          <cell r="R242">
            <v>91.111672845077891</v>
          </cell>
          <cell r="S242">
            <v>121.96467506999187</v>
          </cell>
        </row>
        <row r="243">
          <cell r="A243">
            <v>38958</v>
          </cell>
          <cell r="B243">
            <v>686.24</v>
          </cell>
          <cell r="C243">
            <v>6479.91</v>
          </cell>
          <cell r="D243">
            <v>17083.28</v>
          </cell>
          <cell r="E243">
            <v>11706.85</v>
          </cell>
          <cell r="F243">
            <v>2455.33</v>
          </cell>
          <cell r="G243">
            <v>1344.61</v>
          </cell>
          <cell r="H243">
            <v>1565.182</v>
          </cell>
          <cell r="I243">
            <v>1432.931</v>
          </cell>
          <cell r="K243">
            <v>38958</v>
          </cell>
          <cell r="L243">
            <v>96.14840345789024</v>
          </cell>
          <cell r="M243">
            <v>98.955002336470002</v>
          </cell>
          <cell r="N243">
            <v>114.83454027612807</v>
          </cell>
          <cell r="O243">
            <v>124.56838899630026</v>
          </cell>
          <cell r="P243">
            <v>104.6005265534605</v>
          </cell>
          <cell r="Q243">
            <v>97.480008989611207</v>
          </cell>
          <cell r="R243">
            <v>93.313007572677307</v>
          </cell>
          <cell r="S243">
            <v>123.24856898338687</v>
          </cell>
        </row>
        <row r="244">
          <cell r="A244">
            <v>38959</v>
          </cell>
          <cell r="B244">
            <v>684.51</v>
          </cell>
          <cell r="C244">
            <v>6587.12</v>
          </cell>
          <cell r="D244">
            <v>17284.71</v>
          </cell>
          <cell r="E244">
            <v>11723.92</v>
          </cell>
          <cell r="F244">
            <v>2471.4</v>
          </cell>
          <cell r="G244">
            <v>1341.35</v>
          </cell>
          <cell r="H244">
            <v>1565.182</v>
          </cell>
          <cell r="I244">
            <v>1425.2249999999999</v>
          </cell>
          <cell r="K244">
            <v>38959</v>
          </cell>
          <cell r="L244">
            <v>95.906014879576304</v>
          </cell>
          <cell r="M244">
            <v>100.59221115580436</v>
          </cell>
          <cell r="N244">
            <v>116.18856136855413</v>
          </cell>
          <cell r="O244">
            <v>124.7500247394905</v>
          </cell>
          <cell r="P244">
            <v>105.2851312549524</v>
          </cell>
          <cell r="Q244">
            <v>97.24366921130661</v>
          </cell>
          <cell r="R244">
            <v>93.313007572677307</v>
          </cell>
          <cell r="S244">
            <v>122.5857642338309</v>
          </cell>
        </row>
        <row r="245">
          <cell r="A245">
            <v>38960</v>
          </cell>
          <cell r="B245">
            <v>690.9</v>
          </cell>
          <cell r="C245">
            <v>6611.77</v>
          </cell>
          <cell r="D245">
            <v>17392.27</v>
          </cell>
          <cell r="E245">
            <v>11699.05</v>
          </cell>
          <cell r="F245">
            <v>2482.39</v>
          </cell>
          <cell r="G245">
            <v>1352.74</v>
          </cell>
          <cell r="H245">
            <v>1587.077</v>
          </cell>
          <cell r="I245">
            <v>1431.2619999999999</v>
          </cell>
          <cell r="K245">
            <v>38960</v>
          </cell>
          <cell r="L245">
            <v>96.801311420284975</v>
          </cell>
          <cell r="M245">
            <v>100.96864243457119</v>
          </cell>
          <cell r="N245">
            <v>116.91158429811455</v>
          </cell>
          <cell r="O245">
            <v>124.48539199589696</v>
          </cell>
          <cell r="P245">
            <v>105.75332078011705</v>
          </cell>
          <cell r="Q245">
            <v>98.069408498082467</v>
          </cell>
          <cell r="R245">
            <v>94.618343502175463</v>
          </cell>
          <cell r="S245">
            <v>123.10501576161047</v>
          </cell>
        </row>
        <row r="246">
          <cell r="A246">
            <v>38961</v>
          </cell>
          <cell r="B246">
            <v>696.44</v>
          </cell>
          <cell r="C246">
            <v>6651.46</v>
          </cell>
          <cell r="D246">
            <v>17423.72</v>
          </cell>
          <cell r="E246">
            <v>11778.02</v>
          </cell>
          <cell r="F246">
            <v>2491.4899999999998</v>
          </cell>
          <cell r="G246">
            <v>1356.67</v>
          </cell>
          <cell r="H246">
            <v>1587.077</v>
          </cell>
          <cell r="I246">
            <v>1444.49</v>
          </cell>
          <cell r="K246">
            <v>38961</v>
          </cell>
          <cell r="L246">
            <v>97.577515306908779</v>
          </cell>
          <cell r="M246">
            <v>101.57475024204608</v>
          </cell>
          <cell r="N246">
            <v>117.12299254592668</v>
          </cell>
          <cell r="O246">
            <v>125.3256834217748</v>
          </cell>
          <cell r="P246">
            <v>106.14099363534892</v>
          </cell>
          <cell r="Q246">
            <v>98.354321175609172</v>
          </cell>
          <cell r="R246">
            <v>94.618343502175463</v>
          </cell>
          <cell r="S246">
            <v>124.24277610772083</v>
          </cell>
        </row>
        <row r="247">
          <cell r="A247">
            <v>38962</v>
          </cell>
          <cell r="B247">
            <v>696.44</v>
          </cell>
          <cell r="C247">
            <v>6651.46</v>
          </cell>
          <cell r="D247">
            <v>17423.72</v>
          </cell>
          <cell r="E247">
            <v>11778.02</v>
          </cell>
          <cell r="F247">
            <v>2491.4899999999998</v>
          </cell>
          <cell r="G247">
            <v>1356.67</v>
          </cell>
          <cell r="H247">
            <v>1587.077</v>
          </cell>
          <cell r="I247">
            <v>1444.49</v>
          </cell>
          <cell r="K247">
            <v>38962</v>
          </cell>
          <cell r="L247">
            <v>97.577515306908779</v>
          </cell>
          <cell r="M247">
            <v>101.57475024204608</v>
          </cell>
          <cell r="N247">
            <v>117.12299254592668</v>
          </cell>
          <cell r="O247">
            <v>125.3256834217748</v>
          </cell>
          <cell r="P247">
            <v>106.14099363534892</v>
          </cell>
          <cell r="Q247">
            <v>98.354321175609172</v>
          </cell>
          <cell r="R247">
            <v>94.618343502175463</v>
          </cell>
          <cell r="S247">
            <v>124.24277610772083</v>
          </cell>
        </row>
        <row r="248">
          <cell r="A248">
            <v>38963</v>
          </cell>
          <cell r="B248">
            <v>696.44</v>
          </cell>
          <cell r="C248">
            <v>6651.46</v>
          </cell>
          <cell r="D248">
            <v>17423.72</v>
          </cell>
          <cell r="E248">
            <v>11778.02</v>
          </cell>
          <cell r="F248">
            <v>2491.4899999999998</v>
          </cell>
          <cell r="G248">
            <v>1356.67</v>
          </cell>
          <cell r="H248">
            <v>1587.077</v>
          </cell>
          <cell r="I248">
            <v>1444.49</v>
          </cell>
          <cell r="K248">
            <v>38963</v>
          </cell>
          <cell r="L248">
            <v>97.577515306908779</v>
          </cell>
          <cell r="M248">
            <v>101.57475024204608</v>
          </cell>
          <cell r="N248">
            <v>117.12299254592668</v>
          </cell>
          <cell r="O248">
            <v>125.3256834217748</v>
          </cell>
          <cell r="P248">
            <v>106.14099363534892</v>
          </cell>
          <cell r="Q248">
            <v>98.354321175609172</v>
          </cell>
          <cell r="R248">
            <v>94.618343502175463</v>
          </cell>
          <cell r="S248">
            <v>124.24277610772083</v>
          </cell>
        </row>
        <row r="249">
          <cell r="A249">
            <v>38964</v>
          </cell>
          <cell r="B249">
            <v>703.53</v>
          </cell>
          <cell r="C249">
            <v>6750.78</v>
          </cell>
          <cell r="D249">
            <v>17513.88</v>
          </cell>
          <cell r="E249">
            <v>11914.21</v>
          </cell>
          <cell r="F249">
            <v>2520.4499999999998</v>
          </cell>
          <cell r="G249">
            <v>1359.06</v>
          </cell>
          <cell r="H249">
            <v>1578.1210000000001</v>
          </cell>
          <cell r="I249">
            <v>1469.559</v>
          </cell>
          <cell r="K249">
            <v>38964</v>
          </cell>
          <cell r="L249">
            <v>98.57088815098146</v>
          </cell>
          <cell r="M249">
            <v>103.09147051008347</v>
          </cell>
          <cell r="N249">
            <v>117.72905192979768</v>
          </cell>
          <cell r="O249">
            <v>126.77483233009821</v>
          </cell>
          <cell r="P249">
            <v>107.3747305460649</v>
          </cell>
          <cell r="Q249">
            <v>98.52758868178951</v>
          </cell>
          <cell r="R249">
            <v>94.084404768008511</v>
          </cell>
          <cell r="S249">
            <v>126.39899882594278</v>
          </cell>
        </row>
        <row r="250">
          <cell r="A250">
            <v>38965</v>
          </cell>
          <cell r="B250">
            <v>701.1</v>
          </cell>
          <cell r="C250">
            <v>6734.73</v>
          </cell>
          <cell r="D250">
            <v>17438.8</v>
          </cell>
          <cell r="E250">
            <v>11904.6</v>
          </cell>
          <cell r="F250">
            <v>2519.7199999999998</v>
          </cell>
          <cell r="G250">
            <v>1361.24</v>
          </cell>
          <cell r="H250">
            <v>1568.662</v>
          </cell>
          <cell r="I250">
            <v>1468.2380000000001</v>
          </cell>
          <cell r="K250">
            <v>38965</v>
          </cell>
          <cell r="L250">
            <v>98.230423269303529</v>
          </cell>
          <cell r="M250">
            <v>102.84637022512575</v>
          </cell>
          <cell r="N250">
            <v>117.22436095219079</v>
          </cell>
          <cell r="O250">
            <v>126.67257576934495</v>
          </cell>
          <cell r="P250">
            <v>107.34363151482103</v>
          </cell>
          <cell r="Q250">
            <v>98.685631846422652</v>
          </cell>
          <cell r="R250">
            <v>93.520478183988274</v>
          </cell>
          <cell r="S250">
            <v>126.28537761206226</v>
          </cell>
        </row>
        <row r="251">
          <cell r="A251">
            <v>38966</v>
          </cell>
          <cell r="B251">
            <v>701.96</v>
          </cell>
          <cell r="C251">
            <v>6688.4</v>
          </cell>
          <cell r="D251">
            <v>17258.509999999998</v>
          </cell>
          <cell r="E251">
            <v>11933.21</v>
          </cell>
          <cell r="F251">
            <v>2526.5300000000002</v>
          </cell>
          <cell r="G251">
            <v>1357.01</v>
          </cell>
          <cell r="H251">
            <v>1599.953</v>
          </cell>
          <cell r="I251">
            <v>1472.5630000000001</v>
          </cell>
          <cell r="K251">
            <v>38966</v>
          </cell>
          <cell r="L251">
            <v>98.350917013436458</v>
          </cell>
          <cell r="M251">
            <v>102.13886267359359</v>
          </cell>
          <cell r="N251">
            <v>116.01244384573448</v>
          </cell>
          <cell r="O251">
            <v>126.97700451056775</v>
          </cell>
          <cell r="P251">
            <v>107.633747135055</v>
          </cell>
          <cell r="Q251">
            <v>98.378970109542777</v>
          </cell>
          <cell r="R251">
            <v>95.38598476402602</v>
          </cell>
          <cell r="S251">
            <v>126.65737742283693</v>
          </cell>
        </row>
        <row r="252">
          <cell r="A252">
            <v>38967</v>
          </cell>
          <cell r="B252">
            <v>692.56</v>
          </cell>
          <cell r="C252">
            <v>6685.23</v>
          </cell>
          <cell r="D252">
            <v>17096.439999999999</v>
          </cell>
          <cell r="E252">
            <v>11853.85</v>
          </cell>
          <cell r="F252">
            <v>2505.39</v>
          </cell>
          <cell r="G252">
            <v>1351.17</v>
          </cell>
          <cell r="H252">
            <v>1605.9290000000001</v>
          </cell>
          <cell r="I252">
            <v>1470.4659999999999</v>
          </cell>
          <cell r="K252">
            <v>38967</v>
          </cell>
          <cell r="L252">
            <v>97.033892368262499</v>
          </cell>
          <cell r="M252">
            <v>102.09045345843373</v>
          </cell>
          <cell r="N252">
            <v>114.92300236010924</v>
          </cell>
          <cell r="O252">
            <v>126.13256323466977</v>
          </cell>
          <cell r="P252">
            <v>106.73315327136245</v>
          </cell>
          <cell r="Q252">
            <v>97.955588420800808</v>
          </cell>
          <cell r="R252">
            <v>95.742261882760033</v>
          </cell>
          <cell r="S252">
            <v>126.47701127180927</v>
          </cell>
        </row>
        <row r="253">
          <cell r="A253">
            <v>38968</v>
          </cell>
          <cell r="B253">
            <v>692.46</v>
          </cell>
          <cell r="C253">
            <v>6693.11</v>
          </cell>
          <cell r="D253">
            <v>17145.759999999998</v>
          </cell>
          <cell r="E253">
            <v>11918.65</v>
          </cell>
          <cell r="F253">
            <v>2510.14</v>
          </cell>
          <cell r="G253">
            <v>1354.89</v>
          </cell>
          <cell r="H253">
            <v>1605.9290000000001</v>
          </cell>
          <cell r="I253">
            <v>1466.576</v>
          </cell>
          <cell r="K253">
            <v>38968</v>
          </cell>
          <cell r="L253">
            <v>97.019881467781929</v>
          </cell>
          <cell r="M253">
            <v>102.21078929927279</v>
          </cell>
          <cell r="N253">
            <v>115.25453351375295</v>
          </cell>
          <cell r="O253">
            <v>126.82207677648162</v>
          </cell>
          <cell r="P253">
            <v>106.93550998151098</v>
          </cell>
          <cell r="Q253">
            <v>98.225276756780289</v>
          </cell>
          <cell r="R253">
            <v>95.742261882760033</v>
          </cell>
          <cell r="S253">
            <v>126.14242647090445</v>
          </cell>
        </row>
        <row r="254">
          <cell r="A254">
            <v>38969</v>
          </cell>
          <cell r="B254">
            <v>692.46</v>
          </cell>
          <cell r="C254">
            <v>6693.11</v>
          </cell>
          <cell r="D254">
            <v>17145.759999999998</v>
          </cell>
          <cell r="E254">
            <v>11918.65</v>
          </cell>
          <cell r="F254">
            <v>2510.14</v>
          </cell>
          <cell r="G254">
            <v>1354.89</v>
          </cell>
          <cell r="H254">
            <v>1605.9290000000001</v>
          </cell>
          <cell r="I254">
            <v>1466.576</v>
          </cell>
          <cell r="K254">
            <v>38969</v>
          </cell>
          <cell r="L254">
            <v>97.019881467781929</v>
          </cell>
          <cell r="M254">
            <v>102.21078929927279</v>
          </cell>
          <cell r="N254">
            <v>115.25453351375295</v>
          </cell>
          <cell r="O254">
            <v>126.82207677648162</v>
          </cell>
          <cell r="P254">
            <v>106.93550998151098</v>
          </cell>
          <cell r="Q254">
            <v>98.225276756780289</v>
          </cell>
          <cell r="R254">
            <v>95.742261882760033</v>
          </cell>
          <cell r="S254">
            <v>126.14242647090445</v>
          </cell>
        </row>
        <row r="255">
          <cell r="A255">
            <v>38970</v>
          </cell>
          <cell r="B255">
            <v>692.46</v>
          </cell>
          <cell r="C255">
            <v>6693.11</v>
          </cell>
          <cell r="D255">
            <v>17145.759999999998</v>
          </cell>
          <cell r="E255">
            <v>11918.65</v>
          </cell>
          <cell r="F255">
            <v>2510.14</v>
          </cell>
          <cell r="G255">
            <v>1354.89</v>
          </cell>
          <cell r="H255">
            <v>1605.9290000000001</v>
          </cell>
          <cell r="I255">
            <v>1466.576</v>
          </cell>
          <cell r="K255">
            <v>38970</v>
          </cell>
          <cell r="L255">
            <v>97.019881467781929</v>
          </cell>
          <cell r="M255">
            <v>102.21078929927279</v>
          </cell>
          <cell r="N255">
            <v>115.25453351375295</v>
          </cell>
          <cell r="O255">
            <v>126.82207677648162</v>
          </cell>
          <cell r="P255">
            <v>106.93550998151098</v>
          </cell>
          <cell r="Q255">
            <v>98.225276756780289</v>
          </cell>
          <cell r="R255">
            <v>95.742261882760033</v>
          </cell>
          <cell r="S255">
            <v>126.14242647090445</v>
          </cell>
        </row>
        <row r="256">
          <cell r="A256">
            <v>38971</v>
          </cell>
          <cell r="B256">
            <v>686.03</v>
          </cell>
          <cell r="C256">
            <v>6693.88</v>
          </cell>
          <cell r="D256">
            <v>16948.59</v>
          </cell>
          <cell r="E256">
            <v>11550.69</v>
          </cell>
          <cell r="F256">
            <v>2488.5100000000002</v>
          </cell>
          <cell r="G256">
            <v>1334.08</v>
          </cell>
          <cell r="H256">
            <v>1588.461</v>
          </cell>
          <cell r="I256">
            <v>1447.2539999999999</v>
          </cell>
          <cell r="K256">
            <v>38971</v>
          </cell>
          <cell r="L256">
            <v>96.118980566881035</v>
          </cell>
          <cell r="M256">
            <v>102.22254800453246</v>
          </cell>
          <cell r="N256">
            <v>113.92914832389222</v>
          </cell>
          <cell r="O256">
            <v>122.90674648566227</v>
          </cell>
          <cell r="P256">
            <v>106.01404142561368</v>
          </cell>
          <cell r="Q256">
            <v>96.716617006314479</v>
          </cell>
          <cell r="R256">
            <v>94.700854802765804</v>
          </cell>
          <cell r="S256">
            <v>124.48051194054884</v>
          </cell>
        </row>
        <row r="257">
          <cell r="A257">
            <v>38972</v>
          </cell>
          <cell r="B257">
            <v>687.76</v>
          </cell>
          <cell r="C257">
            <v>6625.73</v>
          </cell>
          <cell r="D257">
            <v>17075.400000000001</v>
          </cell>
          <cell r="E257">
            <v>11660.79</v>
          </cell>
          <cell r="F257">
            <v>2487.1999999999998</v>
          </cell>
          <cell r="G257">
            <v>1328.04</v>
          </cell>
          <cell r="H257">
            <v>1594.606</v>
          </cell>
          <cell r="I257">
            <v>1435.2070000000001</v>
          </cell>
          <cell r="K257">
            <v>38972</v>
          </cell>
          <cell r="L257">
            <v>96.361369145194956</v>
          </cell>
          <cell r="M257">
            <v>101.18182623382414</v>
          </cell>
          <cell r="N257">
            <v>114.78157057842506</v>
          </cell>
          <cell r="O257">
            <v>124.0782810682778</v>
          </cell>
          <cell r="P257">
            <v>105.95823357502535</v>
          </cell>
          <cell r="Q257">
            <v>96.278735944670402</v>
          </cell>
          <cell r="R257">
            <v>95.067207362106558</v>
          </cell>
          <cell r="S257">
            <v>123.44433119594716</v>
          </cell>
        </row>
        <row r="258">
          <cell r="A258">
            <v>38973</v>
          </cell>
          <cell r="B258">
            <v>698.19</v>
          </cell>
          <cell r="C258">
            <v>6664.87</v>
          </cell>
          <cell r="D258">
            <v>17210.04</v>
          </cell>
          <cell r="E258">
            <v>11893.79</v>
          </cell>
          <cell r="F258">
            <v>2508.0300000000002</v>
          </cell>
          <cell r="G258">
            <v>1333.13</v>
          </cell>
          <cell r="H258">
            <v>1609.297</v>
          </cell>
          <cell r="I258">
            <v>1451.08</v>
          </cell>
          <cell r="K258">
            <v>38973</v>
          </cell>
          <cell r="L258">
            <v>97.822706065318826</v>
          </cell>
          <cell r="M258">
            <v>101.77953496611354</v>
          </cell>
          <cell r="N258">
            <v>115.68662642851815</v>
          </cell>
          <cell r="O258">
            <v>126.55755043929888</v>
          </cell>
          <cell r="P258">
            <v>106.84562100079238</v>
          </cell>
          <cell r="Q258">
            <v>96.647744985029419</v>
          </cell>
          <cell r="R258">
            <v>95.943055278994322</v>
          </cell>
          <cell r="S258">
            <v>124.80959200436939</v>
          </cell>
        </row>
        <row r="259">
          <cell r="A259">
            <v>38974</v>
          </cell>
          <cell r="B259">
            <v>701.97</v>
          </cell>
          <cell r="C259">
            <v>6598.87</v>
          </cell>
          <cell r="D259">
            <v>17183.45</v>
          </cell>
          <cell r="E259">
            <v>11973.02</v>
          </cell>
          <cell r="F259">
            <v>2518.9699999999998</v>
          </cell>
          <cell r="G259">
            <v>1358.75</v>
          </cell>
          <cell r="H259">
            <v>1609.307</v>
          </cell>
          <cell r="I259">
            <v>1461.2919999999999</v>
          </cell>
          <cell r="K259">
            <v>38974</v>
          </cell>
          <cell r="L259">
            <v>98.352318103484521</v>
          </cell>
          <cell r="M259">
            <v>100.77164594385752</v>
          </cell>
          <cell r="N259">
            <v>115.50788730898476</v>
          </cell>
          <cell r="O259">
            <v>127.40060843185681</v>
          </cell>
          <cell r="P259">
            <v>107.31168045532388</v>
          </cell>
          <cell r="Q259">
            <v>98.505114653791225</v>
          </cell>
          <cell r="R259">
            <v>95.943651458911873</v>
          </cell>
          <cell r="S259">
            <v>125.6879416153823</v>
          </cell>
        </row>
        <row r="260">
          <cell r="A260">
            <v>38975</v>
          </cell>
          <cell r="B260">
            <v>700.61</v>
          </cell>
          <cell r="C260">
            <v>6681.09</v>
          </cell>
          <cell r="D260">
            <v>17237.650000000001</v>
          </cell>
          <cell r="E260">
            <v>12009.59</v>
          </cell>
          <cell r="F260">
            <v>2521.91</v>
          </cell>
          <cell r="G260">
            <v>1361.1</v>
          </cell>
          <cell r="H260">
            <v>1609.307</v>
          </cell>
          <cell r="I260">
            <v>1465.701</v>
          </cell>
          <cell r="K260">
            <v>38975</v>
          </cell>
          <cell r="L260">
            <v>98.161769856948709</v>
          </cell>
          <cell r="M260">
            <v>102.02723132885588</v>
          </cell>
          <cell r="N260">
            <v>115.87222203176435</v>
          </cell>
          <cell r="O260">
            <v>127.78973667605527</v>
          </cell>
          <cell r="P260">
            <v>107.43692860855265</v>
          </cell>
          <cell r="Q260">
            <v>98.675482285391155</v>
          </cell>
          <cell r="R260">
            <v>95.943651458911873</v>
          </cell>
          <cell r="S260">
            <v>126.06716639358011</v>
          </cell>
        </row>
        <row r="261">
          <cell r="A261">
            <v>38976</v>
          </cell>
          <cell r="B261">
            <v>700.61</v>
          </cell>
          <cell r="C261">
            <v>6681.09</v>
          </cell>
          <cell r="D261">
            <v>17237.650000000001</v>
          </cell>
          <cell r="E261">
            <v>12009.59</v>
          </cell>
          <cell r="F261">
            <v>2521.91</v>
          </cell>
          <cell r="G261">
            <v>1361.1</v>
          </cell>
          <cell r="H261">
            <v>1609.307</v>
          </cell>
          <cell r="I261">
            <v>1465.701</v>
          </cell>
          <cell r="K261">
            <v>38976</v>
          </cell>
          <cell r="L261">
            <v>98.161769856948709</v>
          </cell>
          <cell r="M261">
            <v>102.02723132885588</v>
          </cell>
          <cell r="N261">
            <v>115.87222203176435</v>
          </cell>
          <cell r="O261">
            <v>127.78973667605527</v>
          </cell>
          <cell r="P261">
            <v>107.43692860855265</v>
          </cell>
          <cell r="Q261">
            <v>98.675482285391155</v>
          </cell>
          <cell r="R261">
            <v>95.943651458911873</v>
          </cell>
          <cell r="S261">
            <v>126.06716639358011</v>
          </cell>
        </row>
        <row r="262">
          <cell r="A262">
            <v>38977</v>
          </cell>
          <cell r="B262">
            <v>700.61</v>
          </cell>
          <cell r="C262">
            <v>6681.09</v>
          </cell>
          <cell r="D262">
            <v>17237.650000000001</v>
          </cell>
          <cell r="E262">
            <v>12009.59</v>
          </cell>
          <cell r="F262">
            <v>2521.91</v>
          </cell>
          <cell r="G262">
            <v>1361.1</v>
          </cell>
          <cell r="H262">
            <v>1599.201</v>
          </cell>
          <cell r="I262">
            <v>1465.701</v>
          </cell>
          <cell r="K262">
            <v>38977</v>
          </cell>
          <cell r="L262">
            <v>98.161769856948709</v>
          </cell>
          <cell r="M262">
            <v>102.02723132885588</v>
          </cell>
          <cell r="N262">
            <v>115.87222203176435</v>
          </cell>
          <cell r="O262">
            <v>127.78973667605527</v>
          </cell>
          <cell r="P262">
            <v>107.43692860855265</v>
          </cell>
          <cell r="Q262">
            <v>98.675482285391155</v>
          </cell>
          <cell r="R262">
            <v>95.341152034225502</v>
          </cell>
          <cell r="S262">
            <v>126.06716639358011</v>
          </cell>
        </row>
        <row r="263">
          <cell r="A263">
            <v>38978</v>
          </cell>
          <cell r="B263">
            <v>705.89</v>
          </cell>
          <cell r="C263">
            <v>6882.48</v>
          </cell>
          <cell r="D263">
            <v>17387.21</v>
          </cell>
          <cell r="E263">
            <v>12071.3</v>
          </cell>
          <cell r="F263">
            <v>2552.02</v>
          </cell>
          <cell r="G263">
            <v>1374.3</v>
          </cell>
          <cell r="H263">
            <v>1603.7070000000001</v>
          </cell>
          <cell r="I263">
            <v>1474.258</v>
          </cell>
          <cell r="K263">
            <v>38978</v>
          </cell>
          <cell r="L263">
            <v>98.901545402322995</v>
          </cell>
          <cell r="M263">
            <v>105.10266724085797</v>
          </cell>
          <cell r="N263">
            <v>116.87757076126462</v>
          </cell>
          <cell r="O263">
            <v>128.4463706369381</v>
          </cell>
          <cell r="P263">
            <v>108.71965714383087</v>
          </cell>
          <cell r="Q263">
            <v>99.6324408969312</v>
          </cell>
          <cell r="R263">
            <v>95.60979070507814</v>
          </cell>
          <cell r="S263">
            <v>126.8031669440538</v>
          </cell>
        </row>
        <row r="264">
          <cell r="A264">
            <v>38979</v>
          </cell>
          <cell r="B264">
            <v>702.56</v>
          </cell>
          <cell r="C264">
            <v>6881.87</v>
          </cell>
          <cell r="D264">
            <v>17346.7</v>
          </cell>
          <cell r="E264">
            <v>11970.47</v>
          </cell>
          <cell r="F264">
            <v>2538.2399999999998</v>
          </cell>
          <cell r="G264">
            <v>1373.95</v>
          </cell>
          <cell r="H264">
            <v>1599.748</v>
          </cell>
          <cell r="I264">
            <v>1485.3489999999999</v>
          </cell>
          <cell r="K264">
            <v>38979</v>
          </cell>
          <cell r="L264">
            <v>98.434982416319883</v>
          </cell>
          <cell r="M264">
            <v>105.09335190292501</v>
          </cell>
          <cell r="N264">
            <v>116.60526080517974</v>
          </cell>
          <cell r="O264">
            <v>127.37347479710957</v>
          </cell>
          <cell r="P264">
            <v>108.13260967733689</v>
          </cell>
          <cell r="Q264">
            <v>99.607066994352493</v>
          </cell>
          <cell r="R264">
            <v>95.373763075716042</v>
          </cell>
          <cell r="S264">
            <v>127.75712067845883</v>
          </cell>
        </row>
        <row r="265">
          <cell r="A265">
            <v>38980</v>
          </cell>
          <cell r="B265">
            <v>702.56</v>
          </cell>
          <cell r="C265">
            <v>6877.77</v>
          </cell>
          <cell r="D265">
            <v>17512.96</v>
          </cell>
          <cell r="E265">
            <v>12109.14</v>
          </cell>
          <cell r="F265">
            <v>2531.42</v>
          </cell>
          <cell r="G265">
            <v>1366.44</v>
          </cell>
          <cell r="H265">
            <v>1605.385</v>
          </cell>
          <cell r="I265">
            <v>1479.307</v>
          </cell>
          <cell r="K265">
            <v>38980</v>
          </cell>
          <cell r="L265">
            <v>98.434982416319883</v>
          </cell>
          <cell r="M265">
            <v>105.03074061517881</v>
          </cell>
          <cell r="N265">
            <v>117.7228676503704</v>
          </cell>
          <cell r="O265">
            <v>128.84901249530481</v>
          </cell>
          <cell r="P265">
            <v>107.84206804297629</v>
          </cell>
          <cell r="Q265">
            <v>99.062615541877832</v>
          </cell>
          <cell r="R265">
            <v>95.70982969524475</v>
          </cell>
          <cell r="S265">
            <v>127.23743909309458</v>
          </cell>
        </row>
        <row r="266">
          <cell r="A266">
            <v>38981</v>
          </cell>
          <cell r="B266">
            <v>692.57</v>
          </cell>
          <cell r="C266">
            <v>6889.89</v>
          </cell>
          <cell r="D266">
            <v>17619.97</v>
          </cell>
          <cell r="E266">
            <v>12274.27</v>
          </cell>
          <cell r="F266">
            <v>2538.2600000000002</v>
          </cell>
          <cell r="G266">
            <v>1366.79</v>
          </cell>
          <cell r="H266">
            <v>1605.385</v>
          </cell>
          <cell r="I266">
            <v>1507.365</v>
          </cell>
          <cell r="K266">
            <v>38981</v>
          </cell>
          <cell r="L266">
            <v>97.035293458310562</v>
          </cell>
          <cell r="M266">
            <v>105.21582569017491</v>
          </cell>
          <cell r="N266">
            <v>118.44219345636016</v>
          </cell>
          <cell r="O266">
            <v>130.60610155640657</v>
          </cell>
          <cell r="P266">
            <v>108.13346170559015</v>
          </cell>
          <cell r="Q266">
            <v>99.087989444456539</v>
          </cell>
          <cell r="R266">
            <v>95.70982969524475</v>
          </cell>
          <cell r="S266">
            <v>129.65075023545654</v>
          </cell>
        </row>
        <row r="267">
          <cell r="A267">
            <v>38982</v>
          </cell>
          <cell r="B267">
            <v>681.71</v>
          </cell>
          <cell r="C267">
            <v>6885.6</v>
          </cell>
          <cell r="D267">
            <v>17600.650000000001</v>
          </cell>
          <cell r="E267">
            <v>12236.78</v>
          </cell>
          <cell r="F267">
            <v>2520.5</v>
          </cell>
          <cell r="G267">
            <v>1348.38</v>
          </cell>
          <cell r="H267">
            <v>1605.385</v>
          </cell>
          <cell r="I267">
            <v>1510.825</v>
          </cell>
          <cell r="K267">
            <v>38982</v>
          </cell>
          <cell r="L267">
            <v>95.513709666120235</v>
          </cell>
          <cell r="M267">
            <v>105.15031290372828</v>
          </cell>
          <cell r="N267">
            <v>118.31232358838781</v>
          </cell>
          <cell r="O267">
            <v>130.20718392241696</v>
          </cell>
          <cell r="P267">
            <v>107.37686061669804</v>
          </cell>
          <cell r="Q267">
            <v>97.753322168816212</v>
          </cell>
          <cell r="R267">
            <v>95.70982969524475</v>
          </cell>
          <cell r="S267">
            <v>129.94835008407625</v>
          </cell>
        </row>
        <row r="268">
          <cell r="A268">
            <v>38983</v>
          </cell>
          <cell r="B268">
            <v>681.71</v>
          </cell>
          <cell r="C268">
            <v>6885.6</v>
          </cell>
          <cell r="D268">
            <v>17600.650000000001</v>
          </cell>
          <cell r="E268">
            <v>12236.78</v>
          </cell>
          <cell r="F268">
            <v>2520.5</v>
          </cell>
          <cell r="G268">
            <v>1348.38</v>
          </cell>
          <cell r="H268">
            <v>1605.385</v>
          </cell>
          <cell r="I268">
            <v>1510.825</v>
          </cell>
          <cell r="K268">
            <v>38983</v>
          </cell>
          <cell r="L268">
            <v>95.513709666120235</v>
          </cell>
          <cell r="M268">
            <v>105.15031290372828</v>
          </cell>
          <cell r="N268">
            <v>118.31232358838781</v>
          </cell>
          <cell r="O268">
            <v>130.20718392241696</v>
          </cell>
          <cell r="P268">
            <v>107.37686061669804</v>
          </cell>
          <cell r="Q268">
            <v>97.753322168816212</v>
          </cell>
          <cell r="R268">
            <v>95.70982969524475</v>
          </cell>
          <cell r="S268">
            <v>129.94835008407625</v>
          </cell>
        </row>
        <row r="269">
          <cell r="A269">
            <v>38984</v>
          </cell>
          <cell r="B269">
            <v>681.71</v>
          </cell>
          <cell r="C269">
            <v>6885.6</v>
          </cell>
          <cell r="D269">
            <v>17600.650000000001</v>
          </cell>
          <cell r="E269">
            <v>12236.78</v>
          </cell>
          <cell r="F269">
            <v>2520.5</v>
          </cell>
          <cell r="G269">
            <v>1348.38</v>
          </cell>
          <cell r="H269">
            <v>1605.385</v>
          </cell>
          <cell r="I269">
            <v>1510.825</v>
          </cell>
          <cell r="K269">
            <v>38984</v>
          </cell>
          <cell r="L269">
            <v>95.513709666120235</v>
          </cell>
          <cell r="M269">
            <v>105.15031290372828</v>
          </cell>
          <cell r="N269">
            <v>118.31232358838781</v>
          </cell>
          <cell r="O269">
            <v>130.20718392241696</v>
          </cell>
          <cell r="P269">
            <v>107.37686061669804</v>
          </cell>
          <cell r="Q269">
            <v>97.753322168816212</v>
          </cell>
          <cell r="R269">
            <v>95.70982969524475</v>
          </cell>
          <cell r="S269">
            <v>129.94835008407625</v>
          </cell>
        </row>
        <row r="270">
          <cell r="A270">
            <v>38985</v>
          </cell>
          <cell r="B270">
            <v>686.74</v>
          </cell>
          <cell r="C270">
            <v>6911.21</v>
          </cell>
          <cell r="D270">
            <v>17546.04</v>
          </cell>
          <cell r="E270">
            <v>12173.91</v>
          </cell>
          <cell r="F270">
            <v>2523.89</v>
          </cell>
          <cell r="G270">
            <v>1355.21</v>
          </cell>
          <cell r="H270">
            <v>1576.4079999999999</v>
          </cell>
          <cell r="I270">
            <v>1506.7560000000001</v>
          </cell>
          <cell r="K270">
            <v>38985</v>
          </cell>
          <cell r="L270">
            <v>96.218457960293108</v>
          </cell>
          <cell r="M270">
            <v>105.54140438645518</v>
          </cell>
          <cell r="N270">
            <v>117.94523282803738</v>
          </cell>
          <cell r="O270">
            <v>129.53820681788434</v>
          </cell>
          <cell r="P270">
            <v>107.52127940562508</v>
          </cell>
          <cell r="Q270">
            <v>98.248475753423676</v>
          </cell>
          <cell r="R270">
            <v>93.982279148130431</v>
          </cell>
          <cell r="S270">
            <v>129.59836922163879</v>
          </cell>
        </row>
        <row r="271">
          <cell r="A271">
            <v>38986</v>
          </cell>
          <cell r="B271">
            <v>688.63</v>
          </cell>
          <cell r="C271">
            <v>6901.75</v>
          </cell>
          <cell r="D271">
            <v>17308.080000000002</v>
          </cell>
          <cell r="E271">
            <v>12321.19</v>
          </cell>
          <cell r="F271">
            <v>2526</v>
          </cell>
          <cell r="G271">
            <v>1343.97</v>
          </cell>
          <cell r="H271">
            <v>1550.7809999999999</v>
          </cell>
          <cell r="I271">
            <v>1500.105</v>
          </cell>
          <cell r="K271">
            <v>38986</v>
          </cell>
          <cell r="L271">
            <v>96.483263979375948</v>
          </cell>
          <cell r="M271">
            <v>105.39694029326516</v>
          </cell>
          <cell r="N271">
            <v>116.34565551009214</v>
          </cell>
          <cell r="O271">
            <v>131.10536043575553</v>
          </cell>
          <cell r="P271">
            <v>107.61116838634368</v>
          </cell>
          <cell r="Q271">
            <v>97.433610996324418</v>
          </cell>
          <cell r="R271">
            <v>92.454448873398803</v>
          </cell>
          <cell r="S271">
            <v>129.02630662245676</v>
          </cell>
        </row>
        <row r="272">
          <cell r="A272">
            <v>38987</v>
          </cell>
          <cell r="B272">
            <v>693.03</v>
          </cell>
          <cell r="C272">
            <v>6946.27</v>
          </cell>
          <cell r="D272">
            <v>17521.509999999998</v>
          </cell>
          <cell r="E272">
            <v>12366.91</v>
          </cell>
          <cell r="F272">
            <v>2557.9</v>
          </cell>
          <cell r="G272">
            <v>1360.03</v>
          </cell>
          <cell r="H272">
            <v>1568.173</v>
          </cell>
          <cell r="I272">
            <v>1523.059</v>
          </cell>
          <cell r="K272">
            <v>38987</v>
          </cell>
          <cell r="L272">
            <v>97.099743600521208</v>
          </cell>
          <cell r="M272">
            <v>106.07680725191425</v>
          </cell>
          <cell r="N272">
            <v>117.78034111678674</v>
          </cell>
          <cell r="O272">
            <v>131.5918505458117</v>
          </cell>
          <cell r="P272">
            <v>108.97015345028839</v>
          </cell>
          <cell r="Q272">
            <v>98.597910640364802</v>
          </cell>
          <cell r="R272">
            <v>93.491324986019592</v>
          </cell>
          <cell r="S272">
            <v>131.00061498234615</v>
          </cell>
        </row>
        <row r="273">
          <cell r="A273">
            <v>38988</v>
          </cell>
          <cell r="B273">
            <v>687.9</v>
          </cell>
          <cell r="C273">
            <v>6885.12</v>
          </cell>
          <cell r="D273">
            <v>17530.57</v>
          </cell>
          <cell r="E273">
            <v>12380.74</v>
          </cell>
          <cell r="F273">
            <v>2567.9699999999998</v>
          </cell>
          <cell r="G273">
            <v>1371.43</v>
          </cell>
          <cell r="H273">
            <v>1562.527</v>
          </cell>
          <cell r="I273">
            <v>1533.8</v>
          </cell>
          <cell r="K273">
            <v>38988</v>
          </cell>
          <cell r="L273">
            <v>96.380984405867764</v>
          </cell>
          <cell r="M273">
            <v>105.14298280174823</v>
          </cell>
          <cell r="N273">
            <v>117.8412428250595</v>
          </cell>
          <cell r="O273">
            <v>131.73901061191134</v>
          </cell>
          <cell r="P273">
            <v>109.39914967580324</v>
          </cell>
          <cell r="Q273">
            <v>99.424374895785775</v>
          </cell>
          <cell r="R273">
            <v>93.154721804565071</v>
          </cell>
          <cell r="S273">
            <v>131.92446468582142</v>
          </cell>
        </row>
        <row r="274">
          <cell r="A274">
            <v>38989</v>
          </cell>
          <cell r="B274">
            <v>686.1</v>
          </cell>
          <cell r="C274">
            <v>6883.05</v>
          </cell>
          <cell r="D274">
            <v>17543.05</v>
          </cell>
          <cell r="E274">
            <v>12454.42</v>
          </cell>
          <cell r="F274">
            <v>2568.86</v>
          </cell>
          <cell r="G274">
            <v>1371.41</v>
          </cell>
          <cell r="H274">
            <v>1562.527</v>
          </cell>
          <cell r="I274">
            <v>1534.615</v>
          </cell>
          <cell r="K274">
            <v>38989</v>
          </cell>
          <cell r="L274">
            <v>96.128788197217446</v>
          </cell>
          <cell r="M274">
            <v>105.11137173695928</v>
          </cell>
          <cell r="N274">
            <v>117.92513391989878</v>
          </cell>
          <cell r="O274">
            <v>132.52301304649001</v>
          </cell>
          <cell r="P274">
            <v>109.43706493307317</v>
          </cell>
          <cell r="Q274">
            <v>99.422924958495557</v>
          </cell>
          <cell r="R274">
            <v>93.154721804565071</v>
          </cell>
          <cell r="S274">
            <v>131.99456407212926</v>
          </cell>
        </row>
        <row r="275">
          <cell r="A275">
            <v>38990</v>
          </cell>
          <cell r="B275">
            <v>686.1</v>
          </cell>
          <cell r="C275">
            <v>6883.05</v>
          </cell>
          <cell r="D275">
            <v>17543.05</v>
          </cell>
          <cell r="E275">
            <v>12454.42</v>
          </cell>
          <cell r="F275">
            <v>2568.86</v>
          </cell>
          <cell r="G275">
            <v>1371.41</v>
          </cell>
          <cell r="H275">
            <v>1562.527</v>
          </cell>
          <cell r="I275">
            <v>1534.615</v>
          </cell>
          <cell r="K275">
            <v>38990</v>
          </cell>
          <cell r="L275">
            <v>96.128788197217446</v>
          </cell>
          <cell r="M275">
            <v>105.11137173695928</v>
          </cell>
          <cell r="N275">
            <v>117.92513391989878</v>
          </cell>
          <cell r="O275">
            <v>132.52301304649001</v>
          </cell>
          <cell r="P275">
            <v>109.43706493307317</v>
          </cell>
          <cell r="Q275">
            <v>99.422924958495557</v>
          </cell>
          <cell r="R275">
            <v>93.154721804565071</v>
          </cell>
          <cell r="S275">
            <v>131.99456407212926</v>
          </cell>
        </row>
        <row r="276">
          <cell r="A276">
            <v>38991</v>
          </cell>
          <cell r="B276">
            <v>686.1</v>
          </cell>
          <cell r="C276">
            <v>6883.05</v>
          </cell>
          <cell r="D276">
            <v>17543.05</v>
          </cell>
          <cell r="E276">
            <v>12454.42</v>
          </cell>
          <cell r="F276">
            <v>2568.86</v>
          </cell>
          <cell r="G276">
            <v>1371.41</v>
          </cell>
          <cell r="H276">
            <v>1551.88</v>
          </cell>
          <cell r="I276">
            <v>1534.615</v>
          </cell>
          <cell r="K276">
            <v>38991</v>
          </cell>
          <cell r="L276">
            <v>96.128788197217446</v>
          </cell>
          <cell r="M276">
            <v>105.11137173695928</v>
          </cell>
          <cell r="N276">
            <v>117.92513391989878</v>
          </cell>
          <cell r="O276">
            <v>132.52301304649001</v>
          </cell>
          <cell r="P276">
            <v>109.43706493307317</v>
          </cell>
          <cell r="Q276">
            <v>99.422924958495557</v>
          </cell>
          <cell r="R276">
            <v>92.519969046338687</v>
          </cell>
          <cell r="S276">
            <v>131.99456407212926</v>
          </cell>
        </row>
        <row r="277">
          <cell r="A277">
            <v>38992</v>
          </cell>
          <cell r="B277">
            <v>683.84</v>
          </cell>
          <cell r="C277">
            <v>6960.95</v>
          </cell>
          <cell r="D277">
            <v>17543.05</v>
          </cell>
          <cell r="E277">
            <v>12454.42</v>
          </cell>
          <cell r="F277">
            <v>2600.06</v>
          </cell>
          <cell r="G277">
            <v>1374.22</v>
          </cell>
          <cell r="H277">
            <v>1551.88</v>
          </cell>
          <cell r="I277">
            <v>1528.9069999999999</v>
          </cell>
          <cell r="K277">
            <v>38992</v>
          </cell>
          <cell r="L277">
            <v>95.812141846356468</v>
          </cell>
          <cell r="M277">
            <v>106.30098620413722</v>
          </cell>
          <cell r="N277">
            <v>117.92513391989878</v>
          </cell>
          <cell r="O277">
            <v>132.52301304649001</v>
          </cell>
          <cell r="P277">
            <v>110.7662290081539</v>
          </cell>
          <cell r="Q277">
            <v>99.626641147770371</v>
          </cell>
          <cell r="R277">
            <v>92.519969046338687</v>
          </cell>
          <cell r="S277">
            <v>131.50361033342364</v>
          </cell>
        </row>
        <row r="278">
          <cell r="A278">
            <v>38993</v>
          </cell>
          <cell r="B278">
            <v>681.84</v>
          </cell>
          <cell r="C278">
            <v>6956.88</v>
          </cell>
          <cell r="D278">
            <v>17606.53</v>
          </cell>
          <cell r="E278">
            <v>12366.39</v>
          </cell>
          <cell r="F278">
            <v>2593.27</v>
          </cell>
          <cell r="G278">
            <v>1374.22</v>
          </cell>
          <cell r="H278">
            <v>1520.7560000000001</v>
          </cell>
          <cell r="I278">
            <v>1537.71</v>
          </cell>
          <cell r="K278">
            <v>38993</v>
          </cell>
          <cell r="L278">
            <v>95.531923836744994</v>
          </cell>
          <cell r="M278">
            <v>106.23883304776479</v>
          </cell>
          <cell r="N278">
            <v>118.35184920037938</v>
          </cell>
          <cell r="O278">
            <v>131.58631741245145</v>
          </cell>
          <cell r="P278">
            <v>110.4769654161732</v>
          </cell>
          <cell r="Q278">
            <v>99.626641147770371</v>
          </cell>
          <cell r="R278">
            <v>90.664418670924192</v>
          </cell>
          <cell r="S278">
            <v>132.26076971706513</v>
          </cell>
        </row>
        <row r="279">
          <cell r="A279">
            <v>38994</v>
          </cell>
          <cell r="B279">
            <v>687.96</v>
          </cell>
          <cell r="C279">
            <v>6874.98</v>
          </cell>
          <cell r="D279">
            <v>17629.21</v>
          </cell>
          <cell r="E279">
            <v>12204.01</v>
          </cell>
          <cell r="F279">
            <v>2602.92</v>
          </cell>
          <cell r="G279">
            <v>1352</v>
          </cell>
          <cell r="H279">
            <v>1512.16</v>
          </cell>
          <cell r="I279">
            <v>1537.085</v>
          </cell>
          <cell r="K279">
            <v>38994</v>
          </cell>
          <cell r="L279">
            <v>96.389390946156112</v>
          </cell>
          <cell r="M279">
            <v>104.98813439741978</v>
          </cell>
          <cell r="N279">
            <v>118.50430513234693</v>
          </cell>
          <cell r="O279">
            <v>129.85849011431242</v>
          </cell>
          <cell r="P279">
            <v>110.88806904836963</v>
          </cell>
          <cell r="Q279">
            <v>98.015760818344617</v>
          </cell>
          <cell r="R279">
            <v>90.151942413789413</v>
          </cell>
          <cell r="S279">
            <v>132.20701251897628</v>
          </cell>
        </row>
        <row r="280">
          <cell r="A280">
            <v>38995</v>
          </cell>
          <cell r="B280">
            <v>695.72</v>
          </cell>
          <cell r="C280">
            <v>6997.24</v>
          </cell>
          <cell r="D280">
            <v>17907.669999999998</v>
          </cell>
          <cell r="E280">
            <v>12389.41</v>
          </cell>
          <cell r="F280">
            <v>2641.48</v>
          </cell>
          <cell r="G280">
            <v>1352</v>
          </cell>
          <cell r="H280">
            <v>1527.059</v>
          </cell>
          <cell r="I280">
            <v>1544.9780000000001</v>
          </cell>
          <cell r="K280">
            <v>38995</v>
          </cell>
          <cell r="L280">
            <v>97.476636823448644</v>
          </cell>
          <cell r="M280">
            <v>106.85517245592011</v>
          </cell>
          <cell r="N280">
            <v>120.3761251859485</v>
          </cell>
          <cell r="O280">
            <v>131.8312649700519</v>
          </cell>
          <cell r="P280">
            <v>112.53077952064889</v>
          </cell>
          <cell r="Q280">
            <v>98.015760818344617</v>
          </cell>
          <cell r="R280">
            <v>91.040190872962398</v>
          </cell>
          <cell r="S280">
            <v>132.88590142220045</v>
          </cell>
        </row>
        <row r="281">
          <cell r="A281">
            <v>38996</v>
          </cell>
          <cell r="B281">
            <v>694.6</v>
          </cell>
          <cell r="C281">
            <v>6997.24</v>
          </cell>
          <cell r="D281">
            <v>17903.39</v>
          </cell>
          <cell r="E281">
            <v>12372.81</v>
          </cell>
          <cell r="F281">
            <v>2649.3</v>
          </cell>
          <cell r="G281">
            <v>1352</v>
          </cell>
          <cell r="H281">
            <v>1527.059</v>
          </cell>
          <cell r="I281">
            <v>1549.6289999999999</v>
          </cell>
          <cell r="K281">
            <v>38996</v>
          </cell>
          <cell r="L281">
            <v>97.319714738066224</v>
          </cell>
          <cell r="M281">
            <v>106.85517245592011</v>
          </cell>
          <cell r="N281">
            <v>120.34735484252606</v>
          </cell>
          <cell r="O281">
            <v>131.654630328168</v>
          </cell>
          <cell r="P281">
            <v>112.86392256767235</v>
          </cell>
          <cell r="Q281">
            <v>98.015760818344617</v>
          </cell>
          <cell r="R281">
            <v>91.040190872962398</v>
          </cell>
          <cell r="S281">
            <v>133.28594098749821</v>
          </cell>
        </row>
        <row r="282">
          <cell r="A282">
            <v>38997</v>
          </cell>
          <cell r="B282">
            <v>694.6</v>
          </cell>
          <cell r="C282">
            <v>6997.24</v>
          </cell>
          <cell r="D282">
            <v>17903.39</v>
          </cell>
          <cell r="E282">
            <v>12372.81</v>
          </cell>
          <cell r="F282">
            <v>2649.3</v>
          </cell>
          <cell r="G282">
            <v>1352</v>
          </cell>
          <cell r="H282">
            <v>1527.059</v>
          </cell>
          <cell r="I282">
            <v>1549.6289999999999</v>
          </cell>
          <cell r="K282">
            <v>38997</v>
          </cell>
          <cell r="L282">
            <v>97.319714738066224</v>
          </cell>
          <cell r="M282">
            <v>106.85517245592011</v>
          </cell>
          <cell r="N282">
            <v>120.34735484252606</v>
          </cell>
          <cell r="O282">
            <v>131.654630328168</v>
          </cell>
          <cell r="P282">
            <v>112.86392256767235</v>
          </cell>
          <cell r="Q282">
            <v>98.015760818344617</v>
          </cell>
          <cell r="R282">
            <v>91.040190872962398</v>
          </cell>
          <cell r="S282">
            <v>133.28594098749821</v>
          </cell>
        </row>
        <row r="283">
          <cell r="A283">
            <v>38998</v>
          </cell>
          <cell r="B283">
            <v>694.6</v>
          </cell>
          <cell r="C283">
            <v>6997.24</v>
          </cell>
          <cell r="D283">
            <v>17903.39</v>
          </cell>
          <cell r="E283">
            <v>12372.81</v>
          </cell>
          <cell r="F283">
            <v>2649.3</v>
          </cell>
          <cell r="G283">
            <v>1352</v>
          </cell>
          <cell r="H283">
            <v>1507.0630000000001</v>
          </cell>
          <cell r="I283">
            <v>1549.6289999999999</v>
          </cell>
          <cell r="K283">
            <v>38998</v>
          </cell>
          <cell r="L283">
            <v>97.319714738066224</v>
          </cell>
          <cell r="M283">
            <v>106.85517245592011</v>
          </cell>
          <cell r="N283">
            <v>120.34735484252606</v>
          </cell>
          <cell r="O283">
            <v>131.654630328168</v>
          </cell>
          <cell r="P283">
            <v>112.86392256767235</v>
          </cell>
          <cell r="Q283">
            <v>98.015760818344617</v>
          </cell>
          <cell r="R283">
            <v>89.848069509808965</v>
          </cell>
          <cell r="S283">
            <v>133.28594098749821</v>
          </cell>
        </row>
        <row r="284">
          <cell r="A284">
            <v>38999</v>
          </cell>
          <cell r="B284">
            <v>692.26</v>
          </cell>
          <cell r="C284">
            <v>6997.24</v>
          </cell>
          <cell r="D284">
            <v>17675.240000000002</v>
          </cell>
          <cell r="E284">
            <v>12365.83</v>
          </cell>
          <cell r="F284">
            <v>2621.51</v>
          </cell>
          <cell r="G284">
            <v>1319.4</v>
          </cell>
          <cell r="H284">
            <v>1543.8409999999999</v>
          </cell>
          <cell r="I284">
            <v>1543.424</v>
          </cell>
          <cell r="K284">
            <v>38999</v>
          </cell>
          <cell r="L284">
            <v>96.991859666820773</v>
          </cell>
          <cell r="M284">
            <v>106.85517245592011</v>
          </cell>
          <cell r="N284">
            <v>118.81372076499537</v>
          </cell>
          <cell r="O284">
            <v>131.58035865344814</v>
          </cell>
          <cell r="P284">
            <v>111.68002930977192</v>
          </cell>
          <cell r="Q284">
            <v>95.652363035298734</v>
          </cell>
          <cell r="R284">
            <v>92.040700010611999</v>
          </cell>
          <cell r="S284">
            <v>132.75223952487238</v>
          </cell>
        </row>
        <row r="285">
          <cell r="A285">
            <v>39000</v>
          </cell>
          <cell r="B285">
            <v>699.16</v>
          </cell>
          <cell r="C285">
            <v>6997.24</v>
          </cell>
          <cell r="D285">
            <v>17823.7</v>
          </cell>
          <cell r="E285">
            <v>12363.77</v>
          </cell>
          <cell r="F285">
            <v>2647.66</v>
          </cell>
          <cell r="G285">
            <v>1328.37</v>
          </cell>
          <cell r="H285">
            <v>1547.239</v>
          </cell>
          <cell r="I285">
            <v>1554.9169999999999</v>
          </cell>
          <cell r="K285">
            <v>39000</v>
          </cell>
          <cell r="L285">
            <v>97.958611799980375</v>
          </cell>
          <cell r="M285">
            <v>106.85517245592011</v>
          </cell>
          <cell r="N285">
            <v>119.81167524735437</v>
          </cell>
          <cell r="O285">
            <v>131.55843893282884</v>
          </cell>
          <cell r="P285">
            <v>112.79405625090526</v>
          </cell>
          <cell r="Q285">
            <v>96.302659909958905</v>
          </cell>
          <cell r="R285">
            <v>92.24328194659897</v>
          </cell>
          <cell r="S285">
            <v>133.74076988908814</v>
          </cell>
        </row>
        <row r="286">
          <cell r="A286">
            <v>39001</v>
          </cell>
          <cell r="B286">
            <v>697.82</v>
          </cell>
          <cell r="C286">
            <v>7006.67</v>
          </cell>
          <cell r="D286">
            <v>17862.79</v>
          </cell>
          <cell r="E286">
            <v>12353.49</v>
          </cell>
          <cell r="F286">
            <v>2641.61</v>
          </cell>
          <cell r="G286">
            <v>1325.49</v>
          </cell>
          <cell r="H286">
            <v>1569.252</v>
          </cell>
          <cell r="I286">
            <v>1553.1189999999999</v>
          </cell>
          <cell r="K286">
            <v>39001</v>
          </cell>
          <cell r="L286">
            <v>97.770865733540703</v>
          </cell>
          <cell r="M286">
            <v>106.9991784177364</v>
          </cell>
          <cell r="N286">
            <v>120.07443990258415</v>
          </cell>
          <cell r="O286">
            <v>131.44905314255374</v>
          </cell>
          <cell r="P286">
            <v>112.53631770429506</v>
          </cell>
          <cell r="Q286">
            <v>96.093868940168349</v>
          </cell>
          <cell r="R286">
            <v>93.555652799124317</v>
          </cell>
          <cell r="S286">
            <v>133.5861211816262</v>
          </cell>
        </row>
        <row r="287">
          <cell r="A287">
            <v>39002</v>
          </cell>
          <cell r="B287">
            <v>709.67</v>
          </cell>
          <cell r="C287">
            <v>6984.58</v>
          </cell>
          <cell r="D287">
            <v>17873.09</v>
          </cell>
          <cell r="E287">
            <v>12537.98</v>
          </cell>
          <cell r="F287">
            <v>2640.64</v>
          </cell>
          <cell r="G287">
            <v>1331.78</v>
          </cell>
          <cell r="H287">
            <v>1557.203</v>
          </cell>
          <cell r="I287">
            <v>1549.5350000000001</v>
          </cell>
          <cell r="K287">
            <v>39002</v>
          </cell>
          <cell r="L287">
            <v>99.43115744048869</v>
          </cell>
          <cell r="M287">
            <v>106.66184101619646</v>
          </cell>
          <cell r="N287">
            <v>120.14367694399799</v>
          </cell>
          <cell r="O287">
            <v>133.41214501491285</v>
          </cell>
          <cell r="P287">
            <v>112.49499433401211</v>
          </cell>
          <cell r="Q287">
            <v>96.549874217940072</v>
          </cell>
          <cell r="R287">
            <v>92.837315616455996</v>
          </cell>
          <cell r="S287">
            <v>133.27785590490569</v>
          </cell>
        </row>
        <row r="288">
          <cell r="A288">
            <v>39003</v>
          </cell>
          <cell r="B288">
            <v>712.05</v>
          </cell>
          <cell r="C288">
            <v>7068.8</v>
          </cell>
          <cell r="D288">
            <v>17988.86</v>
          </cell>
          <cell r="E288">
            <v>12736.42</v>
          </cell>
          <cell r="F288">
            <v>2666.68</v>
          </cell>
          <cell r="G288">
            <v>1348.6</v>
          </cell>
          <cell r="H288">
            <v>1557.203</v>
          </cell>
          <cell r="I288">
            <v>1572.1980000000001</v>
          </cell>
          <cell r="K288">
            <v>39003</v>
          </cell>
          <cell r="L288">
            <v>99.76461687192635</v>
          </cell>
          <cell r="M288">
            <v>107.94796849277833</v>
          </cell>
          <cell r="N288">
            <v>120.92188784540376</v>
          </cell>
          <cell r="O288">
            <v>135.52367383030094</v>
          </cell>
          <cell r="P288">
            <v>113.60433511975256</v>
          </cell>
          <cell r="Q288">
            <v>97.769271479008538</v>
          </cell>
          <cell r="R288">
            <v>92.837315616455996</v>
          </cell>
          <cell r="S288">
            <v>135.22713491336492</v>
          </cell>
        </row>
        <row r="289">
          <cell r="A289">
            <v>39004</v>
          </cell>
          <cell r="B289">
            <v>712.05</v>
          </cell>
          <cell r="C289">
            <v>7076.85</v>
          </cell>
          <cell r="D289">
            <v>17988.86</v>
          </cell>
          <cell r="E289">
            <v>12736.42</v>
          </cell>
          <cell r="F289">
            <v>2666.68</v>
          </cell>
          <cell r="G289">
            <v>1348.6</v>
          </cell>
          <cell r="H289">
            <v>1557.203</v>
          </cell>
          <cell r="I289">
            <v>1572.1980000000001</v>
          </cell>
          <cell r="K289">
            <v>39004</v>
          </cell>
          <cell r="L289">
            <v>99.76461687192635</v>
          </cell>
          <cell r="M289">
            <v>108.07090041140196</v>
          </cell>
          <cell r="N289">
            <v>120.92188784540376</v>
          </cell>
          <cell r="O289">
            <v>135.52367383030094</v>
          </cell>
          <cell r="P289">
            <v>113.60433511975256</v>
          </cell>
          <cell r="Q289">
            <v>97.769271479008538</v>
          </cell>
          <cell r="R289">
            <v>92.837315616455996</v>
          </cell>
          <cell r="S289">
            <v>135.22713491336492</v>
          </cell>
        </row>
        <row r="290">
          <cell r="A290">
            <v>39005</v>
          </cell>
          <cell r="B290">
            <v>712.05</v>
          </cell>
          <cell r="C290">
            <v>7076.85</v>
          </cell>
          <cell r="D290">
            <v>17988.86</v>
          </cell>
          <cell r="E290">
            <v>12736.42</v>
          </cell>
          <cell r="F290">
            <v>2666.68</v>
          </cell>
          <cell r="G290">
            <v>1348.6</v>
          </cell>
          <cell r="H290">
            <v>1540.9269999999999</v>
          </cell>
          <cell r="I290">
            <v>1572.1980000000001</v>
          </cell>
          <cell r="K290">
            <v>39005</v>
          </cell>
          <cell r="L290">
            <v>99.76461687192635</v>
          </cell>
          <cell r="M290">
            <v>108.07090041140196</v>
          </cell>
          <cell r="N290">
            <v>120.92188784540376</v>
          </cell>
          <cell r="O290">
            <v>135.52367383030094</v>
          </cell>
          <cell r="P290">
            <v>113.60433511975256</v>
          </cell>
          <cell r="Q290">
            <v>97.769271479008538</v>
          </cell>
          <cell r="R290">
            <v>91.86697318263495</v>
          </cell>
          <cell r="S290">
            <v>135.22713491336492</v>
          </cell>
        </row>
        <row r="291">
          <cell r="A291">
            <v>39006</v>
          </cell>
          <cell r="B291">
            <v>717.11</v>
          </cell>
          <cell r="C291">
            <v>7151.42</v>
          </cell>
          <cell r="D291">
            <v>18010.2</v>
          </cell>
          <cell r="E291">
            <v>12928.18</v>
          </cell>
          <cell r="F291">
            <v>2669.55</v>
          </cell>
          <cell r="G291">
            <v>1356.72</v>
          </cell>
          <cell r="H291">
            <v>1540.9269999999999</v>
          </cell>
          <cell r="I291">
            <v>1561.7860000000001</v>
          </cell>
          <cell r="K291">
            <v>39006</v>
          </cell>
          <cell r="L291">
            <v>100.4735684362434</v>
          </cell>
          <cell r="M291">
            <v>109.20966229609337</v>
          </cell>
          <cell r="N291">
            <v>121.06533623994467</v>
          </cell>
          <cell r="O291">
            <v>137.56412316329235</v>
          </cell>
          <cell r="P291">
            <v>113.72660117409494</v>
          </cell>
          <cell r="Q291">
            <v>98.357946018834696</v>
          </cell>
          <cell r="R291">
            <v>91.86697318263495</v>
          </cell>
          <cell r="S291">
            <v>134.33158299896357</v>
          </cell>
        </row>
        <row r="292">
          <cell r="A292">
            <v>39007</v>
          </cell>
          <cell r="B292">
            <v>710.74</v>
          </cell>
          <cell r="C292">
            <v>7075.13</v>
          </cell>
          <cell r="D292">
            <v>18014.84</v>
          </cell>
          <cell r="E292">
            <v>12883.83</v>
          </cell>
          <cell r="F292">
            <v>2637.7</v>
          </cell>
          <cell r="G292">
            <v>1351.3</v>
          </cell>
          <cell r="H292">
            <v>1541.5360000000001</v>
          </cell>
          <cell r="I292">
            <v>1566.8240000000001</v>
          </cell>
          <cell r="K292">
            <v>39007</v>
          </cell>
          <cell r="L292">
            <v>99.581074075630838</v>
          </cell>
          <cell r="M292">
            <v>108.04463421264015</v>
          </cell>
          <cell r="N292">
            <v>121.09652651879517</v>
          </cell>
          <cell r="O292">
            <v>137.09221073151215</v>
          </cell>
          <cell r="P292">
            <v>112.36974618078335</v>
          </cell>
          <cell r="Q292">
            <v>97.965013013187189</v>
          </cell>
          <cell r="R292">
            <v>91.903280539614371</v>
          </cell>
          <cell r="S292">
            <v>134.76490902131798</v>
          </cell>
        </row>
        <row r="293">
          <cell r="A293">
            <v>39008</v>
          </cell>
          <cell r="B293">
            <v>718.74</v>
          </cell>
          <cell r="C293">
            <v>7017.6</v>
          </cell>
          <cell r="D293">
            <v>18048.09</v>
          </cell>
          <cell r="E293">
            <v>12858.48</v>
          </cell>
          <cell r="F293">
            <v>2642.42</v>
          </cell>
          <cell r="G293">
            <v>1354.26</v>
          </cell>
          <cell r="H293">
            <v>1535.598</v>
          </cell>
          <cell r="I293">
            <v>1564.549</v>
          </cell>
          <cell r="K293">
            <v>39008</v>
          </cell>
          <cell r="L293">
            <v>100.70194611407675</v>
          </cell>
          <cell r="M293">
            <v>107.16609094824032</v>
          </cell>
          <cell r="N293">
            <v>121.32003444374759</v>
          </cell>
          <cell r="O293">
            <v>136.82247048020147</v>
          </cell>
          <cell r="P293">
            <v>112.57082484855196</v>
          </cell>
          <cell r="Q293">
            <v>98.179603732138588</v>
          </cell>
          <cell r="R293">
            <v>91.5492689045671</v>
          </cell>
          <cell r="S293">
            <v>134.56923282027464</v>
          </cell>
        </row>
        <row r="294">
          <cell r="A294">
            <v>39009</v>
          </cell>
          <cell r="B294">
            <v>720.87</v>
          </cell>
          <cell r="C294">
            <v>6995.83</v>
          </cell>
          <cell r="D294">
            <v>17986.97</v>
          </cell>
          <cell r="E294">
            <v>12723.59</v>
          </cell>
          <cell r="F294">
            <v>2667.58</v>
          </cell>
          <cell r="G294">
            <v>1354.06</v>
          </cell>
          <cell r="H294">
            <v>1539.018</v>
          </cell>
          <cell r="I294">
            <v>1568.595</v>
          </cell>
          <cell r="K294">
            <v>39009</v>
          </cell>
          <cell r="L294">
            <v>101.00037829431297</v>
          </cell>
          <cell r="M294">
            <v>106.83364028135374</v>
          </cell>
          <cell r="N294">
            <v>120.90918318440649</v>
          </cell>
          <cell r="O294">
            <v>135.38715440527861</v>
          </cell>
          <cell r="P294">
            <v>113.64267639114911</v>
          </cell>
          <cell r="Q294">
            <v>98.165104359236466</v>
          </cell>
          <cell r="R294">
            <v>91.753162436372705</v>
          </cell>
          <cell r="S294">
            <v>134.91723541782247</v>
          </cell>
        </row>
        <row r="295">
          <cell r="A295">
            <v>39010</v>
          </cell>
          <cell r="B295">
            <v>724.98</v>
          </cell>
          <cell r="C295">
            <v>7039.37</v>
          </cell>
          <cell r="D295">
            <v>18113.55</v>
          </cell>
          <cell r="E295">
            <v>12709.4</v>
          </cell>
          <cell r="F295">
            <v>2686.43</v>
          </cell>
          <cell r="G295">
            <v>1364.24</v>
          </cell>
          <cell r="H295">
            <v>1542.4390000000001</v>
          </cell>
          <cell r="I295">
            <v>1572.846</v>
          </cell>
          <cell r="K295">
            <v>39010</v>
          </cell>
          <cell r="L295">
            <v>101.57622630406455</v>
          </cell>
          <cell r="M295">
            <v>107.49854161512688</v>
          </cell>
          <cell r="N295">
            <v>121.7600593690825</v>
          </cell>
          <cell r="O295">
            <v>135.23616370839108</v>
          </cell>
          <cell r="P295">
            <v>114.44571301984372</v>
          </cell>
          <cell r="Q295">
            <v>98.903122439954487</v>
          </cell>
          <cell r="R295">
            <v>91.957115586170062</v>
          </cell>
          <cell r="S295">
            <v>135.2828703763434</v>
          </cell>
        </row>
        <row r="296">
          <cell r="A296">
            <v>39011</v>
          </cell>
          <cell r="B296">
            <v>724.98</v>
          </cell>
          <cell r="C296">
            <v>7039.37</v>
          </cell>
          <cell r="D296">
            <v>18113.55</v>
          </cell>
          <cell r="E296">
            <v>12736.82</v>
          </cell>
          <cell r="F296">
            <v>2686.43</v>
          </cell>
          <cell r="G296">
            <v>1364.24</v>
          </cell>
          <cell r="H296">
            <v>1542.4390000000001</v>
          </cell>
          <cell r="I296">
            <v>1572.846</v>
          </cell>
          <cell r="K296">
            <v>39011</v>
          </cell>
          <cell r="L296">
            <v>101.57622630406455</v>
          </cell>
          <cell r="M296">
            <v>107.49854161512688</v>
          </cell>
          <cell r="N296">
            <v>121.7600593690825</v>
          </cell>
          <cell r="O296">
            <v>135.52793008673186</v>
          </cell>
          <cell r="P296">
            <v>114.44571301984372</v>
          </cell>
          <cell r="Q296">
            <v>98.903122439954487</v>
          </cell>
          <cell r="R296">
            <v>91.957115586170062</v>
          </cell>
          <cell r="S296">
            <v>135.2828703763434</v>
          </cell>
        </row>
        <row r="297">
          <cell r="A297">
            <v>39012</v>
          </cell>
          <cell r="B297">
            <v>724.98</v>
          </cell>
          <cell r="C297">
            <v>7039.37</v>
          </cell>
          <cell r="D297">
            <v>18113.55</v>
          </cell>
          <cell r="E297">
            <v>12736.82</v>
          </cell>
          <cell r="F297">
            <v>2686.43</v>
          </cell>
          <cell r="G297">
            <v>1364.24</v>
          </cell>
          <cell r="H297">
            <v>1542.4390000000001</v>
          </cell>
          <cell r="I297">
            <v>1572.846</v>
          </cell>
          <cell r="K297">
            <v>39012</v>
          </cell>
          <cell r="L297">
            <v>101.57622630406455</v>
          </cell>
          <cell r="M297">
            <v>107.49854161512688</v>
          </cell>
          <cell r="N297">
            <v>121.7600593690825</v>
          </cell>
          <cell r="O297">
            <v>135.52793008673186</v>
          </cell>
          <cell r="P297">
            <v>114.44571301984372</v>
          </cell>
          <cell r="Q297">
            <v>98.903122439954487</v>
          </cell>
          <cell r="R297">
            <v>91.957115586170062</v>
          </cell>
          <cell r="S297">
            <v>135.2828703763434</v>
          </cell>
        </row>
        <row r="298">
          <cell r="A298">
            <v>39013</v>
          </cell>
          <cell r="B298">
            <v>724.98</v>
          </cell>
          <cell r="C298">
            <v>7040.26</v>
          </cell>
          <cell r="D298">
            <v>18089.849999999999</v>
          </cell>
          <cell r="E298">
            <v>12623.28</v>
          </cell>
          <cell r="F298">
            <v>2691.61</v>
          </cell>
          <cell r="G298">
            <v>1364.95</v>
          </cell>
          <cell r="H298">
            <v>1542.4390000000001</v>
          </cell>
          <cell r="I298">
            <v>1572.846</v>
          </cell>
          <cell r="K298">
            <v>39013</v>
          </cell>
          <cell r="L298">
            <v>101.57622630406455</v>
          </cell>
          <cell r="M298">
            <v>107.51213284588155</v>
          </cell>
          <cell r="N298">
            <v>121.60074695340211</v>
          </cell>
          <cell r="O298">
            <v>134.31979169881026</v>
          </cell>
          <cell r="P298">
            <v>114.66638833743727</v>
          </cell>
          <cell r="Q298">
            <v>98.954595213757017</v>
          </cell>
          <cell r="R298">
            <v>91.957115586170062</v>
          </cell>
          <cell r="S298">
            <v>135.2828703763434</v>
          </cell>
        </row>
        <row r="299">
          <cell r="A299">
            <v>39014</v>
          </cell>
          <cell r="B299">
            <v>728.53</v>
          </cell>
          <cell r="C299">
            <v>7097.42</v>
          </cell>
          <cell r="D299">
            <v>18153.41</v>
          </cell>
          <cell r="E299">
            <v>12623.28</v>
          </cell>
          <cell r="F299">
            <v>2691.61</v>
          </cell>
          <cell r="G299">
            <v>1366.5</v>
          </cell>
          <cell r="H299">
            <v>1542.4390000000001</v>
          </cell>
          <cell r="I299">
            <v>1572.846</v>
          </cell>
          <cell r="K299">
            <v>39014</v>
          </cell>
          <cell r="L299">
            <v>102.07361327112491</v>
          </cell>
          <cell r="M299">
            <v>108.38502582333844</v>
          </cell>
          <cell r="N299">
            <v>122.02799999731117</v>
          </cell>
          <cell r="O299">
            <v>134.31979169881026</v>
          </cell>
          <cell r="P299">
            <v>114.66638833743727</v>
          </cell>
          <cell r="Q299">
            <v>99.066965353748458</v>
          </cell>
          <cell r="R299">
            <v>91.957115586170062</v>
          </cell>
          <cell r="S299">
            <v>135.2828703763434</v>
          </cell>
        </row>
        <row r="300">
          <cell r="A300">
            <v>39015</v>
          </cell>
          <cell r="B300">
            <v>732.8</v>
          </cell>
          <cell r="C300">
            <v>7059.89</v>
          </cell>
          <cell r="D300">
            <v>18157.939999999999</v>
          </cell>
          <cell r="E300">
            <v>12623.28</v>
          </cell>
          <cell r="F300">
            <v>2714.66</v>
          </cell>
          <cell r="G300">
            <v>1371.43</v>
          </cell>
          <cell r="H300">
            <v>1542.4390000000001</v>
          </cell>
          <cell r="I300">
            <v>1572.846</v>
          </cell>
          <cell r="K300">
            <v>39015</v>
          </cell>
          <cell r="L300">
            <v>102.67187872164543</v>
          </cell>
          <cell r="M300">
            <v>107.81190347477376</v>
          </cell>
          <cell r="N300">
            <v>122.05845085144756</v>
          </cell>
          <cell r="O300">
            <v>134.31979169881026</v>
          </cell>
          <cell r="P300">
            <v>115.6483508993158</v>
          </cell>
          <cell r="Q300">
            <v>99.424374895785775</v>
          </cell>
          <cell r="R300">
            <v>91.957115586170062</v>
          </cell>
          <cell r="S300">
            <v>135.2828703763434</v>
          </cell>
        </row>
        <row r="301">
          <cell r="A301">
            <v>39016</v>
          </cell>
          <cell r="B301">
            <v>728.49</v>
          </cell>
          <cell r="C301">
            <v>7080.84</v>
          </cell>
          <cell r="D301">
            <v>18353.740000000002</v>
          </cell>
          <cell r="E301">
            <v>12698.41</v>
          </cell>
          <cell r="F301">
            <v>2741.69</v>
          </cell>
          <cell r="G301">
            <v>1373.65</v>
          </cell>
          <cell r="H301">
            <v>1542.4390000000001</v>
          </cell>
          <cell r="I301">
            <v>1572.846</v>
          </cell>
          <cell r="K301">
            <v>39016</v>
          </cell>
          <cell r="L301">
            <v>102.0680089109327</v>
          </cell>
          <cell r="M301">
            <v>108.13183188411108</v>
          </cell>
          <cell r="N301">
            <v>123.37462684259599</v>
          </cell>
          <cell r="O301">
            <v>135.11922306295111</v>
          </cell>
          <cell r="P301">
            <v>116.79986708359249</v>
          </cell>
          <cell r="Q301">
            <v>99.585317934999324</v>
          </cell>
          <cell r="R301">
            <v>91.957115586170062</v>
          </cell>
          <cell r="S301">
            <v>135.2828703763434</v>
          </cell>
        </row>
        <row r="302">
          <cell r="A302">
            <v>39017</v>
          </cell>
          <cell r="B302">
            <v>725.77</v>
          </cell>
          <cell r="C302">
            <v>7086.74</v>
          </cell>
          <cell r="D302">
            <v>18297.55</v>
          </cell>
          <cell r="E302">
            <v>12906.81</v>
          </cell>
          <cell r="F302">
            <v>2729.98</v>
          </cell>
          <cell r="G302">
            <v>1369.09</v>
          </cell>
          <cell r="H302">
            <v>1542.4390000000001</v>
          </cell>
          <cell r="I302">
            <v>1572.846</v>
          </cell>
          <cell r="K302">
            <v>39017</v>
          </cell>
          <cell r="L302">
            <v>101.68691241786109</v>
          </cell>
          <cell r="M302">
            <v>108.22193105428246</v>
          </cell>
          <cell r="N302">
            <v>122.99691525453352</v>
          </cell>
          <cell r="O302">
            <v>137.33673266346952</v>
          </cell>
          <cell r="P302">
            <v>116.30100454131058</v>
          </cell>
          <cell r="Q302">
            <v>99.254732232830932</v>
          </cell>
          <cell r="R302">
            <v>91.957115586170062</v>
          </cell>
          <cell r="S302">
            <v>135.2828703763434</v>
          </cell>
        </row>
        <row r="303">
          <cell r="A303">
            <v>39018</v>
          </cell>
          <cell r="B303">
            <v>725.77</v>
          </cell>
          <cell r="C303">
            <v>7086.74</v>
          </cell>
          <cell r="D303">
            <v>18297.55</v>
          </cell>
          <cell r="E303">
            <v>12906.81</v>
          </cell>
          <cell r="F303">
            <v>2729.98</v>
          </cell>
          <cell r="G303">
            <v>1369.09</v>
          </cell>
          <cell r="H303">
            <v>1542.4390000000001</v>
          </cell>
          <cell r="I303">
            <v>1572.846</v>
          </cell>
          <cell r="K303">
            <v>39018</v>
          </cell>
          <cell r="L303">
            <v>101.68691241786109</v>
          </cell>
          <cell r="M303">
            <v>108.22193105428246</v>
          </cell>
          <cell r="N303">
            <v>122.99691525453352</v>
          </cell>
          <cell r="O303">
            <v>137.33673266346952</v>
          </cell>
          <cell r="P303">
            <v>116.30100454131058</v>
          </cell>
          <cell r="Q303">
            <v>99.254732232830932</v>
          </cell>
          <cell r="R303">
            <v>91.957115586170062</v>
          </cell>
          <cell r="S303">
            <v>135.2828703763434</v>
          </cell>
        </row>
        <row r="304">
          <cell r="A304">
            <v>39019</v>
          </cell>
          <cell r="B304">
            <v>725.77</v>
          </cell>
          <cell r="C304">
            <v>7086.74</v>
          </cell>
          <cell r="D304">
            <v>18297.55</v>
          </cell>
          <cell r="E304">
            <v>12906.81</v>
          </cell>
          <cell r="F304">
            <v>2729.98</v>
          </cell>
          <cell r="G304">
            <v>1369.09</v>
          </cell>
          <cell r="H304">
            <v>1542.4390000000001</v>
          </cell>
          <cell r="I304">
            <v>1572.846</v>
          </cell>
          <cell r="K304">
            <v>39019</v>
          </cell>
          <cell r="L304">
            <v>101.68691241786109</v>
          </cell>
          <cell r="M304">
            <v>108.22193105428246</v>
          </cell>
          <cell r="N304">
            <v>122.99691525453352</v>
          </cell>
          <cell r="O304">
            <v>137.33673266346952</v>
          </cell>
          <cell r="P304">
            <v>116.30100454131058</v>
          </cell>
          <cell r="Q304">
            <v>99.254732232830932</v>
          </cell>
          <cell r="R304">
            <v>91.957115586170062</v>
          </cell>
          <cell r="S304">
            <v>135.2828703763434</v>
          </cell>
        </row>
        <row r="305">
          <cell r="A305">
            <v>39020</v>
          </cell>
          <cell r="B305">
            <v>718.74</v>
          </cell>
          <cell r="C305">
            <v>6995.2</v>
          </cell>
          <cell r="D305">
            <v>18297.55</v>
          </cell>
          <cell r="E305">
            <v>13024.26</v>
          </cell>
          <cell r="F305">
            <v>2691.6</v>
          </cell>
          <cell r="G305">
            <v>1356.11</v>
          </cell>
          <cell r="H305">
            <v>1542.4390000000001</v>
          </cell>
          <cell r="I305">
            <v>1580.1890000000001</v>
          </cell>
          <cell r="K305">
            <v>39020</v>
          </cell>
          <cell r="L305">
            <v>100.70194611407675</v>
          </cell>
          <cell r="M305">
            <v>106.82401952250493</v>
          </cell>
          <cell r="N305">
            <v>122.99691525453352</v>
          </cell>
          <cell r="O305">
            <v>138.58647595800352</v>
          </cell>
          <cell r="P305">
            <v>114.66596232331064</v>
          </cell>
          <cell r="Q305">
            <v>98.313722931483213</v>
          </cell>
          <cell r="R305">
            <v>91.957115586170062</v>
          </cell>
          <cell r="S305">
            <v>135.91445294524937</v>
          </cell>
        </row>
        <row r="306">
          <cell r="A306">
            <v>39021</v>
          </cell>
          <cell r="B306">
            <v>722.46</v>
          </cell>
          <cell r="C306">
            <v>7021.32</v>
          </cell>
          <cell r="D306">
            <v>18324.349999999999</v>
          </cell>
          <cell r="E306">
            <v>12961.9</v>
          </cell>
          <cell r="F306">
            <v>2701.75</v>
          </cell>
          <cell r="G306">
            <v>1364.55</v>
          </cell>
          <cell r="H306">
            <v>1542.4390000000001</v>
          </cell>
          <cell r="I306">
            <v>1582.626</v>
          </cell>
          <cell r="K306">
            <v>39021</v>
          </cell>
          <cell r="L306">
            <v>101.22315161195409</v>
          </cell>
          <cell r="M306">
            <v>107.22289923858565</v>
          </cell>
          <cell r="N306">
            <v>123.1770660030666</v>
          </cell>
          <cell r="O306">
            <v>137.92292558042035</v>
          </cell>
          <cell r="P306">
            <v>115.0983666618385</v>
          </cell>
          <cell r="Q306">
            <v>98.925596467952772</v>
          </cell>
          <cell r="R306">
            <v>91.957115586170062</v>
          </cell>
          <cell r="S306">
            <v>136.12406301203731</v>
          </cell>
        </row>
        <row r="307">
          <cell r="A307">
            <v>39022</v>
          </cell>
          <cell r="B307">
            <v>730.87</v>
          </cell>
          <cell r="C307">
            <v>7013.99</v>
          </cell>
          <cell r="D307">
            <v>18453.650000000001</v>
          </cell>
          <cell r="E307">
            <v>13033.04</v>
          </cell>
          <cell r="F307">
            <v>2737.78</v>
          </cell>
          <cell r="G307">
            <v>1374.35</v>
          </cell>
          <cell r="H307">
            <v>1542.4390000000001</v>
          </cell>
          <cell r="I307">
            <v>1589.8679999999999</v>
          </cell>
          <cell r="K307">
            <v>39022</v>
          </cell>
          <cell r="L307">
            <v>102.40146834237036</v>
          </cell>
          <cell r="M307">
            <v>107.11096247293206</v>
          </cell>
          <cell r="N307">
            <v>124.04622614431018</v>
          </cell>
          <cell r="O307">
            <v>138.67990078666259</v>
          </cell>
          <cell r="P307">
            <v>116.63329556008077</v>
          </cell>
          <cell r="Q307">
            <v>99.636065740156738</v>
          </cell>
          <cell r="R307">
            <v>91.957115586170062</v>
          </cell>
          <cell r="S307">
            <v>136.74695841773212</v>
          </cell>
        </row>
        <row r="308">
          <cell r="A308">
            <v>39023</v>
          </cell>
          <cell r="B308">
            <v>729.03</v>
          </cell>
          <cell r="C308">
            <v>7078.1</v>
          </cell>
          <cell r="D308">
            <v>18714.78</v>
          </cell>
          <cell r="E308">
            <v>13091.12</v>
          </cell>
          <cell r="F308">
            <v>2730.98</v>
          </cell>
          <cell r="G308">
            <v>1383.73</v>
          </cell>
          <cell r="H308">
            <v>1531.6949999999999</v>
          </cell>
          <cell r="I308">
            <v>1607.6959999999999</v>
          </cell>
          <cell r="K308">
            <v>39023</v>
          </cell>
          <cell r="L308">
            <v>102.1436677735278</v>
          </cell>
          <cell r="M308">
            <v>108.08998921864168</v>
          </cell>
          <cell r="N308">
            <v>125.80155319522224</v>
          </cell>
          <cell r="O308">
            <v>139.29790922043472</v>
          </cell>
          <cell r="P308">
            <v>116.34360595397342</v>
          </cell>
          <cell r="Q308">
            <v>100.31608632926627</v>
          </cell>
          <cell r="R308">
            <v>91.316579882743326</v>
          </cell>
          <cell r="S308">
            <v>138.28037174177621</v>
          </cell>
        </row>
        <row r="309">
          <cell r="A309">
            <v>39024</v>
          </cell>
          <cell r="B309">
            <v>732.3</v>
          </cell>
          <cell r="C309">
            <v>7161.61</v>
          </cell>
          <cell r="D309">
            <v>18749.689999999999</v>
          </cell>
          <cell r="E309">
            <v>13130.79</v>
          </cell>
          <cell r="F309">
            <v>2722.31</v>
          </cell>
          <cell r="G309">
            <v>1383.88</v>
          </cell>
          <cell r="H309">
            <v>1531.6949999999999</v>
          </cell>
          <cell r="I309">
            <v>1612.923</v>
          </cell>
          <cell r="K309">
            <v>39024</v>
          </cell>
          <cell r="L309">
            <v>102.60182421924256</v>
          </cell>
          <cell r="M309">
            <v>109.36527425271136</v>
          </cell>
          <cell r="N309">
            <v>126.03621971131514</v>
          </cell>
          <cell r="O309">
            <v>139.72002345197293</v>
          </cell>
          <cell r="P309">
            <v>115.97425170618656</v>
          </cell>
          <cell r="Q309">
            <v>100.32696085894285</v>
          </cell>
          <cell r="R309">
            <v>91.316579882743326</v>
          </cell>
          <cell r="S309">
            <v>138.72995394083267</v>
          </cell>
        </row>
        <row r="310">
          <cell r="A310">
            <v>39025</v>
          </cell>
          <cell r="B310">
            <v>732.3</v>
          </cell>
          <cell r="C310">
            <v>7161.61</v>
          </cell>
          <cell r="D310">
            <v>18749.689999999999</v>
          </cell>
          <cell r="E310">
            <v>13130.79</v>
          </cell>
          <cell r="F310">
            <v>2722.31</v>
          </cell>
          <cell r="G310">
            <v>1383.88</v>
          </cell>
          <cell r="H310">
            <v>1531.6949999999999</v>
          </cell>
          <cell r="I310">
            <v>1612.923</v>
          </cell>
          <cell r="K310">
            <v>39025</v>
          </cell>
          <cell r="L310">
            <v>102.60182421924256</v>
          </cell>
          <cell r="M310">
            <v>109.36527425271136</v>
          </cell>
          <cell r="N310">
            <v>126.03621971131514</v>
          </cell>
          <cell r="O310">
            <v>139.72002345197293</v>
          </cell>
          <cell r="P310">
            <v>115.97425170618656</v>
          </cell>
          <cell r="Q310">
            <v>100.32696085894285</v>
          </cell>
          <cell r="R310">
            <v>91.316579882743326</v>
          </cell>
          <cell r="S310">
            <v>138.72995394083267</v>
          </cell>
        </row>
        <row r="311">
          <cell r="A311">
            <v>39026</v>
          </cell>
          <cell r="B311">
            <v>732.3</v>
          </cell>
          <cell r="C311">
            <v>7161.61</v>
          </cell>
          <cell r="D311">
            <v>18749.689999999999</v>
          </cell>
          <cell r="E311">
            <v>13130.79</v>
          </cell>
          <cell r="F311">
            <v>2722.31</v>
          </cell>
          <cell r="G311">
            <v>1383.88</v>
          </cell>
          <cell r="H311">
            <v>1531.6949999999999</v>
          </cell>
          <cell r="I311">
            <v>1612.923</v>
          </cell>
          <cell r="K311">
            <v>39026</v>
          </cell>
          <cell r="L311">
            <v>102.60182421924256</v>
          </cell>
          <cell r="M311">
            <v>109.36527425271136</v>
          </cell>
          <cell r="N311">
            <v>126.03621971131514</v>
          </cell>
          <cell r="O311">
            <v>139.72002345197293</v>
          </cell>
          <cell r="P311">
            <v>115.97425170618656</v>
          </cell>
          <cell r="Q311">
            <v>100.32696085894285</v>
          </cell>
          <cell r="R311">
            <v>91.316579882743326</v>
          </cell>
          <cell r="S311">
            <v>138.72995394083267</v>
          </cell>
        </row>
        <row r="312">
          <cell r="A312">
            <v>39027</v>
          </cell>
          <cell r="B312">
            <v>734.9</v>
          </cell>
          <cell r="C312">
            <v>7120.44</v>
          </cell>
          <cell r="D312">
            <v>18936.55</v>
          </cell>
          <cell r="E312">
            <v>13186.89</v>
          </cell>
          <cell r="F312">
            <v>2729.13</v>
          </cell>
          <cell r="G312">
            <v>1379.19</v>
          </cell>
          <cell r="H312">
            <v>1470.15</v>
          </cell>
          <cell r="I312">
            <v>1640.848</v>
          </cell>
          <cell r="K312">
            <v>39027</v>
          </cell>
          <cell r="L312">
            <v>102.96610763173749</v>
          </cell>
          <cell r="M312">
            <v>108.73656529746469</v>
          </cell>
          <cell r="N312">
            <v>127.29230063933348</v>
          </cell>
          <cell r="O312">
            <v>140.31696341641191</v>
          </cell>
          <cell r="P312">
            <v>116.26479334054719</v>
          </cell>
          <cell r="Q312">
            <v>99.986950564388096</v>
          </cell>
          <cell r="R312">
            <v>87.647390580118838</v>
          </cell>
          <cell r="S312">
            <v>141.13182555144132</v>
          </cell>
        </row>
        <row r="313">
          <cell r="A313">
            <v>39028</v>
          </cell>
          <cell r="B313">
            <v>738.9</v>
          </cell>
          <cell r="C313">
            <v>7184.65</v>
          </cell>
          <cell r="D313">
            <v>18939.310000000001</v>
          </cell>
          <cell r="E313">
            <v>13156.66</v>
          </cell>
          <cell r="F313">
            <v>2749.22</v>
          </cell>
          <cell r="G313">
            <v>1387.44</v>
          </cell>
          <cell r="H313">
            <v>1470.15</v>
          </cell>
          <cell r="I313">
            <v>1654.152</v>
          </cell>
          <cell r="K313">
            <v>39028</v>
          </cell>
          <cell r="L313">
            <v>103.52654365096043</v>
          </cell>
          <cell r="M313">
            <v>109.71711914775346</v>
          </cell>
          <cell r="N313">
            <v>127.31085347761525</v>
          </cell>
          <cell r="O313">
            <v>139.9952968366438</v>
          </cell>
          <cell r="P313">
            <v>117.1206557209437</v>
          </cell>
          <cell r="Q313">
            <v>100.58504969660062</v>
          </cell>
          <cell r="R313">
            <v>87.647390580118838</v>
          </cell>
          <cell r="S313">
            <v>142.2761227728393</v>
          </cell>
        </row>
        <row r="314">
          <cell r="A314">
            <v>39029</v>
          </cell>
          <cell r="B314">
            <v>738.93</v>
          </cell>
          <cell r="C314">
            <v>7178.34</v>
          </cell>
          <cell r="D314">
            <v>18811.240000000002</v>
          </cell>
          <cell r="E314">
            <v>13072.51</v>
          </cell>
          <cell r="F314">
            <v>2735.3</v>
          </cell>
          <cell r="G314">
            <v>1380.07</v>
          </cell>
          <cell r="H314">
            <v>1437.7239999999999</v>
          </cell>
          <cell r="I314">
            <v>1646.066</v>
          </cell>
          <cell r="K314">
            <v>39029</v>
          </cell>
          <cell r="L314">
            <v>103.53074692110459</v>
          </cell>
          <cell r="M314">
            <v>109.62075884880748</v>
          </cell>
          <cell r="N314">
            <v>126.44996144908423</v>
          </cell>
          <cell r="O314">
            <v>139.09988688998533</v>
          </cell>
          <cell r="P314">
            <v>116.52764405667693</v>
          </cell>
          <cell r="Q314">
            <v>100.05074780515744</v>
          </cell>
          <cell r="R314">
            <v>85.714217579437985</v>
          </cell>
          <cell r="S314">
            <v>141.58063364684531</v>
          </cell>
        </row>
        <row r="315">
          <cell r="A315">
            <v>39030</v>
          </cell>
          <cell r="B315">
            <v>743.85</v>
          </cell>
          <cell r="C315">
            <v>7151.13</v>
          </cell>
          <cell r="D315">
            <v>18952.86</v>
          </cell>
          <cell r="E315">
            <v>13137.49</v>
          </cell>
          <cell r="F315">
            <v>2745.59</v>
          </cell>
          <cell r="G315">
            <v>1399.44</v>
          </cell>
          <cell r="H315">
            <v>1475.548</v>
          </cell>
          <cell r="I315">
            <v>1660.2639999999999</v>
          </cell>
          <cell r="K315">
            <v>39030</v>
          </cell>
          <cell r="L315">
            <v>104.22008322474885</v>
          </cell>
          <cell r="M315">
            <v>109.20523369281374</v>
          </cell>
          <cell r="N315">
            <v>127.40193715831016</v>
          </cell>
          <cell r="O315">
            <v>139.79131574719113</v>
          </cell>
          <cell r="P315">
            <v>116.96601259297759</v>
          </cell>
          <cell r="Q315">
            <v>101.45501207072796</v>
          </cell>
          <cell r="R315">
            <v>87.969208499617849</v>
          </cell>
          <cell r="S315">
            <v>142.8018251643895</v>
          </cell>
        </row>
        <row r="316">
          <cell r="A316">
            <v>39031</v>
          </cell>
          <cell r="B316">
            <v>740.42</v>
          </cell>
          <cell r="C316">
            <v>7174.2</v>
          </cell>
          <cell r="D316">
            <v>18891.14</v>
          </cell>
          <cell r="E316">
            <v>13282.91</v>
          </cell>
          <cell r="F316">
            <v>2745.31</v>
          </cell>
          <cell r="G316">
            <v>1395.73</v>
          </cell>
          <cell r="H316">
            <v>1475.548</v>
          </cell>
          <cell r="I316">
            <v>1664.837</v>
          </cell>
          <cell r="K316">
            <v>39031</v>
          </cell>
          <cell r="L316">
            <v>103.73950933826517</v>
          </cell>
          <cell r="M316">
            <v>109.5575367192296</v>
          </cell>
          <cell r="N316">
            <v>126.9870526732556</v>
          </cell>
          <cell r="O316">
            <v>141.33867777265846</v>
          </cell>
          <cell r="P316">
            <v>116.95408419743198</v>
          </cell>
          <cell r="Q316">
            <v>101.18604870339358</v>
          </cell>
          <cell r="R316">
            <v>87.969208499617849</v>
          </cell>
          <cell r="S316">
            <v>143.19515583136581</v>
          </cell>
        </row>
        <row r="317">
          <cell r="A317">
            <v>39032</v>
          </cell>
          <cell r="B317">
            <v>740.42</v>
          </cell>
          <cell r="C317">
            <v>7174.2</v>
          </cell>
          <cell r="D317">
            <v>18891.14</v>
          </cell>
          <cell r="E317">
            <v>13282.91</v>
          </cell>
          <cell r="F317">
            <v>2745.31</v>
          </cell>
          <cell r="G317">
            <v>1395.73</v>
          </cell>
          <cell r="H317">
            <v>1475.548</v>
          </cell>
          <cell r="I317">
            <v>1664.837</v>
          </cell>
          <cell r="K317">
            <v>39032</v>
          </cell>
          <cell r="L317">
            <v>103.73950933826517</v>
          </cell>
          <cell r="M317">
            <v>109.5575367192296</v>
          </cell>
          <cell r="N317">
            <v>126.9870526732556</v>
          </cell>
          <cell r="O317">
            <v>141.33867777265846</v>
          </cell>
          <cell r="P317">
            <v>116.95408419743198</v>
          </cell>
          <cell r="Q317">
            <v>101.18604870339358</v>
          </cell>
          <cell r="R317">
            <v>87.969208499617849</v>
          </cell>
          <cell r="S317">
            <v>143.19515583136581</v>
          </cell>
        </row>
        <row r="318">
          <cell r="A318">
            <v>39033</v>
          </cell>
          <cell r="B318">
            <v>740.42</v>
          </cell>
          <cell r="C318">
            <v>7174.2</v>
          </cell>
          <cell r="D318">
            <v>18891.14</v>
          </cell>
          <cell r="E318">
            <v>13282.91</v>
          </cell>
          <cell r="F318">
            <v>2745.31</v>
          </cell>
          <cell r="G318">
            <v>1395.73</v>
          </cell>
          <cell r="H318">
            <v>1475.548</v>
          </cell>
          <cell r="I318">
            <v>1664.837</v>
          </cell>
          <cell r="K318">
            <v>39033</v>
          </cell>
          <cell r="L318">
            <v>103.73950933826517</v>
          </cell>
          <cell r="M318">
            <v>109.5575367192296</v>
          </cell>
          <cell r="N318">
            <v>126.9870526732556</v>
          </cell>
          <cell r="O318">
            <v>141.33867777265846</v>
          </cell>
          <cell r="P318">
            <v>116.95408419743198</v>
          </cell>
          <cell r="Q318">
            <v>101.18604870339358</v>
          </cell>
          <cell r="R318">
            <v>87.969208499617849</v>
          </cell>
          <cell r="S318">
            <v>143.19515583136581</v>
          </cell>
        </row>
        <row r="319">
          <cell r="A319">
            <v>39034</v>
          </cell>
          <cell r="B319">
            <v>736.83</v>
          </cell>
          <cell r="C319">
            <v>7136.06</v>
          </cell>
          <cell r="D319">
            <v>18868.54</v>
          </cell>
          <cell r="E319">
            <v>13399</v>
          </cell>
          <cell r="F319">
            <v>2747.24</v>
          </cell>
          <cell r="G319">
            <v>1396.69</v>
          </cell>
          <cell r="H319">
            <v>1475.548</v>
          </cell>
          <cell r="I319">
            <v>1639.27</v>
          </cell>
          <cell r="K319">
            <v>39034</v>
          </cell>
          <cell r="L319">
            <v>103.23651801101256</v>
          </cell>
          <cell r="M319">
            <v>108.97509903273198</v>
          </cell>
          <cell r="N319">
            <v>126.83513450471654</v>
          </cell>
          <cell r="O319">
            <v>142.57394979532728</v>
          </cell>
          <cell r="P319">
            <v>117.03630492387124</v>
          </cell>
          <cell r="Q319">
            <v>101.25564569332377</v>
          </cell>
          <cell r="R319">
            <v>87.969208499617849</v>
          </cell>
          <cell r="S319">
            <v>140.99609937770668</v>
          </cell>
        </row>
        <row r="320">
          <cell r="A320">
            <v>39035</v>
          </cell>
          <cell r="B320">
            <v>733.87</v>
          </cell>
          <cell r="C320">
            <v>7204.04</v>
          </cell>
          <cell r="D320">
            <v>18878.419999999998</v>
          </cell>
          <cell r="E320">
            <v>13425.5</v>
          </cell>
          <cell r="F320">
            <v>2759.88</v>
          </cell>
          <cell r="G320">
            <v>1407.37</v>
          </cell>
          <cell r="H320">
            <v>1475.548</v>
          </cell>
          <cell r="I320">
            <v>1672.0709999999999</v>
          </cell>
          <cell r="K320">
            <v>39035</v>
          </cell>
          <cell r="L320">
            <v>102.82179535678758</v>
          </cell>
          <cell r="M320">
            <v>110.01322472565566</v>
          </cell>
          <cell r="N320">
            <v>126.90154828813094</v>
          </cell>
          <cell r="O320">
            <v>142.85592678387687</v>
          </cell>
          <cell r="P320">
            <v>117.57478677992962</v>
          </cell>
          <cell r="Q320">
            <v>102.02991220629707</v>
          </cell>
          <cell r="R320">
            <v>87.969208499617849</v>
          </cell>
          <cell r="S320">
            <v>143.81736314492511</v>
          </cell>
        </row>
        <row r="321">
          <cell r="A321">
            <v>39036</v>
          </cell>
          <cell r="B321">
            <v>734.05</v>
          </cell>
          <cell r="C321">
            <v>7236.85</v>
          </cell>
          <cell r="D321">
            <v>19093</v>
          </cell>
          <cell r="E321">
            <v>13469.37</v>
          </cell>
          <cell r="F321">
            <v>2777.62</v>
          </cell>
          <cell r="G321">
            <v>1412.54</v>
          </cell>
          <cell r="H321">
            <v>1514.923</v>
          </cell>
          <cell r="I321">
            <v>1670.11</v>
          </cell>
          <cell r="K321">
            <v>39036</v>
          </cell>
          <cell r="L321">
            <v>102.84701497765261</v>
          </cell>
          <cell r="M321">
            <v>110.51426773808323</v>
          </cell>
          <cell r="N321">
            <v>128.34396424410963</v>
          </cell>
          <cell r="O321">
            <v>143.32273170793994</v>
          </cell>
          <cell r="P321">
            <v>118.33053584056844</v>
          </cell>
          <cell r="Q321">
            <v>102.40472099581694</v>
          </cell>
          <cell r="R321">
            <v>90.316666925011305</v>
          </cell>
          <cell r="S321">
            <v>143.64869456020159</v>
          </cell>
        </row>
        <row r="322">
          <cell r="A322">
            <v>39037</v>
          </cell>
          <cell r="B322">
            <v>733.14</v>
          </cell>
          <cell r="C322">
            <v>7257.48</v>
          </cell>
          <cell r="D322">
            <v>19154.07</v>
          </cell>
          <cell r="E322">
            <v>13505.89</v>
          </cell>
          <cell r="F322">
            <v>2798.45</v>
          </cell>
          <cell r="G322">
            <v>1410.75</v>
          </cell>
          <cell r="H322">
            <v>1522.442</v>
          </cell>
          <cell r="I322">
            <v>1668.8240000000001</v>
          </cell>
          <cell r="K322">
            <v>39037</v>
          </cell>
          <cell r="L322">
            <v>102.71951578327938</v>
          </cell>
          <cell r="M322">
            <v>110.82930941276719</v>
          </cell>
          <cell r="N322">
            <v>128.75447940130798</v>
          </cell>
          <cell r="O322">
            <v>143.71132792008453</v>
          </cell>
          <cell r="P322">
            <v>119.21792326633549</v>
          </cell>
          <cell r="Q322">
            <v>102.27495160834295</v>
          </cell>
          <cell r="R322">
            <v>90.764934605024834</v>
          </cell>
          <cell r="S322">
            <v>143.53808374941406</v>
          </cell>
        </row>
        <row r="323">
          <cell r="A323">
            <v>39038</v>
          </cell>
          <cell r="B323">
            <v>733.92</v>
          </cell>
          <cell r="C323">
            <v>7259.54</v>
          </cell>
          <cell r="D323">
            <v>19182.71</v>
          </cell>
          <cell r="E323">
            <v>13429.48</v>
          </cell>
          <cell r="F323">
            <v>2813.18</v>
          </cell>
          <cell r="G323">
            <v>1412.22</v>
          </cell>
          <cell r="H323">
            <v>1522.442</v>
          </cell>
          <cell r="I323">
            <v>1672.1079999999999</v>
          </cell>
          <cell r="K323">
            <v>39038</v>
          </cell>
          <cell r="L323">
            <v>102.82880080702785</v>
          </cell>
          <cell r="M323">
            <v>110.86076776709824</v>
          </cell>
          <cell r="N323">
            <v>128.94699870869556</v>
          </cell>
          <cell r="O323">
            <v>142.89827653536469</v>
          </cell>
          <cell r="P323">
            <v>119.84544207485919</v>
          </cell>
          <cell r="Q323">
            <v>102.38152199917354</v>
          </cell>
          <cell r="R323">
            <v>90.764934605024834</v>
          </cell>
          <cell r="S323">
            <v>143.82054557105195</v>
          </cell>
        </row>
        <row r="324">
          <cell r="A324">
            <v>39039</v>
          </cell>
          <cell r="B324">
            <v>733.92</v>
          </cell>
          <cell r="C324">
            <v>7259.54</v>
          </cell>
          <cell r="D324">
            <v>19182.71</v>
          </cell>
          <cell r="E324">
            <v>13429.48</v>
          </cell>
          <cell r="F324">
            <v>2813.18</v>
          </cell>
          <cell r="G324">
            <v>1412.22</v>
          </cell>
          <cell r="H324">
            <v>1522.442</v>
          </cell>
          <cell r="I324">
            <v>1672.1079999999999</v>
          </cell>
          <cell r="K324">
            <v>39039</v>
          </cell>
          <cell r="L324">
            <v>102.82880080702785</v>
          </cell>
          <cell r="M324">
            <v>110.86076776709824</v>
          </cell>
          <cell r="N324">
            <v>128.94699870869556</v>
          </cell>
          <cell r="O324">
            <v>142.89827653536469</v>
          </cell>
          <cell r="P324">
            <v>119.84544207485919</v>
          </cell>
          <cell r="Q324">
            <v>102.38152199917354</v>
          </cell>
          <cell r="R324">
            <v>90.764934605024834</v>
          </cell>
          <cell r="S324">
            <v>143.82054557105195</v>
          </cell>
        </row>
        <row r="325">
          <cell r="A325">
            <v>39040</v>
          </cell>
          <cell r="B325">
            <v>733.92</v>
          </cell>
          <cell r="C325">
            <v>7259.54</v>
          </cell>
          <cell r="D325">
            <v>19182.71</v>
          </cell>
          <cell r="E325">
            <v>13429.48</v>
          </cell>
          <cell r="F325">
            <v>2813.18</v>
          </cell>
          <cell r="G325">
            <v>1412.22</v>
          </cell>
          <cell r="H325">
            <v>1522.442</v>
          </cell>
          <cell r="I325">
            <v>1672.1079999999999</v>
          </cell>
          <cell r="K325">
            <v>39040</v>
          </cell>
          <cell r="L325">
            <v>102.82880080702785</v>
          </cell>
          <cell r="M325">
            <v>110.86076776709824</v>
          </cell>
          <cell r="N325">
            <v>128.94699870869556</v>
          </cell>
          <cell r="O325">
            <v>142.89827653536469</v>
          </cell>
          <cell r="P325">
            <v>119.84544207485919</v>
          </cell>
          <cell r="Q325">
            <v>102.38152199917354</v>
          </cell>
          <cell r="R325">
            <v>90.764934605024834</v>
          </cell>
          <cell r="S325">
            <v>143.82054557105195</v>
          </cell>
        </row>
        <row r="326">
          <cell r="A326">
            <v>39041</v>
          </cell>
          <cell r="B326">
            <v>726.37</v>
          </cell>
          <cell r="C326">
            <v>7261.48</v>
          </cell>
          <cell r="D326">
            <v>18954.63</v>
          </cell>
          <cell r="E326">
            <v>13430.71</v>
          </cell>
          <cell r="F326">
            <v>2771.41</v>
          </cell>
          <cell r="G326">
            <v>1402.21</v>
          </cell>
          <cell r="H326">
            <v>1515.5930000000001</v>
          </cell>
          <cell r="I326">
            <v>1684.0060000000001</v>
          </cell>
          <cell r="K326">
            <v>39041</v>
          </cell>
          <cell r="L326">
            <v>101.77097782074453</v>
          </cell>
          <cell r="M326">
            <v>110.89039359593423</v>
          </cell>
          <cell r="N326">
            <v>127.41383517416477</v>
          </cell>
          <cell r="O326">
            <v>142.91136452388983</v>
          </cell>
          <cell r="P326">
            <v>118.0659810679322</v>
          </cell>
          <cell r="Q326">
            <v>101.65582838542232</v>
          </cell>
          <cell r="R326">
            <v>90.35661097948784</v>
          </cell>
          <cell r="S326">
            <v>144.84391059962928</v>
          </cell>
        </row>
        <row r="327">
          <cell r="A327">
            <v>39042</v>
          </cell>
          <cell r="B327">
            <v>724.64</v>
          </cell>
          <cell r="C327">
            <v>7309.69</v>
          </cell>
          <cell r="D327">
            <v>19008.3</v>
          </cell>
          <cell r="E327">
            <v>13616.77</v>
          </cell>
          <cell r="F327">
            <v>2802.88</v>
          </cell>
          <cell r="G327">
            <v>1405.9</v>
          </cell>
          <cell r="H327">
            <v>1555.9259999999999</v>
          </cell>
          <cell r="I327">
            <v>1681.34</v>
          </cell>
          <cell r="K327">
            <v>39042</v>
          </cell>
          <cell r="L327">
            <v>101.5285892424306</v>
          </cell>
          <cell r="M327">
            <v>111.62661071355488</v>
          </cell>
          <cell r="N327">
            <v>127.77460721423081</v>
          </cell>
          <cell r="O327">
            <v>144.89116220274039</v>
          </cell>
          <cell r="P327">
            <v>119.4066475244319</v>
          </cell>
          <cell r="Q327">
            <v>101.9233418154665</v>
          </cell>
          <cell r="R327">
            <v>92.761183440983558</v>
          </cell>
          <cell r="S327">
            <v>144.61460389546158</v>
          </cell>
        </row>
        <row r="328">
          <cell r="A328">
            <v>39043</v>
          </cell>
          <cell r="B328">
            <v>729.43</v>
          </cell>
          <cell r="C328">
            <v>7348.77</v>
          </cell>
          <cell r="D328">
            <v>19250.79</v>
          </cell>
          <cell r="E328">
            <v>13706.53</v>
          </cell>
          <cell r="F328">
            <v>2830.02</v>
          </cell>
          <cell r="G328">
            <v>1422.54</v>
          </cell>
          <cell r="H328">
            <v>1558.395</v>
          </cell>
          <cell r="I328">
            <v>1705.441</v>
          </cell>
          <cell r="K328">
            <v>39043</v>
          </cell>
          <cell r="L328">
            <v>102.19971137545009</v>
          </cell>
          <cell r="M328">
            <v>112.22340318309678</v>
          </cell>
          <cell r="N328">
            <v>129.40463538631244</v>
          </cell>
          <cell r="O328">
            <v>145.84626614584275</v>
          </cell>
          <cell r="P328">
            <v>120.56284986410148</v>
          </cell>
          <cell r="Q328">
            <v>103.12968964092303</v>
          </cell>
          <cell r="R328">
            <v>92.90838026262918</v>
          </cell>
          <cell r="S328">
            <v>146.68756746528359</v>
          </cell>
        </row>
        <row r="329">
          <cell r="A329">
            <v>39044</v>
          </cell>
          <cell r="B329">
            <v>728.92</v>
          </cell>
          <cell r="C329">
            <v>7384.69</v>
          </cell>
          <cell r="D329">
            <v>19265.32</v>
          </cell>
          <cell r="E329">
            <v>13680.83</v>
          </cell>
          <cell r="F329">
            <v>2838.48</v>
          </cell>
          <cell r="G329">
            <v>1419.23</v>
          </cell>
          <cell r="H329">
            <v>1560.039</v>
          </cell>
          <cell r="I329">
            <v>1704.13</v>
          </cell>
          <cell r="K329">
            <v>39044</v>
          </cell>
          <cell r="L329">
            <v>102.12825578299916</v>
          </cell>
          <cell r="M329">
            <v>112.77193914793673</v>
          </cell>
          <cell r="N329">
            <v>129.50230666900592</v>
          </cell>
          <cell r="O329">
            <v>145.57280167015503</v>
          </cell>
          <cell r="P329">
            <v>120.92325781522915</v>
          </cell>
          <cell r="Q329">
            <v>102.88972501939293</v>
          </cell>
          <cell r="R329">
            <v>93.006392241076071</v>
          </cell>
          <cell r="S329">
            <v>146.57480636657249</v>
          </cell>
        </row>
        <row r="330">
          <cell r="A330">
            <v>39045</v>
          </cell>
          <cell r="B330">
            <v>723.87</v>
          </cell>
          <cell r="C330">
            <v>7427.36</v>
          </cell>
          <cell r="D330">
            <v>19260.3</v>
          </cell>
          <cell r="E330">
            <v>13703.33</v>
          </cell>
          <cell r="F330">
            <v>2814.81</v>
          </cell>
          <cell r="G330">
            <v>1421.73</v>
          </cell>
          <cell r="H330">
            <v>1560.039</v>
          </cell>
          <cell r="I330">
            <v>1717.73</v>
          </cell>
          <cell r="K330">
            <v>39045</v>
          </cell>
          <cell r="L330">
            <v>101.42070530873019</v>
          </cell>
          <cell r="M330">
            <v>113.42355467187105</v>
          </cell>
          <cell r="N330">
            <v>129.46856201387024</v>
          </cell>
          <cell r="O330">
            <v>145.81221609439524</v>
          </cell>
          <cell r="P330">
            <v>119.91488237749964</v>
          </cell>
          <cell r="Q330">
            <v>103.07096718066944</v>
          </cell>
          <cell r="R330">
            <v>93.006392241076071</v>
          </cell>
          <cell r="S330">
            <v>147.74456299698531</v>
          </cell>
        </row>
        <row r="331">
          <cell r="A331">
            <v>39046</v>
          </cell>
          <cell r="B331">
            <v>723.87</v>
          </cell>
          <cell r="C331">
            <v>7427.36</v>
          </cell>
          <cell r="D331">
            <v>19260.3</v>
          </cell>
          <cell r="E331">
            <v>13703.33</v>
          </cell>
          <cell r="F331">
            <v>2814.81</v>
          </cell>
          <cell r="G331">
            <v>1421.73</v>
          </cell>
          <cell r="H331">
            <v>1560.039</v>
          </cell>
          <cell r="I331">
            <v>1717.73</v>
          </cell>
          <cell r="K331">
            <v>39046</v>
          </cell>
          <cell r="L331">
            <v>101.42070530873019</v>
          </cell>
          <cell r="M331">
            <v>113.42355467187105</v>
          </cell>
          <cell r="N331">
            <v>129.46856201387024</v>
          </cell>
          <cell r="O331">
            <v>145.81221609439524</v>
          </cell>
          <cell r="P331">
            <v>119.91488237749964</v>
          </cell>
          <cell r="Q331">
            <v>103.07096718066944</v>
          </cell>
          <cell r="R331">
            <v>93.006392241076071</v>
          </cell>
          <cell r="S331">
            <v>147.74456299698531</v>
          </cell>
        </row>
        <row r="332">
          <cell r="A332">
            <v>39047</v>
          </cell>
          <cell r="B332">
            <v>723.87</v>
          </cell>
          <cell r="C332">
            <v>7427.36</v>
          </cell>
          <cell r="D332">
            <v>19260.3</v>
          </cell>
          <cell r="E332">
            <v>13703.33</v>
          </cell>
          <cell r="F332">
            <v>2814.81</v>
          </cell>
          <cell r="G332">
            <v>1421.73</v>
          </cell>
          <cell r="H332">
            <v>1544.039</v>
          </cell>
          <cell r="I332">
            <v>1717.73</v>
          </cell>
          <cell r="K332">
            <v>39047</v>
          </cell>
          <cell r="L332">
            <v>101.42070530873019</v>
          </cell>
          <cell r="M332">
            <v>113.42355467187105</v>
          </cell>
          <cell r="N332">
            <v>129.46856201387024</v>
          </cell>
          <cell r="O332">
            <v>145.81221609439524</v>
          </cell>
          <cell r="P332">
            <v>119.91488237749964</v>
          </cell>
          <cell r="Q332">
            <v>103.07096718066944</v>
          </cell>
          <cell r="R332">
            <v>92.052504372979698</v>
          </cell>
          <cell r="S332">
            <v>147.74456299698531</v>
          </cell>
        </row>
        <row r="333">
          <cell r="A333">
            <v>39048</v>
          </cell>
          <cell r="B333">
            <v>734.66</v>
          </cell>
          <cell r="C333">
            <v>7498.15</v>
          </cell>
          <cell r="D333">
            <v>19204.009999999998</v>
          </cell>
          <cell r="E333">
            <v>13773.59</v>
          </cell>
          <cell r="F333">
            <v>2840.94</v>
          </cell>
          <cell r="G333">
            <v>1425.13</v>
          </cell>
          <cell r="H333">
            <v>1536.8710000000001</v>
          </cell>
          <cell r="I333">
            <v>1728.933</v>
          </cell>
          <cell r="K333">
            <v>39048</v>
          </cell>
          <cell r="L333">
            <v>102.93248147058411</v>
          </cell>
          <cell r="M333">
            <v>114.50459200346957</v>
          </cell>
          <cell r="N333">
            <v>129.09017822152222</v>
          </cell>
          <cell r="O333">
            <v>146.55982753648942</v>
          </cell>
          <cell r="P333">
            <v>121.02805729037975</v>
          </cell>
          <cell r="Q333">
            <v>103.31745652000552</v>
          </cell>
          <cell r="R333">
            <v>91.625162608072515</v>
          </cell>
          <cell r="S333">
            <v>148.70815002128785</v>
          </cell>
        </row>
        <row r="334">
          <cell r="A334">
            <v>39049</v>
          </cell>
          <cell r="B334">
            <v>727.33</v>
          </cell>
          <cell r="C334">
            <v>7444.94</v>
          </cell>
          <cell r="D334">
            <v>18639.53</v>
          </cell>
          <cell r="E334">
            <v>13601.95</v>
          </cell>
          <cell r="F334">
            <v>2787.81</v>
          </cell>
          <cell r="G334">
            <v>1411.47</v>
          </cell>
          <cell r="H334">
            <v>1503.6379999999999</v>
          </cell>
          <cell r="I334">
            <v>1691.0840000000001</v>
          </cell>
          <cell r="K334">
            <v>39049</v>
          </cell>
          <cell r="L334">
            <v>101.90548246535805</v>
          </cell>
          <cell r="M334">
            <v>113.69201965689012</v>
          </cell>
          <cell r="N334">
            <v>125.29571947032989</v>
          </cell>
          <cell r="O334">
            <v>144.73346790197417</v>
          </cell>
          <cell r="P334">
            <v>118.76464423560284</v>
          </cell>
          <cell r="Q334">
            <v>102.32714935079059</v>
          </cell>
          <cell r="R334">
            <v>89.643877888044571</v>
          </cell>
          <cell r="S334">
            <v>145.4527001165456</v>
          </cell>
        </row>
        <row r="335">
          <cell r="A335">
            <v>39050</v>
          </cell>
          <cell r="B335">
            <v>735.76</v>
          </cell>
          <cell r="C335">
            <v>7474.19</v>
          </cell>
          <cell r="D335">
            <v>18780.93</v>
          </cell>
          <cell r="E335">
            <v>13616.73</v>
          </cell>
          <cell r="F335">
            <v>2826.36</v>
          </cell>
          <cell r="G335">
            <v>1422.55</v>
          </cell>
          <cell r="H335">
            <v>1523.8679999999999</v>
          </cell>
          <cell r="I335">
            <v>1713.3969999999999</v>
          </cell>
          <cell r="K335">
            <v>39050</v>
          </cell>
          <cell r="L335">
            <v>103.08660137587043</v>
          </cell>
          <cell r="M335">
            <v>114.13869774629906</v>
          </cell>
          <cell r="N335">
            <v>126.24621633012758</v>
          </cell>
          <cell r="O335">
            <v>144.89073657709727</v>
          </cell>
          <cell r="P335">
            <v>120.40692869375549</v>
          </cell>
          <cell r="Q335">
            <v>103.13041460956813</v>
          </cell>
          <cell r="R335">
            <v>90.849949861268925</v>
          </cell>
          <cell r="S335">
            <v>147.37187509407511</v>
          </cell>
        </row>
        <row r="336">
          <cell r="A336">
            <v>39051</v>
          </cell>
          <cell r="B336">
            <v>739.06</v>
          </cell>
          <cell r="C336">
            <v>7567.72</v>
          </cell>
          <cell r="D336">
            <v>18960.48</v>
          </cell>
          <cell r="E336">
            <v>13696.31</v>
          </cell>
          <cell r="F336">
            <v>2838.53</v>
          </cell>
          <cell r="G336">
            <v>1432.21</v>
          </cell>
          <cell r="H336">
            <v>1527.2950000000001</v>
          </cell>
          <cell r="I336">
            <v>1718.961</v>
          </cell>
          <cell r="K336">
            <v>39051</v>
          </cell>
          <cell r="L336">
            <v>103.54896109172935</v>
          </cell>
          <cell r="M336">
            <v>115.5669986592022</v>
          </cell>
          <cell r="N336">
            <v>127.45315912487068</v>
          </cell>
          <cell r="O336">
            <v>145.7375187940323</v>
          </cell>
          <cell r="P336">
            <v>120.92538788586229</v>
          </cell>
          <cell r="Q336">
            <v>103.83073432074063</v>
          </cell>
          <cell r="R336">
            <v>91.054260719016838</v>
          </cell>
          <cell r="S336">
            <v>147.85044317434105</v>
          </cell>
        </row>
        <row r="337">
          <cell r="A337">
            <v>39052</v>
          </cell>
          <cell r="B337">
            <v>741.38</v>
          </cell>
          <cell r="C337">
            <v>7613.57</v>
          </cell>
          <cell r="D337">
            <v>18690.82</v>
          </cell>
          <cell r="E337">
            <v>13844.78</v>
          </cell>
          <cell r="F337">
            <v>2836.04</v>
          </cell>
          <cell r="G337">
            <v>1434.36</v>
          </cell>
          <cell r="H337">
            <v>1527.2950000000001</v>
          </cell>
          <cell r="I337">
            <v>1734.75</v>
          </cell>
          <cell r="K337">
            <v>39052</v>
          </cell>
          <cell r="L337">
            <v>103.87401398287868</v>
          </cell>
          <cell r="M337">
            <v>116.26717610875428</v>
          </cell>
          <cell r="N337">
            <v>125.64049304839938</v>
          </cell>
          <cell r="O337">
            <v>147.31733477478554</v>
          </cell>
          <cell r="P337">
            <v>120.8193103683318</v>
          </cell>
          <cell r="Q337">
            <v>103.98660257943844</v>
          </cell>
          <cell r="R337">
            <v>91.054260719016838</v>
          </cell>
          <cell r="S337">
            <v>149.20847901534015</v>
          </cell>
        </row>
        <row r="338">
          <cell r="A338">
            <v>39053</v>
          </cell>
          <cell r="B338">
            <v>741.38</v>
          </cell>
          <cell r="C338">
            <v>7613.57</v>
          </cell>
          <cell r="D338">
            <v>18690.82</v>
          </cell>
          <cell r="E338">
            <v>13844.78</v>
          </cell>
          <cell r="F338">
            <v>2836.04</v>
          </cell>
          <cell r="G338">
            <v>1434.36</v>
          </cell>
          <cell r="H338">
            <v>1527.2950000000001</v>
          </cell>
          <cell r="I338">
            <v>1734.75</v>
          </cell>
          <cell r="K338">
            <v>39053</v>
          </cell>
          <cell r="L338">
            <v>103.87401398287868</v>
          </cell>
          <cell r="M338">
            <v>116.26717610875428</v>
          </cell>
          <cell r="N338">
            <v>125.64049304839938</v>
          </cell>
          <cell r="O338">
            <v>147.31733477478554</v>
          </cell>
          <cell r="P338">
            <v>120.8193103683318</v>
          </cell>
          <cell r="Q338">
            <v>103.98660257943844</v>
          </cell>
          <cell r="R338">
            <v>91.054260719016838</v>
          </cell>
          <cell r="S338">
            <v>149.20847901534015</v>
          </cell>
        </row>
        <row r="339">
          <cell r="A339">
            <v>39054</v>
          </cell>
          <cell r="B339">
            <v>741.38</v>
          </cell>
          <cell r="C339">
            <v>7613.57</v>
          </cell>
          <cell r="D339">
            <v>18690.82</v>
          </cell>
          <cell r="E339">
            <v>13844.78</v>
          </cell>
          <cell r="F339">
            <v>2836.04</v>
          </cell>
          <cell r="G339">
            <v>1434.36</v>
          </cell>
          <cell r="H339">
            <v>1527.2950000000001</v>
          </cell>
          <cell r="I339">
            <v>1734.75</v>
          </cell>
          <cell r="K339">
            <v>39054</v>
          </cell>
          <cell r="L339">
            <v>103.87401398287868</v>
          </cell>
          <cell r="M339">
            <v>116.26717610875428</v>
          </cell>
          <cell r="N339">
            <v>125.64049304839938</v>
          </cell>
          <cell r="O339">
            <v>147.31733477478554</v>
          </cell>
          <cell r="P339">
            <v>120.8193103683318</v>
          </cell>
          <cell r="Q339">
            <v>103.98660257943844</v>
          </cell>
          <cell r="R339">
            <v>91.054260719016838</v>
          </cell>
          <cell r="S339">
            <v>149.20847901534015</v>
          </cell>
        </row>
        <row r="340">
          <cell r="A340">
            <v>39055</v>
          </cell>
          <cell r="B340">
            <v>742.45</v>
          </cell>
          <cell r="C340">
            <v>7647.01</v>
          </cell>
          <cell r="D340">
            <v>18702.73</v>
          </cell>
          <cell r="E340">
            <v>13874.33</v>
          </cell>
          <cell r="F340">
            <v>2850.72</v>
          </cell>
          <cell r="G340">
            <v>1426.46</v>
          </cell>
          <cell r="H340">
            <v>1574.8050000000001</v>
          </cell>
          <cell r="I340">
            <v>1731.2349999999999</v>
          </cell>
          <cell r="K340">
            <v>39055</v>
          </cell>
          <cell r="L340">
            <v>104.02393061802083</v>
          </cell>
          <cell r="M340">
            <v>116.77783988003068</v>
          </cell>
          <cell r="N340">
            <v>125.7205525788109</v>
          </cell>
          <cell r="O340">
            <v>147.63176571862101</v>
          </cell>
          <cell r="P340">
            <v>121.44469910622236</v>
          </cell>
          <cell r="Q340">
            <v>103.41387734980462</v>
          </cell>
          <cell r="R340">
            <v>93.886711507345538</v>
          </cell>
          <cell r="S340">
            <v>148.90614853328861</v>
          </cell>
        </row>
        <row r="341">
          <cell r="A341">
            <v>39056</v>
          </cell>
          <cell r="B341">
            <v>742.45</v>
          </cell>
          <cell r="C341">
            <v>7609.9</v>
          </cell>
          <cell r="D341">
            <v>18944.189999999999</v>
          </cell>
          <cell r="E341">
            <v>13937.65</v>
          </cell>
          <cell r="F341">
            <v>2901.99</v>
          </cell>
          <cell r="G341">
            <v>1420.59</v>
          </cell>
          <cell r="H341">
            <v>1581.1469999999999</v>
          </cell>
          <cell r="I341">
            <v>1776.758</v>
          </cell>
          <cell r="K341">
            <v>39056</v>
          </cell>
          <cell r="L341">
            <v>104.02393061802083</v>
          </cell>
          <cell r="M341">
            <v>116.21113137069852</v>
          </cell>
          <cell r="N341">
            <v>127.34365704675112</v>
          </cell>
          <cell r="O341">
            <v>148.3055311116384</v>
          </cell>
          <cell r="P341">
            <v>123.62887353344635</v>
          </cell>
          <cell r="Q341">
            <v>102.98832075512733</v>
          </cell>
          <cell r="R341">
            <v>94.264808811062224</v>
          </cell>
          <cell r="S341">
            <v>152.82165081904469</v>
          </cell>
        </row>
        <row r="342">
          <cell r="A342">
            <v>39057</v>
          </cell>
          <cell r="B342">
            <v>746.16</v>
          </cell>
          <cell r="C342">
            <v>7693.33</v>
          </cell>
          <cell r="D342">
            <v>19026.36</v>
          </cell>
          <cell r="E342">
            <v>13949</v>
          </cell>
          <cell r="F342">
            <v>2895.02</v>
          </cell>
          <cell r="G342">
            <v>1413.73</v>
          </cell>
          <cell r="H342">
            <v>1567.7660000000001</v>
          </cell>
          <cell r="I342">
            <v>1784.4280000000001</v>
          </cell>
          <cell r="K342">
            <v>39057</v>
          </cell>
          <cell r="L342">
            <v>104.54373502585011</v>
          </cell>
          <cell r="M342">
            <v>117.48519472110488</v>
          </cell>
          <cell r="N342">
            <v>127.89600730820499</v>
          </cell>
          <cell r="O342">
            <v>148.42630238786626</v>
          </cell>
          <cell r="P342">
            <v>123.33194168718633</v>
          </cell>
          <cell r="Q342">
            <v>102.49099226458456</v>
          </cell>
          <cell r="R342">
            <v>93.467060463374878</v>
          </cell>
          <cell r="S342">
            <v>153.48135915399072</v>
          </cell>
        </row>
        <row r="343">
          <cell r="A343">
            <v>39058</v>
          </cell>
          <cell r="B343">
            <v>745.54</v>
          </cell>
          <cell r="C343">
            <v>7686.52</v>
          </cell>
          <cell r="D343">
            <v>18842.990000000002</v>
          </cell>
          <cell r="E343">
            <v>13972.03</v>
          </cell>
          <cell r="F343">
            <v>2901.8</v>
          </cell>
          <cell r="G343">
            <v>1410.3</v>
          </cell>
          <cell r="H343">
            <v>1586.511</v>
          </cell>
          <cell r="I343">
            <v>1782.116</v>
          </cell>
          <cell r="K343">
            <v>39058</v>
          </cell>
          <cell r="L343">
            <v>104.45686744287055</v>
          </cell>
          <cell r="M343">
            <v>117.38119889926301</v>
          </cell>
          <cell r="N343">
            <v>126.66338630975309</v>
          </cell>
          <cell r="O343">
            <v>148.67135635187751</v>
          </cell>
          <cell r="P343">
            <v>123.62077926504043</v>
          </cell>
          <cell r="Q343">
            <v>102.24232801931316</v>
          </cell>
          <cell r="R343">
            <v>94.584599718841545</v>
          </cell>
          <cell r="S343">
            <v>153.28250052682054</v>
          </cell>
        </row>
        <row r="344">
          <cell r="A344">
            <v>39059</v>
          </cell>
          <cell r="B344">
            <v>740.94</v>
          </cell>
          <cell r="C344">
            <v>7636.3</v>
          </cell>
          <cell r="D344">
            <v>18739.990000000002</v>
          </cell>
          <cell r="E344">
            <v>13799.49</v>
          </cell>
          <cell r="F344">
            <v>2865.14</v>
          </cell>
          <cell r="G344">
            <v>1390.43</v>
          </cell>
          <cell r="H344">
            <v>1586.511</v>
          </cell>
          <cell r="I344">
            <v>1775.2850000000001</v>
          </cell>
          <cell r="K344">
            <v>39059</v>
          </cell>
          <cell r="L344">
            <v>103.81236602076416</v>
          </cell>
          <cell r="M344">
            <v>116.61428697960095</v>
          </cell>
          <cell r="N344">
            <v>125.97101589561474</v>
          </cell>
          <cell r="O344">
            <v>146.83542014039261</v>
          </cell>
          <cell r="P344">
            <v>122.05901147682057</v>
          </cell>
          <cell r="Q344">
            <v>100.80181532148735</v>
          </cell>
          <cell r="R344">
            <v>94.584599718841545</v>
          </cell>
          <cell r="S344">
            <v>152.69495585458895</v>
          </cell>
        </row>
        <row r="345">
          <cell r="A345">
            <v>39060</v>
          </cell>
          <cell r="B345">
            <v>740.94</v>
          </cell>
          <cell r="C345">
            <v>7636.3</v>
          </cell>
          <cell r="D345">
            <v>18739.990000000002</v>
          </cell>
          <cell r="E345">
            <v>13799.49</v>
          </cell>
          <cell r="F345">
            <v>2865.14</v>
          </cell>
          <cell r="G345">
            <v>1390.43</v>
          </cell>
          <cell r="H345">
            <v>1586.511</v>
          </cell>
          <cell r="I345">
            <v>1775.2850000000001</v>
          </cell>
          <cell r="K345">
            <v>39060</v>
          </cell>
          <cell r="L345">
            <v>103.81236602076416</v>
          </cell>
          <cell r="M345">
            <v>116.61428697960095</v>
          </cell>
          <cell r="N345">
            <v>125.97101589561474</v>
          </cell>
          <cell r="O345">
            <v>146.83542014039261</v>
          </cell>
          <cell r="P345">
            <v>122.05901147682057</v>
          </cell>
          <cell r="Q345">
            <v>100.80181532148735</v>
          </cell>
          <cell r="R345">
            <v>94.584599718841545</v>
          </cell>
          <cell r="S345">
            <v>152.69495585458895</v>
          </cell>
        </row>
        <row r="346">
          <cell r="A346">
            <v>39061</v>
          </cell>
          <cell r="B346">
            <v>740.94</v>
          </cell>
          <cell r="C346">
            <v>7636.3</v>
          </cell>
          <cell r="D346">
            <v>18739.990000000002</v>
          </cell>
          <cell r="E346">
            <v>13799.49</v>
          </cell>
          <cell r="F346">
            <v>2865.14</v>
          </cell>
          <cell r="G346">
            <v>1390.43</v>
          </cell>
          <cell r="H346">
            <v>1586.511</v>
          </cell>
          <cell r="I346">
            <v>1775.2850000000001</v>
          </cell>
          <cell r="K346">
            <v>39061</v>
          </cell>
          <cell r="L346">
            <v>103.81236602076416</v>
          </cell>
          <cell r="M346">
            <v>116.61428697960095</v>
          </cell>
          <cell r="N346">
            <v>125.97101589561474</v>
          </cell>
          <cell r="O346">
            <v>146.83542014039261</v>
          </cell>
          <cell r="P346">
            <v>122.05901147682057</v>
          </cell>
          <cell r="Q346">
            <v>100.80181532148735</v>
          </cell>
          <cell r="R346">
            <v>94.584599718841545</v>
          </cell>
          <cell r="S346">
            <v>152.69495585458895</v>
          </cell>
        </row>
        <row r="347">
          <cell r="A347">
            <v>39062</v>
          </cell>
          <cell r="B347">
            <v>740.94</v>
          </cell>
          <cell r="C347">
            <v>7612.12</v>
          </cell>
          <cell r="D347">
            <v>18924.66</v>
          </cell>
          <cell r="E347">
            <v>13399.43</v>
          </cell>
          <cell r="F347">
            <v>2887.23</v>
          </cell>
          <cell r="G347">
            <v>1390.73</v>
          </cell>
          <cell r="H347">
            <v>1566.8440000000001</v>
          </cell>
          <cell r="I347">
            <v>1759.673</v>
          </cell>
          <cell r="K347">
            <v>39062</v>
          </cell>
          <cell r="L347">
            <v>103.81236602076416</v>
          </cell>
          <cell r="M347">
            <v>116.24503309235624</v>
          </cell>
          <cell r="N347">
            <v>127.21237554977907</v>
          </cell>
          <cell r="O347">
            <v>142.57852527099053</v>
          </cell>
          <cell r="P347">
            <v>123.00007668254278</v>
          </cell>
          <cell r="Q347">
            <v>100.82356438084055</v>
          </cell>
          <cell r="R347">
            <v>93.412092674975838</v>
          </cell>
          <cell r="S347">
            <v>151.35214405208856</v>
          </cell>
        </row>
        <row r="348">
          <cell r="A348">
            <v>39063</v>
          </cell>
          <cell r="B348">
            <v>738.25</v>
          </cell>
          <cell r="C348">
            <v>7458.56</v>
          </cell>
          <cell r="D348">
            <v>18907.169999999998</v>
          </cell>
          <cell r="E348">
            <v>12995.02</v>
          </cell>
          <cell r="F348">
            <v>2893.81</v>
          </cell>
          <cell r="G348">
            <v>1376.98</v>
          </cell>
          <cell r="H348">
            <v>1585.3979999999999</v>
          </cell>
          <cell r="I348">
            <v>1754.578</v>
          </cell>
          <cell r="K348">
            <v>39063</v>
          </cell>
          <cell r="L348">
            <v>103.43547279783671</v>
          </cell>
          <cell r="M348">
            <v>113.90001130057389</v>
          </cell>
          <cell r="N348">
            <v>127.09480702023266</v>
          </cell>
          <cell r="O348">
            <v>138.27534361290199</v>
          </cell>
          <cell r="P348">
            <v>123.28039397786429</v>
          </cell>
          <cell r="Q348">
            <v>99.826732493819648</v>
          </cell>
          <cell r="R348">
            <v>94.518244894017087</v>
          </cell>
          <cell r="S348">
            <v>150.91391537326848</v>
          </cell>
        </row>
        <row r="349">
          <cell r="A349">
            <v>39064</v>
          </cell>
          <cell r="B349">
            <v>734.98</v>
          </cell>
          <cell r="C349">
            <v>7450.3</v>
          </cell>
          <cell r="D349">
            <v>18718.189999999999</v>
          </cell>
          <cell r="E349">
            <v>13181.34</v>
          </cell>
          <cell r="F349">
            <v>2884.15</v>
          </cell>
          <cell r="G349">
            <v>1383.28</v>
          </cell>
          <cell r="H349">
            <v>1570.211</v>
          </cell>
          <cell r="I349">
            <v>1753.798</v>
          </cell>
          <cell r="K349">
            <v>39064</v>
          </cell>
          <cell r="L349">
            <v>102.97731635212195</v>
          </cell>
          <cell r="M349">
            <v>113.77387246233397</v>
          </cell>
          <cell r="N349">
            <v>125.82447536136021</v>
          </cell>
          <cell r="O349">
            <v>140.25790785843267</v>
          </cell>
          <cell r="P349">
            <v>122.86886433154123</v>
          </cell>
          <cell r="Q349">
            <v>100.2834627402365</v>
          </cell>
          <cell r="R349">
            <v>93.612826453218361</v>
          </cell>
          <cell r="S349">
            <v>150.84682639005362</v>
          </cell>
        </row>
        <row r="350">
          <cell r="A350">
            <v>39065</v>
          </cell>
          <cell r="B350">
            <v>732.4</v>
          </cell>
          <cell r="C350">
            <v>7480.41</v>
          </cell>
          <cell r="D350">
            <v>18919.400000000001</v>
          </cell>
          <cell r="E350">
            <v>13487.16</v>
          </cell>
          <cell r="F350">
            <v>2916.28</v>
          </cell>
          <cell r="G350">
            <v>1418.38</v>
          </cell>
          <cell r="H350">
            <v>1582.9</v>
          </cell>
          <cell r="I350">
            <v>1767.8019999999999</v>
          </cell>
          <cell r="K350">
            <v>39065</v>
          </cell>
          <cell r="L350">
            <v>102.61583511972314</v>
          </cell>
          <cell r="M350">
            <v>114.23368365112378</v>
          </cell>
          <cell r="N350">
            <v>127.17701760435804</v>
          </cell>
          <cell r="O350">
            <v>143.51202871270587</v>
          </cell>
          <cell r="P350">
            <v>124.2376477203984</v>
          </cell>
          <cell r="Q350">
            <v>102.82810268455891</v>
          </cell>
          <cell r="R350">
            <v>94.369319150610551</v>
          </cell>
          <cell r="S350">
            <v>152.05133167331104</v>
          </cell>
        </row>
        <row r="351">
          <cell r="A351">
            <v>39066</v>
          </cell>
          <cell r="B351">
            <v>736.29</v>
          </cell>
          <cell r="C351">
            <v>7538.82</v>
          </cell>
          <cell r="D351">
            <v>19110.650000000001</v>
          </cell>
          <cell r="E351">
            <v>13614.52</v>
          </cell>
          <cell r="F351">
            <v>2931.29</v>
          </cell>
          <cell r="G351">
            <v>1421.87</v>
          </cell>
          <cell r="H351">
            <v>1582.9</v>
          </cell>
          <cell r="I351">
            <v>1792.164</v>
          </cell>
          <cell r="K351">
            <v>39066</v>
          </cell>
          <cell r="L351">
            <v>103.16085914841746</v>
          </cell>
          <cell r="M351">
            <v>115.12566543582037</v>
          </cell>
          <cell r="N351">
            <v>128.46260830051298</v>
          </cell>
          <cell r="O351">
            <v>144.86722076031637</v>
          </cell>
          <cell r="P351">
            <v>124.87709492446768</v>
          </cell>
          <cell r="Q351">
            <v>103.08111674170092</v>
          </cell>
          <cell r="R351">
            <v>94.369319150610551</v>
          </cell>
          <cell r="S351">
            <v>154.14674424905493</v>
          </cell>
        </row>
        <row r="352">
          <cell r="A352">
            <v>39067</v>
          </cell>
          <cell r="B352">
            <v>736.29</v>
          </cell>
          <cell r="C352">
            <v>7538.82</v>
          </cell>
          <cell r="D352">
            <v>19110.650000000001</v>
          </cell>
          <cell r="E352">
            <v>13614.52</v>
          </cell>
          <cell r="F352">
            <v>2931.29</v>
          </cell>
          <cell r="G352">
            <v>1421.87</v>
          </cell>
          <cell r="H352">
            <v>1582.9</v>
          </cell>
          <cell r="I352">
            <v>1792.164</v>
          </cell>
          <cell r="K352">
            <v>39067</v>
          </cell>
          <cell r="L352">
            <v>103.16085914841746</v>
          </cell>
          <cell r="M352">
            <v>115.12566543582037</v>
          </cell>
          <cell r="N352">
            <v>128.46260830051298</v>
          </cell>
          <cell r="O352">
            <v>144.86722076031637</v>
          </cell>
          <cell r="P352">
            <v>124.87709492446768</v>
          </cell>
          <cell r="Q352">
            <v>103.08111674170092</v>
          </cell>
          <cell r="R352">
            <v>94.369319150610551</v>
          </cell>
          <cell r="S352">
            <v>154.14674424905493</v>
          </cell>
        </row>
        <row r="353">
          <cell r="A353">
            <v>39068</v>
          </cell>
          <cell r="B353">
            <v>736.29</v>
          </cell>
          <cell r="C353">
            <v>7538.82</v>
          </cell>
          <cell r="D353">
            <v>19110.650000000001</v>
          </cell>
          <cell r="E353">
            <v>13614.52</v>
          </cell>
          <cell r="F353">
            <v>2931.29</v>
          </cell>
          <cell r="G353">
            <v>1421.87</v>
          </cell>
          <cell r="H353">
            <v>1577.8910000000001</v>
          </cell>
          <cell r="I353">
            <v>1792.164</v>
          </cell>
          <cell r="K353">
            <v>39068</v>
          </cell>
          <cell r="L353">
            <v>103.16085914841746</v>
          </cell>
          <cell r="M353">
            <v>115.12566543582037</v>
          </cell>
          <cell r="N353">
            <v>128.46260830051298</v>
          </cell>
          <cell r="O353">
            <v>144.86722076031637</v>
          </cell>
          <cell r="P353">
            <v>124.87709492446768</v>
          </cell>
          <cell r="Q353">
            <v>103.08111674170092</v>
          </cell>
          <cell r="R353">
            <v>94.070692629904627</v>
          </cell>
          <cell r="S353">
            <v>154.14674424905493</v>
          </cell>
        </row>
        <row r="354">
          <cell r="A354">
            <v>39069</v>
          </cell>
          <cell r="B354">
            <v>730.55</v>
          </cell>
          <cell r="C354">
            <v>7624.62</v>
          </cell>
          <cell r="D354">
            <v>19192.91</v>
          </cell>
          <cell r="E354">
            <v>13731.09</v>
          </cell>
          <cell r="F354">
            <v>2963.44</v>
          </cell>
          <cell r="G354">
            <v>1433.23</v>
          </cell>
          <cell r="H354">
            <v>1572.7239999999999</v>
          </cell>
          <cell r="I354">
            <v>1787.62</v>
          </cell>
          <cell r="K354">
            <v>39069</v>
          </cell>
          <cell r="L354">
            <v>102.35663346083253</v>
          </cell>
          <cell r="M354">
            <v>116.43592116475321</v>
          </cell>
          <cell r="N354">
            <v>129.01556354582382</v>
          </cell>
          <cell r="O354">
            <v>146.10760029070232</v>
          </cell>
          <cell r="P354">
            <v>126.24673034157811</v>
          </cell>
          <cell r="Q354">
            <v>103.90468112254145</v>
          </cell>
          <cell r="R354">
            <v>93.762646466501238</v>
          </cell>
          <cell r="S354">
            <v>153.75590791606996</v>
          </cell>
        </row>
        <row r="355">
          <cell r="A355">
            <v>39070</v>
          </cell>
          <cell r="B355">
            <v>622.14</v>
          </cell>
          <cell r="C355">
            <v>7598.88</v>
          </cell>
          <cell r="D355">
            <v>18964.55</v>
          </cell>
          <cell r="E355">
            <v>13382.01</v>
          </cell>
          <cell r="F355">
            <v>2897.3</v>
          </cell>
          <cell r="G355">
            <v>1427.76</v>
          </cell>
          <cell r="H355">
            <v>1577.9269999999999</v>
          </cell>
          <cell r="I355">
            <v>1736.67</v>
          </cell>
          <cell r="K355">
            <v>39070</v>
          </cell>
          <cell r="L355">
            <v>87.167416249842375</v>
          </cell>
          <cell r="M355">
            <v>116.04284444607336</v>
          </cell>
          <cell r="N355">
            <v>127.48051783929341</v>
          </cell>
          <cell r="O355">
            <v>142.39316530342322</v>
          </cell>
          <cell r="P355">
            <v>123.42907290805762</v>
          </cell>
          <cell r="Q355">
            <v>103.50812327366843</v>
          </cell>
          <cell r="R355">
            <v>94.072838877607836</v>
          </cell>
          <cell r="S355">
            <v>149.37362112786903</v>
          </cell>
        </row>
        <row r="356">
          <cell r="A356">
            <v>39071</v>
          </cell>
          <cell r="B356">
            <v>691.55</v>
          </cell>
          <cell r="C356">
            <v>7648.35</v>
          </cell>
          <cell r="D356">
            <v>19240.12</v>
          </cell>
          <cell r="E356">
            <v>13340.21</v>
          </cell>
          <cell r="F356">
            <v>2920.83</v>
          </cell>
          <cell r="G356">
            <v>1442.28</v>
          </cell>
          <cell r="H356">
            <v>1569.452</v>
          </cell>
          <cell r="I356">
            <v>1766.799</v>
          </cell>
          <cell r="K356">
            <v>39071</v>
          </cell>
          <cell r="L356">
            <v>96.8923822734087</v>
          </cell>
          <cell r="M356">
            <v>116.79830308139162</v>
          </cell>
          <cell r="N356">
            <v>129.33291118904197</v>
          </cell>
          <cell r="O356">
            <v>141.94838650639022</v>
          </cell>
          <cell r="P356">
            <v>124.43148414801432</v>
          </cell>
          <cell r="Q356">
            <v>104.56077774636248</v>
          </cell>
          <cell r="R356">
            <v>93.567576397475534</v>
          </cell>
          <cell r="S356">
            <v>151.96506212181811</v>
          </cell>
        </row>
        <row r="357">
          <cell r="A357">
            <v>39072</v>
          </cell>
          <cell r="B357">
            <v>676.1</v>
          </cell>
          <cell r="C357">
            <v>7620.94</v>
          </cell>
          <cell r="D357">
            <v>19222.84</v>
          </cell>
          <cell r="E357">
            <v>13384.86</v>
          </cell>
          <cell r="F357">
            <v>2920.84</v>
          </cell>
          <cell r="G357">
            <v>1436.47</v>
          </cell>
          <cell r="H357">
            <v>1569.452</v>
          </cell>
          <cell r="I357">
            <v>1789.086</v>
          </cell>
          <cell r="K357">
            <v>39072</v>
          </cell>
          <cell r="L357">
            <v>94.727698149160048</v>
          </cell>
          <cell r="M357">
            <v>116.37972371623952</v>
          </cell>
          <cell r="N357">
            <v>129.21675428849528</v>
          </cell>
          <cell r="O357">
            <v>142.42349113049363</v>
          </cell>
          <cell r="P357">
            <v>124.43191016214097</v>
          </cell>
          <cell r="Q357">
            <v>104.13957096355584</v>
          </cell>
          <cell r="R357">
            <v>93.567576397475534</v>
          </cell>
          <cell r="S357">
            <v>153.8820007999071</v>
          </cell>
        </row>
        <row r="358">
          <cell r="A358">
            <v>39073</v>
          </cell>
          <cell r="B358">
            <v>680.31</v>
          </cell>
          <cell r="C358">
            <v>7652.47</v>
          </cell>
          <cell r="D358">
            <v>19320.52</v>
          </cell>
          <cell r="E358">
            <v>13471.74</v>
          </cell>
          <cell r="F358">
            <v>2942.39</v>
          </cell>
          <cell r="G358">
            <v>1437.49</v>
          </cell>
          <cell r="H358">
            <v>1569.452</v>
          </cell>
          <cell r="I358">
            <v>1785.76</v>
          </cell>
          <cell r="K358">
            <v>39073</v>
          </cell>
          <cell r="L358">
            <v>95.3175570593922</v>
          </cell>
          <cell r="M358">
            <v>116.86121979005367</v>
          </cell>
          <cell r="N358">
            <v>129.87336343464125</v>
          </cell>
          <cell r="O358">
            <v>143.34795002729322</v>
          </cell>
          <cell r="P358">
            <v>125.34997060502523</v>
          </cell>
          <cell r="Q358">
            <v>104.21351776535666</v>
          </cell>
          <cell r="R358">
            <v>93.567576397475534</v>
          </cell>
          <cell r="S358">
            <v>153.59592649455763</v>
          </cell>
        </row>
        <row r="359">
          <cell r="A359">
            <v>39074</v>
          </cell>
          <cell r="B359">
            <v>680.31</v>
          </cell>
          <cell r="C359">
            <v>7652.47</v>
          </cell>
          <cell r="D359">
            <v>19320.52</v>
          </cell>
          <cell r="E359">
            <v>13471.74</v>
          </cell>
          <cell r="F359">
            <v>2942.39</v>
          </cell>
          <cell r="G359">
            <v>1437.49</v>
          </cell>
          <cell r="H359">
            <v>1569.452</v>
          </cell>
          <cell r="I359">
            <v>1785.76</v>
          </cell>
          <cell r="K359">
            <v>39074</v>
          </cell>
          <cell r="L359">
            <v>95.3175570593922</v>
          </cell>
          <cell r="M359">
            <v>116.86121979005367</v>
          </cell>
          <cell r="N359">
            <v>129.87336343464125</v>
          </cell>
          <cell r="O359">
            <v>143.34795002729322</v>
          </cell>
          <cell r="P359">
            <v>125.34997060502523</v>
          </cell>
          <cell r="Q359">
            <v>104.21351776535666</v>
          </cell>
          <cell r="R359">
            <v>93.567576397475534</v>
          </cell>
          <cell r="S359">
            <v>153.59592649455763</v>
          </cell>
        </row>
        <row r="360">
          <cell r="A360">
            <v>39075</v>
          </cell>
          <cell r="B360">
            <v>680.31</v>
          </cell>
          <cell r="C360">
            <v>7652.47</v>
          </cell>
          <cell r="D360">
            <v>19320.52</v>
          </cell>
          <cell r="E360">
            <v>13471.74</v>
          </cell>
          <cell r="F360">
            <v>2942.39</v>
          </cell>
          <cell r="G360">
            <v>1437.49</v>
          </cell>
          <cell r="H360">
            <v>1604.21</v>
          </cell>
          <cell r="I360">
            <v>1785.76</v>
          </cell>
          <cell r="K360">
            <v>39075</v>
          </cell>
          <cell r="L360">
            <v>95.3175570593922</v>
          </cell>
          <cell r="M360">
            <v>116.86121979005367</v>
          </cell>
          <cell r="N360">
            <v>129.87336343464125</v>
          </cell>
          <cell r="O360">
            <v>143.34795002729322</v>
          </cell>
          <cell r="P360">
            <v>125.34997060502523</v>
          </cell>
          <cell r="Q360">
            <v>104.21351776535666</v>
          </cell>
          <cell r="R360">
            <v>95.639778554931425</v>
          </cell>
          <cell r="S360">
            <v>153.59592649455763</v>
          </cell>
        </row>
        <row r="361">
          <cell r="A361">
            <v>39076</v>
          </cell>
          <cell r="B361">
            <v>684.32</v>
          </cell>
          <cell r="C361">
            <v>7646.81</v>
          </cell>
          <cell r="D361">
            <v>19320.52</v>
          </cell>
          <cell r="E361">
            <v>13471.74</v>
          </cell>
          <cell r="F361">
            <v>2942.39</v>
          </cell>
          <cell r="G361">
            <v>1437.49</v>
          </cell>
          <cell r="H361">
            <v>1604.21</v>
          </cell>
          <cell r="I361">
            <v>1785.76</v>
          </cell>
          <cell r="K361">
            <v>39076</v>
          </cell>
          <cell r="L361">
            <v>95.879394168663225</v>
          </cell>
          <cell r="M361">
            <v>116.77478567087232</v>
          </cell>
          <cell r="N361">
            <v>129.87336343464125</v>
          </cell>
          <cell r="O361">
            <v>143.34795002729322</v>
          </cell>
          <cell r="P361">
            <v>125.34997060502523</v>
          </cell>
          <cell r="Q361">
            <v>104.21351776535666</v>
          </cell>
          <cell r="R361">
            <v>95.639778554931425</v>
          </cell>
          <cell r="S361">
            <v>153.59592649455763</v>
          </cell>
        </row>
        <row r="362">
          <cell r="A362">
            <v>39077</v>
          </cell>
          <cell r="B362">
            <v>688.72</v>
          </cell>
          <cell r="C362">
            <v>7727.59</v>
          </cell>
          <cell r="D362">
            <v>19320.52</v>
          </cell>
          <cell r="E362">
            <v>13708.34</v>
          </cell>
          <cell r="F362">
            <v>2942.53</v>
          </cell>
          <cell r="G362">
            <v>1433.92</v>
          </cell>
          <cell r="H362">
            <v>1604.21</v>
          </cell>
          <cell r="I362">
            <v>1783.979</v>
          </cell>
          <cell r="K362">
            <v>39077</v>
          </cell>
          <cell r="L362">
            <v>96.495873789808471</v>
          </cell>
          <cell r="M362">
            <v>118.00838074993052</v>
          </cell>
          <cell r="N362">
            <v>129.87336343464125</v>
          </cell>
          <cell r="O362">
            <v>145.86552570619273</v>
          </cell>
          <cell r="P362">
            <v>125.35593480279805</v>
          </cell>
          <cell r="Q362">
            <v>103.95470395905377</v>
          </cell>
          <cell r="R362">
            <v>95.639778554931425</v>
          </cell>
          <cell r="S362">
            <v>153.44273998288372</v>
          </cell>
        </row>
        <row r="363">
          <cell r="A363">
            <v>39078</v>
          </cell>
          <cell r="B363">
            <v>687.88</v>
          </cell>
          <cell r="C363">
            <v>7733.18</v>
          </cell>
          <cell r="D363">
            <v>19725.73</v>
          </cell>
          <cell r="E363">
            <v>13859.69</v>
          </cell>
          <cell r="F363">
            <v>2961.25</v>
          </cell>
          <cell r="G363">
            <v>1425.1</v>
          </cell>
          <cell r="H363">
            <v>1610.6759999999999</v>
          </cell>
          <cell r="I363">
            <v>1803.2639999999999</v>
          </cell>
          <cell r="K363">
            <v>39078</v>
          </cell>
          <cell r="L363">
            <v>96.378182225771653</v>
          </cell>
          <cell r="M363">
            <v>118.09374589590644</v>
          </cell>
          <cell r="N363">
            <v>132.5972024202043</v>
          </cell>
          <cell r="O363">
            <v>147.4759867332487</v>
          </cell>
          <cell r="P363">
            <v>126.15343324784649</v>
          </cell>
          <cell r="Q363">
            <v>103.3152816140702</v>
          </cell>
          <cell r="R363">
            <v>96.025268489625873</v>
          </cell>
          <cell r="S363">
            <v>155.10147208711246</v>
          </cell>
        </row>
        <row r="364">
          <cell r="A364">
            <v>39079</v>
          </cell>
          <cell r="B364">
            <v>680.36</v>
          </cell>
          <cell r="C364">
            <v>7732.93</v>
          </cell>
          <cell r="D364">
            <v>20001.91</v>
          </cell>
          <cell r="E364">
            <v>13846.34</v>
          </cell>
          <cell r="F364">
            <v>2963.49</v>
          </cell>
          <cell r="G364">
            <v>1434.46</v>
          </cell>
          <cell r="H364">
            <v>1609.511</v>
          </cell>
          <cell r="I364">
            <v>1805.5229999999999</v>
          </cell>
          <cell r="K364">
            <v>39079</v>
          </cell>
          <cell r="L364">
            <v>95.3245625096325</v>
          </cell>
          <cell r="M364">
            <v>118.08992813445852</v>
          </cell>
          <cell r="N364">
            <v>134.45369621609484</v>
          </cell>
          <cell r="O364">
            <v>147.33393417486616</v>
          </cell>
          <cell r="P364">
            <v>126.24886041221126</v>
          </cell>
          <cell r="Q364">
            <v>103.9938522658895</v>
          </cell>
          <cell r="R364">
            <v>95.955813529230099</v>
          </cell>
          <cell r="S364">
            <v>155.2957721038847</v>
          </cell>
        </row>
        <row r="365">
          <cell r="A365">
            <v>39080</v>
          </cell>
          <cell r="B365">
            <v>679.84</v>
          </cell>
          <cell r="C365">
            <v>7823.72</v>
          </cell>
          <cell r="D365">
            <v>19964.72</v>
          </cell>
          <cell r="E365">
            <v>13786.91</v>
          </cell>
          <cell r="F365">
            <v>2985.83</v>
          </cell>
          <cell r="G365">
            <v>1434.46</v>
          </cell>
          <cell r="H365">
            <v>1609.511</v>
          </cell>
          <cell r="I365">
            <v>1805.5229999999999</v>
          </cell>
          <cell r="K365">
            <v>39080</v>
          </cell>
          <cell r="L365">
            <v>95.25170582713352</v>
          </cell>
          <cell r="M365">
            <v>119.4763863818922</v>
          </cell>
          <cell r="N365">
            <v>134.20370344229093</v>
          </cell>
          <cell r="O365">
            <v>146.70156087563964</v>
          </cell>
          <cell r="P365">
            <v>127.2005759710992</v>
          </cell>
          <cell r="Q365">
            <v>103.9938522658895</v>
          </cell>
          <cell r="R365">
            <v>95.955813529230099</v>
          </cell>
          <cell r="S365">
            <v>155.2957721038847</v>
          </cell>
        </row>
        <row r="366">
          <cell r="A366">
            <v>39081</v>
          </cell>
          <cell r="B366">
            <v>679.84</v>
          </cell>
          <cell r="C366">
            <v>7823.72</v>
          </cell>
          <cell r="D366">
            <v>19964.72</v>
          </cell>
          <cell r="E366">
            <v>13786.91</v>
          </cell>
          <cell r="F366">
            <v>2985.83</v>
          </cell>
          <cell r="G366">
            <v>1434.46</v>
          </cell>
          <cell r="H366">
            <v>1609.511</v>
          </cell>
          <cell r="I366">
            <v>1805.5229999999999</v>
          </cell>
          <cell r="K366">
            <v>39081</v>
          </cell>
          <cell r="L366">
            <v>95.25170582713352</v>
          </cell>
          <cell r="M366">
            <v>119.4763863818922</v>
          </cell>
          <cell r="N366">
            <v>134.20370344229093</v>
          </cell>
          <cell r="O366">
            <v>146.70156087563964</v>
          </cell>
          <cell r="P366">
            <v>127.2005759710992</v>
          </cell>
          <cell r="Q366">
            <v>103.9938522658895</v>
          </cell>
          <cell r="R366">
            <v>95.955813529230099</v>
          </cell>
          <cell r="S366">
            <v>155.2957721038847</v>
          </cell>
        </row>
        <row r="367">
          <cell r="A367">
            <v>39082</v>
          </cell>
          <cell r="B367">
            <v>679.84</v>
          </cell>
          <cell r="C367">
            <v>7823.72</v>
          </cell>
          <cell r="D367">
            <v>19964.72</v>
          </cell>
          <cell r="E367">
            <v>13786.91</v>
          </cell>
          <cell r="F367">
            <v>2985.83</v>
          </cell>
          <cell r="G367">
            <v>1434.46</v>
          </cell>
          <cell r="H367">
            <v>1609.511</v>
          </cell>
          <cell r="I367">
            <v>1805.5229999999999</v>
          </cell>
          <cell r="K367">
            <v>39082</v>
          </cell>
          <cell r="L367">
            <v>95.25170582713352</v>
          </cell>
          <cell r="M367">
            <v>119.4763863818922</v>
          </cell>
          <cell r="N367">
            <v>134.20370344229093</v>
          </cell>
          <cell r="O367">
            <v>146.70156087563964</v>
          </cell>
          <cell r="P367">
            <v>127.2005759710992</v>
          </cell>
          <cell r="Q367">
            <v>103.9938522658895</v>
          </cell>
          <cell r="R367">
            <v>95.955813529230099</v>
          </cell>
          <cell r="S367">
            <v>155.2957721038847</v>
          </cell>
        </row>
        <row r="368">
          <cell r="A368">
            <v>39083</v>
          </cell>
          <cell r="B368">
            <v>679.84</v>
          </cell>
          <cell r="C368">
            <v>7823.72</v>
          </cell>
          <cell r="D368">
            <v>19964.72</v>
          </cell>
          <cell r="E368">
            <v>13786.91</v>
          </cell>
          <cell r="F368">
            <v>2985.83</v>
          </cell>
          <cell r="G368">
            <v>1434.46</v>
          </cell>
          <cell r="H368">
            <v>1609.511</v>
          </cell>
          <cell r="I368">
            <v>1805.5229999999999</v>
          </cell>
          <cell r="K368">
            <v>39083</v>
          </cell>
          <cell r="L368">
            <v>95.25170582713352</v>
          </cell>
          <cell r="M368">
            <v>119.4763863818922</v>
          </cell>
          <cell r="N368">
            <v>134.20370344229093</v>
          </cell>
          <cell r="O368">
            <v>146.70156087563964</v>
          </cell>
          <cell r="P368">
            <v>127.2005759710992</v>
          </cell>
          <cell r="Q368">
            <v>103.9938522658895</v>
          </cell>
          <cell r="R368">
            <v>95.955813529230099</v>
          </cell>
          <cell r="S368">
            <v>155.2957721038847</v>
          </cell>
        </row>
        <row r="369">
          <cell r="A369">
            <v>39084</v>
          </cell>
          <cell r="B369">
            <v>679.84</v>
          </cell>
          <cell r="C369">
            <v>7920.8</v>
          </cell>
          <cell r="D369">
            <v>20310.18</v>
          </cell>
          <cell r="E369">
            <v>13942.24</v>
          </cell>
          <cell r="F369">
            <v>2985.83</v>
          </cell>
          <cell r="G369">
            <v>1435.26</v>
          </cell>
          <cell r="H369">
            <v>1609.511</v>
          </cell>
          <cell r="I369">
            <v>1836.52</v>
          </cell>
          <cell r="K369">
            <v>39084</v>
          </cell>
          <cell r="L369">
            <v>95.25170582713352</v>
          </cell>
          <cell r="M369">
            <v>120.95889950735605</v>
          </cell>
          <cell r="N369">
            <v>136.5259003672252</v>
          </cell>
          <cell r="O369">
            <v>148.35437165418341</v>
          </cell>
          <cell r="P369">
            <v>127.2005759710992</v>
          </cell>
          <cell r="Q369">
            <v>104.05184975749799</v>
          </cell>
          <cell r="R369">
            <v>95.955813529230099</v>
          </cell>
          <cell r="S369">
            <v>157.96187109453956</v>
          </cell>
        </row>
        <row r="370">
          <cell r="A370">
            <v>39085</v>
          </cell>
          <cell r="B370">
            <v>659.25</v>
          </cell>
          <cell r="C370">
            <v>7917.3</v>
          </cell>
          <cell r="D370">
            <v>20413.39</v>
          </cell>
          <cell r="E370">
            <v>14014.92</v>
          </cell>
          <cell r="F370">
            <v>3037.74</v>
          </cell>
          <cell r="G370">
            <v>1409.35</v>
          </cell>
          <cell r="H370">
            <v>1583.086</v>
          </cell>
          <cell r="I370">
            <v>1834.7090000000001</v>
          </cell>
          <cell r="K370">
            <v>39085</v>
          </cell>
          <cell r="L370">
            <v>92.366861418183348</v>
          </cell>
          <cell r="M370">
            <v>120.90545084708491</v>
          </cell>
          <cell r="N370">
            <v>137.21968241036325</v>
          </cell>
          <cell r="O370">
            <v>149.12773344768476</v>
          </cell>
          <cell r="P370">
            <v>129.41201530242742</v>
          </cell>
          <cell r="Q370">
            <v>102.17345599802809</v>
          </cell>
          <cell r="R370">
            <v>94.380408097077179</v>
          </cell>
          <cell r="S370">
            <v>157.8061042373574</v>
          </cell>
        </row>
        <row r="371">
          <cell r="A371">
            <v>39086</v>
          </cell>
          <cell r="B371">
            <v>648.22</v>
          </cell>
          <cell r="C371">
            <v>7934.51</v>
          </cell>
          <cell r="D371">
            <v>20025.580000000002</v>
          </cell>
          <cell r="E371">
            <v>13871.71</v>
          </cell>
          <cell r="F371">
            <v>3023.8</v>
          </cell>
          <cell r="G371">
            <v>1397.29</v>
          </cell>
          <cell r="H371">
            <v>1589.4110000000001</v>
          </cell>
          <cell r="I371">
            <v>1824.1030000000001</v>
          </cell>
          <cell r="K371">
            <v>39086</v>
          </cell>
          <cell r="L371">
            <v>90.821459095176053</v>
          </cell>
          <cell r="M371">
            <v>121.16826554516106</v>
          </cell>
          <cell r="N371">
            <v>134.61280697048957</v>
          </cell>
          <cell r="O371">
            <v>147.60388723899837</v>
          </cell>
          <cell r="P371">
            <v>128.8181516099074</v>
          </cell>
          <cell r="Q371">
            <v>101.29914381203014</v>
          </cell>
          <cell r="R371">
            <v>94.75749189493402</v>
          </cell>
          <cell r="S371">
            <v>156.89386608866928</v>
          </cell>
        </row>
        <row r="372">
          <cell r="A372">
            <v>39087</v>
          </cell>
          <cell r="B372">
            <v>628.19000000000005</v>
          </cell>
          <cell r="C372">
            <v>7835.57</v>
          </cell>
          <cell r="D372">
            <v>20211.28</v>
          </cell>
          <cell r="E372">
            <v>13860.52</v>
          </cell>
          <cell r="F372">
            <v>3029.04</v>
          </cell>
          <cell r="G372">
            <v>1385.76</v>
          </cell>
          <cell r="H372">
            <v>1589.4110000000001</v>
          </cell>
          <cell r="I372">
            <v>1832.55</v>
          </cell>
          <cell r="K372">
            <v>39087</v>
          </cell>
          <cell r="L372">
            <v>88.015075728917097</v>
          </cell>
          <cell r="M372">
            <v>119.65734827452452</v>
          </cell>
          <cell r="N372">
            <v>135.86109032879529</v>
          </cell>
          <cell r="O372">
            <v>147.4848184653429</v>
          </cell>
          <cell r="P372">
            <v>129.04138301226067</v>
          </cell>
          <cell r="Q372">
            <v>100.46325496422281</v>
          </cell>
          <cell r="R372">
            <v>94.75749189493402</v>
          </cell>
          <cell r="S372">
            <v>157.62040537227935</v>
          </cell>
        </row>
        <row r="373">
          <cell r="A373">
            <v>39088</v>
          </cell>
          <cell r="B373">
            <v>628.19000000000005</v>
          </cell>
          <cell r="C373">
            <v>7835.57</v>
          </cell>
          <cell r="D373">
            <v>20211.28</v>
          </cell>
          <cell r="E373">
            <v>13860.52</v>
          </cell>
          <cell r="F373">
            <v>3029.04</v>
          </cell>
          <cell r="G373">
            <v>1385.76</v>
          </cell>
          <cell r="H373">
            <v>1589.4110000000001</v>
          </cell>
          <cell r="I373">
            <v>1832.55</v>
          </cell>
          <cell r="K373">
            <v>39088</v>
          </cell>
          <cell r="L373">
            <v>88.015075728917097</v>
          </cell>
          <cell r="M373">
            <v>119.65734827452452</v>
          </cell>
          <cell r="N373">
            <v>135.86109032879529</v>
          </cell>
          <cell r="O373">
            <v>147.4848184653429</v>
          </cell>
          <cell r="P373">
            <v>129.04138301226067</v>
          </cell>
          <cell r="Q373">
            <v>100.46325496422281</v>
          </cell>
          <cell r="R373">
            <v>94.75749189493402</v>
          </cell>
          <cell r="S373">
            <v>157.62040537227935</v>
          </cell>
        </row>
        <row r="374">
          <cell r="A374">
            <v>39089</v>
          </cell>
          <cell r="B374">
            <v>628.19000000000005</v>
          </cell>
          <cell r="C374">
            <v>7835.57</v>
          </cell>
          <cell r="D374">
            <v>20211.28</v>
          </cell>
          <cell r="E374">
            <v>13860.52</v>
          </cell>
          <cell r="F374">
            <v>3029.04</v>
          </cell>
          <cell r="G374">
            <v>1385.76</v>
          </cell>
          <cell r="H374">
            <v>1574.971</v>
          </cell>
          <cell r="I374">
            <v>1832.55</v>
          </cell>
          <cell r="K374">
            <v>39089</v>
          </cell>
          <cell r="L374">
            <v>88.015075728917097</v>
          </cell>
          <cell r="M374">
            <v>119.65734827452452</v>
          </cell>
          <cell r="N374">
            <v>135.86109032879529</v>
          </cell>
          <cell r="O374">
            <v>147.4848184653429</v>
          </cell>
          <cell r="P374">
            <v>129.04138301226067</v>
          </cell>
          <cell r="Q374">
            <v>100.46325496422281</v>
          </cell>
          <cell r="R374">
            <v>93.896608093977036</v>
          </cell>
          <cell r="S374">
            <v>157.62040537227935</v>
          </cell>
        </row>
        <row r="375">
          <cell r="A375">
            <v>39090</v>
          </cell>
          <cell r="B375">
            <v>633.82000000000005</v>
          </cell>
          <cell r="C375">
            <v>7736.71</v>
          </cell>
          <cell r="D375">
            <v>20029.66</v>
          </cell>
          <cell r="E375">
            <v>13652.15</v>
          </cell>
          <cell r="F375">
            <v>3000</v>
          </cell>
          <cell r="G375">
            <v>1370.81</v>
          </cell>
          <cell r="H375">
            <v>1579.2070000000001</v>
          </cell>
          <cell r="I375">
            <v>1813.394</v>
          </cell>
          <cell r="K375">
            <v>39090</v>
          </cell>
          <cell r="L375">
            <v>88.803889425973409</v>
          </cell>
          <cell r="M375">
            <v>118.14765268755134</v>
          </cell>
          <cell r="N375">
            <v>134.64023290534087</v>
          </cell>
          <cell r="O375">
            <v>145.26762808405681</v>
          </cell>
          <cell r="P375">
            <v>127.80423798853168</v>
          </cell>
          <cell r="Q375">
            <v>99.37942683978919</v>
          </cell>
          <cell r="R375">
            <v>94.149149907055545</v>
          </cell>
          <cell r="S375">
            <v>155.97276875373615</v>
          </cell>
        </row>
        <row r="376">
          <cell r="A376">
            <v>39091</v>
          </cell>
          <cell r="B376">
            <v>616.75</v>
          </cell>
          <cell r="C376">
            <v>7790.01</v>
          </cell>
          <cell r="D376">
            <v>19898.080000000002</v>
          </cell>
          <cell r="E376">
            <v>13566.33</v>
          </cell>
          <cell r="F376">
            <v>3008.35</v>
          </cell>
          <cell r="G376">
            <v>1374.34</v>
          </cell>
          <cell r="H376">
            <v>1588.078</v>
          </cell>
          <cell r="I376">
            <v>1780.8810000000001</v>
          </cell>
          <cell r="K376">
            <v>39091</v>
          </cell>
          <cell r="L376">
            <v>86.412228713939442</v>
          </cell>
          <cell r="M376">
            <v>118.96159942825204</v>
          </cell>
          <cell r="N376">
            <v>133.75574650638629</v>
          </cell>
          <cell r="O376">
            <v>144.35444826679918</v>
          </cell>
          <cell r="P376">
            <v>128.15995978426645</v>
          </cell>
          <cell r="Q376">
            <v>99.635340771511636</v>
          </cell>
          <cell r="R376">
            <v>94.678021111923243</v>
          </cell>
          <cell r="S376">
            <v>153.17627630339703</v>
          </cell>
        </row>
        <row r="377">
          <cell r="A377">
            <v>39092</v>
          </cell>
          <cell r="B377">
            <v>622.27</v>
          </cell>
          <cell r="C377">
            <v>7698.52</v>
          </cell>
          <cell r="D377">
            <v>19568.34</v>
          </cell>
          <cell r="E377">
            <v>13362.16</v>
          </cell>
          <cell r="F377">
            <v>2961.15</v>
          </cell>
          <cell r="G377">
            <v>1355.79</v>
          </cell>
          <cell r="H377">
            <v>1587.6089999999999</v>
          </cell>
          <cell r="I377">
            <v>1710.367</v>
          </cell>
          <cell r="K377">
            <v>39092</v>
          </cell>
          <cell r="L377">
            <v>87.18563042046712</v>
          </cell>
          <cell r="M377">
            <v>117.56445144876413</v>
          </cell>
          <cell r="N377">
            <v>131.53922009514378</v>
          </cell>
          <cell r="O377">
            <v>142.18194857803792</v>
          </cell>
          <cell r="P377">
            <v>126.14917310658021</v>
          </cell>
          <cell r="Q377">
            <v>98.290523934839825</v>
          </cell>
          <cell r="R377">
            <v>94.650060273789663</v>
          </cell>
          <cell r="S377">
            <v>147.11126019774048</v>
          </cell>
        </row>
        <row r="378">
          <cell r="A378">
            <v>39093</v>
          </cell>
          <cell r="B378">
            <v>637.63</v>
          </cell>
          <cell r="C378">
            <v>7618.55</v>
          </cell>
          <cell r="D378">
            <v>19385.37</v>
          </cell>
          <cell r="E378">
            <v>13630.71</v>
          </cell>
          <cell r="F378">
            <v>2969.69</v>
          </cell>
          <cell r="G378">
            <v>1365.31</v>
          </cell>
          <cell r="H378">
            <v>1581.99</v>
          </cell>
          <cell r="I378">
            <v>1703.8440000000001</v>
          </cell>
          <cell r="K378">
            <v>39093</v>
          </cell>
          <cell r="L378">
            <v>89.337704734283278</v>
          </cell>
          <cell r="M378">
            <v>116.34322591679724</v>
          </cell>
          <cell r="N378">
            <v>130.30928791383417</v>
          </cell>
          <cell r="O378">
            <v>145.03949273935854</v>
          </cell>
          <cell r="P378">
            <v>126.51298917072089</v>
          </cell>
          <cell r="Q378">
            <v>98.980694084980826</v>
          </cell>
          <cell r="R378">
            <v>94.315066778112566</v>
          </cell>
          <cell r="S378">
            <v>146.55020707272703</v>
          </cell>
        </row>
        <row r="379">
          <cell r="A379">
            <v>39094</v>
          </cell>
          <cell r="B379">
            <v>645.71</v>
          </cell>
          <cell r="C379">
            <v>7761.71</v>
          </cell>
          <cell r="D379">
            <v>19613.41</v>
          </cell>
          <cell r="E379">
            <v>14056.53</v>
          </cell>
          <cell r="F379">
            <v>3009.09</v>
          </cell>
          <cell r="G379">
            <v>1388.37</v>
          </cell>
          <cell r="H379">
            <v>1581.99</v>
          </cell>
          <cell r="I379">
            <v>1678.0440000000001</v>
          </cell>
          <cell r="K379">
            <v>39094</v>
          </cell>
          <cell r="L379">
            <v>90.469785493113648</v>
          </cell>
          <cell r="M379">
            <v>118.5294288323453</v>
          </cell>
          <cell r="N379">
            <v>131.84218256665073</v>
          </cell>
          <cell r="O379">
            <v>149.57049052291302</v>
          </cell>
          <cell r="P379">
            <v>128.19148482963695</v>
          </cell>
          <cell r="Q379">
            <v>100.65247178059549</v>
          </cell>
          <cell r="R379">
            <v>94.315066778112566</v>
          </cell>
          <cell r="S379">
            <v>144.33110993562039</v>
          </cell>
        </row>
        <row r="380">
          <cell r="A380">
            <v>39095</v>
          </cell>
          <cell r="B380">
            <v>645.71</v>
          </cell>
          <cell r="C380">
            <v>7761.71</v>
          </cell>
          <cell r="D380">
            <v>19613.41</v>
          </cell>
          <cell r="E380">
            <v>14056.53</v>
          </cell>
          <cell r="F380">
            <v>3009.09</v>
          </cell>
          <cell r="G380">
            <v>1388.37</v>
          </cell>
          <cell r="H380">
            <v>1581.99</v>
          </cell>
          <cell r="I380">
            <v>1678.0440000000001</v>
          </cell>
          <cell r="K380">
            <v>39095</v>
          </cell>
          <cell r="L380">
            <v>90.469785493113648</v>
          </cell>
          <cell r="M380">
            <v>118.5294288323453</v>
          </cell>
          <cell r="N380">
            <v>131.84218256665073</v>
          </cell>
          <cell r="O380">
            <v>149.57049052291302</v>
          </cell>
          <cell r="P380">
            <v>128.19148482963695</v>
          </cell>
          <cell r="Q380">
            <v>100.65247178059549</v>
          </cell>
          <cell r="R380">
            <v>94.315066778112566</v>
          </cell>
          <cell r="S380">
            <v>144.33110993562039</v>
          </cell>
        </row>
        <row r="381">
          <cell r="A381">
            <v>39096</v>
          </cell>
          <cell r="B381">
            <v>645.71</v>
          </cell>
          <cell r="C381">
            <v>7761.71</v>
          </cell>
          <cell r="D381">
            <v>19613.41</v>
          </cell>
          <cell r="E381">
            <v>14056.53</v>
          </cell>
          <cell r="F381">
            <v>3009.09</v>
          </cell>
          <cell r="G381">
            <v>1388.37</v>
          </cell>
          <cell r="H381">
            <v>1581.99</v>
          </cell>
          <cell r="I381">
            <v>1678.0440000000001</v>
          </cell>
          <cell r="K381">
            <v>39096</v>
          </cell>
          <cell r="L381">
            <v>90.469785493113648</v>
          </cell>
          <cell r="M381">
            <v>118.5294288323453</v>
          </cell>
          <cell r="N381">
            <v>131.84218256665073</v>
          </cell>
          <cell r="O381">
            <v>149.57049052291302</v>
          </cell>
          <cell r="P381">
            <v>128.19148482963695</v>
          </cell>
          <cell r="Q381">
            <v>100.65247178059549</v>
          </cell>
          <cell r="R381">
            <v>94.315066778112566</v>
          </cell>
          <cell r="S381">
            <v>144.33110993562039</v>
          </cell>
        </row>
        <row r="382">
          <cell r="A382">
            <v>39097</v>
          </cell>
          <cell r="B382">
            <v>656.31</v>
          </cell>
          <cell r="C382">
            <v>7783.5</v>
          </cell>
          <cell r="D382">
            <v>20068.560000000001</v>
          </cell>
          <cell r="E382">
            <v>14129.64</v>
          </cell>
          <cell r="F382">
            <v>3035.58</v>
          </cell>
          <cell r="G382">
            <v>1390.96</v>
          </cell>
          <cell r="H382">
            <v>1650.7829999999999</v>
          </cell>
          <cell r="I382">
            <v>1730.4749999999999</v>
          </cell>
          <cell r="K382">
            <v>39097</v>
          </cell>
          <cell r="L382">
            <v>91.954940944054471</v>
          </cell>
          <cell r="M382">
            <v>118.86218492014771</v>
          </cell>
          <cell r="N382">
            <v>134.90172037242806</v>
          </cell>
          <cell r="O382">
            <v>150.34842779207759</v>
          </cell>
          <cell r="P382">
            <v>129.31999625107565</v>
          </cell>
          <cell r="Q382">
            <v>100.84023865967796</v>
          </cell>
          <cell r="R382">
            <v>98.41636728498473</v>
          </cell>
          <cell r="S382">
            <v>148.84077978041259</v>
          </cell>
        </row>
        <row r="383">
          <cell r="A383">
            <v>39098</v>
          </cell>
          <cell r="B383">
            <v>655.9</v>
          </cell>
          <cell r="C383">
            <v>7792.08</v>
          </cell>
          <cell r="D383">
            <v>20027.95</v>
          </cell>
          <cell r="E383">
            <v>14114.73</v>
          </cell>
          <cell r="F383">
            <v>3038.21</v>
          </cell>
          <cell r="G383">
            <v>1389.71</v>
          </cell>
          <cell r="H383">
            <v>1660.537</v>
          </cell>
          <cell r="I383">
            <v>1754.2940000000001</v>
          </cell>
          <cell r="K383">
            <v>39098</v>
          </cell>
          <cell r="L383">
            <v>91.897496252084125</v>
          </cell>
          <cell r="M383">
            <v>118.99321049304099</v>
          </cell>
          <cell r="N383">
            <v>134.62873821205761</v>
          </cell>
          <cell r="O383">
            <v>150.18977583361442</v>
          </cell>
          <cell r="P383">
            <v>129.43203796637897</v>
          </cell>
          <cell r="Q383">
            <v>100.74961757903971</v>
          </cell>
          <cell r="R383">
            <v>98.997881176572989</v>
          </cell>
          <cell r="S383">
            <v>150.88948810245694</v>
          </cell>
        </row>
        <row r="384">
          <cell r="A384">
            <v>39099</v>
          </cell>
          <cell r="B384">
            <v>651.47</v>
          </cell>
          <cell r="C384">
            <v>7833.98</v>
          </cell>
          <cell r="D384">
            <v>20064.57</v>
          </cell>
          <cell r="E384">
            <v>14131.34</v>
          </cell>
          <cell r="F384">
            <v>3037.66</v>
          </cell>
          <cell r="G384">
            <v>1379.48</v>
          </cell>
          <cell r="H384">
            <v>1691.739</v>
          </cell>
          <cell r="I384">
            <v>1758.4829999999999</v>
          </cell>
          <cell r="K384">
            <v>39099</v>
          </cell>
          <cell r="L384">
            <v>91.276813360794691</v>
          </cell>
          <cell r="M384">
            <v>119.63306731171564</v>
          </cell>
          <cell r="N384">
            <v>134.87489942143375</v>
          </cell>
          <cell r="O384">
            <v>150.36651688190909</v>
          </cell>
          <cell r="P384">
            <v>129.40860718941437</v>
          </cell>
          <cell r="Q384">
            <v>100.00797465509616</v>
          </cell>
          <cell r="R384">
            <v>100.85808175534446</v>
          </cell>
          <cell r="S384">
            <v>151.24979034692745</v>
          </cell>
        </row>
        <row r="385">
          <cell r="A385">
            <v>39100</v>
          </cell>
          <cell r="B385">
            <v>654.89</v>
          </cell>
          <cell r="C385">
            <v>7895.18</v>
          </cell>
          <cell r="D385">
            <v>20277.509999999998</v>
          </cell>
          <cell r="E385">
            <v>14217.75</v>
          </cell>
          <cell r="F385">
            <v>3061.65</v>
          </cell>
          <cell r="G385">
            <v>1383.21</v>
          </cell>
          <cell r="H385">
            <v>1713.5260000000001</v>
          </cell>
          <cell r="I385">
            <v>1777.7080000000001</v>
          </cell>
          <cell r="K385">
            <v>39100</v>
          </cell>
          <cell r="L385">
            <v>91.755986157230325</v>
          </cell>
          <cell r="M385">
            <v>120.56765531417122</v>
          </cell>
          <cell r="N385">
            <v>136.30629122712907</v>
          </cell>
          <cell r="O385">
            <v>151.28597467740238</v>
          </cell>
          <cell r="P385">
            <v>130.43061507919603</v>
          </cell>
          <cell r="Q385">
            <v>100.27838795972075</v>
          </cell>
          <cell r="R385">
            <v>102.15697894173294</v>
          </cell>
          <cell r="S385">
            <v>152.90336176013969</v>
          </cell>
        </row>
        <row r="386">
          <cell r="A386">
            <v>39101</v>
          </cell>
          <cell r="B386">
            <v>658.17</v>
          </cell>
          <cell r="C386">
            <v>7840.08</v>
          </cell>
          <cell r="D386">
            <v>20327.72</v>
          </cell>
          <cell r="E386">
            <v>14182.71</v>
          </cell>
          <cell r="F386">
            <v>3072.88</v>
          </cell>
          <cell r="G386">
            <v>1360.56</v>
          </cell>
          <cell r="H386">
            <v>1713.5260000000001</v>
          </cell>
          <cell r="I386">
            <v>1795.559</v>
          </cell>
          <cell r="K386">
            <v>39101</v>
          </cell>
          <cell r="L386">
            <v>92.215543692993137</v>
          </cell>
          <cell r="M386">
            <v>119.72622069104537</v>
          </cell>
          <cell r="N386">
            <v>136.64380499891439</v>
          </cell>
          <cell r="O386">
            <v>150.91312661405223</v>
          </cell>
          <cell r="P386">
            <v>130.90902894339976</v>
          </cell>
          <cell r="Q386">
            <v>98.636333978555442</v>
          </cell>
          <cell r="R386">
            <v>102.15697894173294</v>
          </cell>
          <cell r="S386">
            <v>154.43875334907344</v>
          </cell>
        </row>
        <row r="387">
          <cell r="A387">
            <v>39102</v>
          </cell>
          <cell r="B387">
            <v>658.17</v>
          </cell>
          <cell r="C387">
            <v>7840.08</v>
          </cell>
          <cell r="D387">
            <v>20327.72</v>
          </cell>
          <cell r="E387">
            <v>14182.71</v>
          </cell>
          <cell r="F387">
            <v>3072.88</v>
          </cell>
          <cell r="G387">
            <v>1360.56</v>
          </cell>
          <cell r="H387">
            <v>1713.5260000000001</v>
          </cell>
          <cell r="I387">
            <v>1795.559</v>
          </cell>
          <cell r="K387">
            <v>39102</v>
          </cell>
          <cell r="L387">
            <v>92.215543692993137</v>
          </cell>
          <cell r="M387">
            <v>119.72622069104537</v>
          </cell>
          <cell r="N387">
            <v>136.64380499891439</v>
          </cell>
          <cell r="O387">
            <v>150.91312661405223</v>
          </cell>
          <cell r="P387">
            <v>130.90902894339976</v>
          </cell>
          <cell r="Q387">
            <v>98.636333978555442</v>
          </cell>
          <cell r="R387">
            <v>102.15697894173294</v>
          </cell>
          <cell r="S387">
            <v>154.43875334907344</v>
          </cell>
        </row>
        <row r="388">
          <cell r="A388">
            <v>39103</v>
          </cell>
          <cell r="B388">
            <v>658.17</v>
          </cell>
          <cell r="C388">
            <v>7840.08</v>
          </cell>
          <cell r="D388">
            <v>20327.72</v>
          </cell>
          <cell r="E388">
            <v>14182.71</v>
          </cell>
          <cell r="F388">
            <v>3072.88</v>
          </cell>
          <cell r="G388">
            <v>1360.56</v>
          </cell>
          <cell r="H388">
            <v>1713.5260000000001</v>
          </cell>
          <cell r="I388">
            <v>1795.559</v>
          </cell>
          <cell r="K388">
            <v>39103</v>
          </cell>
          <cell r="L388">
            <v>92.215543692993137</v>
          </cell>
          <cell r="M388">
            <v>119.72622069104537</v>
          </cell>
          <cell r="N388">
            <v>136.64380499891439</v>
          </cell>
          <cell r="O388">
            <v>150.91312661405223</v>
          </cell>
          <cell r="P388">
            <v>130.90902894339976</v>
          </cell>
          <cell r="Q388">
            <v>98.636333978555442</v>
          </cell>
          <cell r="R388">
            <v>102.15697894173294</v>
          </cell>
          <cell r="S388">
            <v>154.43875334907344</v>
          </cell>
        </row>
        <row r="389">
          <cell r="A389">
            <v>39104</v>
          </cell>
          <cell r="B389">
            <v>655.12</v>
          </cell>
          <cell r="C389">
            <v>7842.47</v>
          </cell>
          <cell r="D389">
            <v>20772.22</v>
          </cell>
          <cell r="E389">
            <v>14209.24</v>
          </cell>
          <cell r="F389">
            <v>3145.2</v>
          </cell>
          <cell r="G389">
            <v>1363.41</v>
          </cell>
          <cell r="H389">
            <v>1762.4349999999999</v>
          </cell>
          <cell r="I389">
            <v>1817.4090000000001</v>
          </cell>
          <cell r="K389">
            <v>39104</v>
          </cell>
          <cell r="L389">
            <v>91.788211228335655</v>
          </cell>
          <cell r="M389">
            <v>119.76271849048767</v>
          </cell>
          <cell r="N389">
            <v>139.6317530482784</v>
          </cell>
          <cell r="O389">
            <v>151.19542282183417</v>
          </cell>
          <cell r="P389">
            <v>133.98996310717661</v>
          </cell>
          <cell r="Q389">
            <v>98.842950042410678</v>
          </cell>
          <cell r="R389">
            <v>105.07283530052834</v>
          </cell>
          <cell r="S389">
            <v>156.31810499425873</v>
          </cell>
        </row>
        <row r="390">
          <cell r="A390">
            <v>39105</v>
          </cell>
          <cell r="B390">
            <v>650.76</v>
          </cell>
          <cell r="C390">
            <v>7852.36</v>
          </cell>
          <cell r="D390">
            <v>20769.7</v>
          </cell>
          <cell r="E390">
            <v>14041.24</v>
          </cell>
          <cell r="F390">
            <v>3132.9</v>
          </cell>
          <cell r="G390">
            <v>1363.09</v>
          </cell>
          <cell r="H390">
            <v>1761.4269999999999</v>
          </cell>
          <cell r="I390">
            <v>1808.575</v>
          </cell>
          <cell r="K390">
            <v>39105</v>
          </cell>
          <cell r="L390">
            <v>91.177335967382618</v>
          </cell>
          <cell r="M390">
            <v>119.91374913336814</v>
          </cell>
          <cell r="N390">
            <v>139.614813500282</v>
          </cell>
          <cell r="O390">
            <v>149.40779512084043</v>
          </cell>
          <cell r="P390">
            <v>133.46596573142364</v>
          </cell>
          <cell r="Q390">
            <v>98.819751045767262</v>
          </cell>
          <cell r="R390">
            <v>105.01274036483825</v>
          </cell>
          <cell r="S390">
            <v>155.55827925359208</v>
          </cell>
        </row>
        <row r="391">
          <cell r="A391">
            <v>39106</v>
          </cell>
          <cell r="B391">
            <v>657.16</v>
          </cell>
          <cell r="C391">
            <v>7935.54</v>
          </cell>
          <cell r="D391">
            <v>20821.05</v>
          </cell>
          <cell r="E391">
            <v>14110.46</v>
          </cell>
          <cell r="F391">
            <v>3150.24</v>
          </cell>
          <cell r="G391">
            <v>1383.06</v>
          </cell>
          <cell r="H391">
            <v>1794.933</v>
          </cell>
          <cell r="I391">
            <v>1805.692</v>
          </cell>
          <cell r="K391">
            <v>39106</v>
          </cell>
          <cell r="L391">
            <v>92.074033598139351</v>
          </cell>
          <cell r="M391">
            <v>121.18399472232657</v>
          </cell>
          <cell r="N391">
            <v>139.95999040092281</v>
          </cell>
          <cell r="O391">
            <v>150.14434029621415</v>
          </cell>
          <cell r="P391">
            <v>134.20467422699735</v>
          </cell>
          <cell r="Q391">
            <v>100.26751343004416</v>
          </cell>
          <cell r="R391">
            <v>107.0103007966156</v>
          </cell>
          <cell r="S391">
            <v>155.31030805024793</v>
          </cell>
        </row>
        <row r="392">
          <cell r="A392">
            <v>39107</v>
          </cell>
          <cell r="B392">
            <v>660.71</v>
          </cell>
          <cell r="C392">
            <v>7923.77</v>
          </cell>
          <cell r="D392">
            <v>20669.830000000002</v>
          </cell>
          <cell r="E392">
            <v>14282.72</v>
          </cell>
          <cell r="F392">
            <v>3108.63</v>
          </cell>
          <cell r="G392">
            <v>1382.36</v>
          </cell>
          <cell r="H392">
            <v>1791.3420000000001</v>
          </cell>
          <cell r="I392">
            <v>1773.9559999999999</v>
          </cell>
          <cell r="K392">
            <v>39107</v>
          </cell>
          <cell r="L392">
            <v>92.57142056519973</v>
          </cell>
          <cell r="M392">
            <v>121.00425451335759</v>
          </cell>
          <cell r="N392">
            <v>138.94348308028205</v>
          </cell>
          <cell r="O392">
            <v>151.97729712819736</v>
          </cell>
          <cell r="P392">
            <v>132.43202944609641</v>
          </cell>
          <cell r="Q392">
            <v>100.21676562488673</v>
          </cell>
          <cell r="R392">
            <v>106.79621258821972</v>
          </cell>
          <cell r="S392">
            <v>152.58064654857284</v>
          </cell>
        </row>
        <row r="393">
          <cell r="A393">
            <v>39108</v>
          </cell>
          <cell r="B393">
            <v>657.65</v>
          </cell>
          <cell r="C393">
            <v>7821.32</v>
          </cell>
          <cell r="D393">
            <v>20281.13</v>
          </cell>
          <cell r="E393">
            <v>14282.72</v>
          </cell>
          <cell r="F393">
            <v>3087.74</v>
          </cell>
          <cell r="G393">
            <v>1371.33</v>
          </cell>
          <cell r="H393">
            <v>1791.3420000000001</v>
          </cell>
          <cell r="I393">
            <v>1759.2059999999999</v>
          </cell>
          <cell r="K393">
            <v>39108</v>
          </cell>
          <cell r="L393">
            <v>92.142687010494157</v>
          </cell>
          <cell r="M393">
            <v>119.43973587199197</v>
          </cell>
          <cell r="N393">
            <v>136.33062502226676</v>
          </cell>
          <cell r="O393">
            <v>151.97729712819736</v>
          </cell>
          <cell r="P393">
            <v>131.54208593556959</v>
          </cell>
          <cell r="Q393">
            <v>99.417125209334699</v>
          </cell>
          <cell r="R393">
            <v>106.79621258821972</v>
          </cell>
          <cell r="S393">
            <v>151.31197667367658</v>
          </cell>
        </row>
        <row r="394">
          <cell r="A394">
            <v>39109</v>
          </cell>
          <cell r="B394">
            <v>657.65</v>
          </cell>
          <cell r="C394">
            <v>7821.32</v>
          </cell>
          <cell r="D394">
            <v>20281.13</v>
          </cell>
          <cell r="E394">
            <v>14282.72</v>
          </cell>
          <cell r="F394">
            <v>3087.74</v>
          </cell>
          <cell r="G394">
            <v>1371.33</v>
          </cell>
          <cell r="H394">
            <v>1791.3420000000001</v>
          </cell>
          <cell r="I394">
            <v>1759.2059999999999</v>
          </cell>
          <cell r="K394">
            <v>39109</v>
          </cell>
          <cell r="L394">
            <v>92.142687010494157</v>
          </cell>
          <cell r="M394">
            <v>119.43973587199197</v>
          </cell>
          <cell r="N394">
            <v>136.33062502226676</v>
          </cell>
          <cell r="O394">
            <v>151.97729712819736</v>
          </cell>
          <cell r="P394">
            <v>131.54208593556959</v>
          </cell>
          <cell r="Q394">
            <v>99.417125209334699</v>
          </cell>
          <cell r="R394">
            <v>106.79621258821972</v>
          </cell>
          <cell r="S394">
            <v>151.31197667367658</v>
          </cell>
        </row>
        <row r="395">
          <cell r="A395">
            <v>39110</v>
          </cell>
          <cell r="B395">
            <v>657.65</v>
          </cell>
          <cell r="C395">
            <v>7821.32</v>
          </cell>
          <cell r="D395">
            <v>20281.13</v>
          </cell>
          <cell r="E395">
            <v>14282.72</v>
          </cell>
          <cell r="F395">
            <v>3087.74</v>
          </cell>
          <cell r="G395">
            <v>1371.33</v>
          </cell>
          <cell r="H395">
            <v>1791.3420000000001</v>
          </cell>
          <cell r="I395">
            <v>1759.2059999999999</v>
          </cell>
          <cell r="K395">
            <v>39110</v>
          </cell>
          <cell r="L395">
            <v>92.142687010494157</v>
          </cell>
          <cell r="M395">
            <v>119.43973587199197</v>
          </cell>
          <cell r="N395">
            <v>136.33062502226676</v>
          </cell>
          <cell r="O395">
            <v>151.97729712819736</v>
          </cell>
          <cell r="P395">
            <v>131.54208593556959</v>
          </cell>
          <cell r="Q395">
            <v>99.417125209334699</v>
          </cell>
          <cell r="R395">
            <v>106.79621258821972</v>
          </cell>
          <cell r="S395">
            <v>151.31197667367658</v>
          </cell>
        </row>
        <row r="396">
          <cell r="A396">
            <v>39111</v>
          </cell>
          <cell r="B396">
            <v>653.91999999999996</v>
          </cell>
          <cell r="C396">
            <v>7751.79</v>
          </cell>
          <cell r="D396">
            <v>20236.68</v>
          </cell>
          <cell r="E396">
            <v>14211.96</v>
          </cell>
          <cell r="F396">
            <v>3128.91</v>
          </cell>
          <cell r="G396">
            <v>1363.1</v>
          </cell>
          <cell r="H396">
            <v>1775.731</v>
          </cell>
          <cell r="I396">
            <v>1764.9949999999999</v>
          </cell>
          <cell r="K396">
            <v>39111</v>
          </cell>
          <cell r="L396">
            <v>91.620080422568748</v>
          </cell>
          <cell r="M396">
            <v>118.37794005809106</v>
          </cell>
          <cell r="N396">
            <v>136.03183021733037</v>
          </cell>
          <cell r="O396">
            <v>151.22436536556455</v>
          </cell>
          <cell r="P396">
            <v>133.29598609489889</v>
          </cell>
          <cell r="Q396">
            <v>98.820476014412378</v>
          </cell>
          <cell r="R396">
            <v>105.86551611891643</v>
          </cell>
          <cell r="S396">
            <v>151.80989734525451</v>
          </cell>
        </row>
        <row r="397">
          <cell r="A397">
            <v>39112</v>
          </cell>
          <cell r="B397">
            <v>653.49</v>
          </cell>
          <cell r="C397">
            <v>7739.91</v>
          </cell>
          <cell r="D397">
            <v>20460.46</v>
          </cell>
          <cell r="E397">
            <v>14211.96</v>
          </cell>
          <cell r="F397">
            <v>3130.26</v>
          </cell>
          <cell r="G397">
            <v>1370.72</v>
          </cell>
          <cell r="H397">
            <v>1775.731</v>
          </cell>
          <cell r="I397">
            <v>1765.5219999999999</v>
          </cell>
          <cell r="K397">
            <v>39112</v>
          </cell>
          <cell r="L397">
            <v>91.55983355050229</v>
          </cell>
          <cell r="M397">
            <v>118.19652003408495</v>
          </cell>
          <cell r="N397">
            <v>137.53608896758161</v>
          </cell>
          <cell r="O397">
            <v>151.22436536556455</v>
          </cell>
          <cell r="P397">
            <v>133.35349800199373</v>
          </cell>
          <cell r="Q397">
            <v>99.37290212198323</v>
          </cell>
          <cell r="R397">
            <v>105.86551611891643</v>
          </cell>
          <cell r="S397">
            <v>151.85522541468302</v>
          </cell>
        </row>
        <row r="398">
          <cell r="A398">
            <v>39113</v>
          </cell>
          <cell r="B398">
            <v>654.04</v>
          </cell>
          <cell r="C398">
            <v>7699.64</v>
          </cell>
          <cell r="D398">
            <v>20106.419999999998</v>
          </cell>
          <cell r="E398">
            <v>14090.92</v>
          </cell>
          <cell r="F398">
            <v>3125.56</v>
          </cell>
          <cell r="G398">
            <v>1360.23</v>
          </cell>
          <cell r="H398">
            <v>1805.12</v>
          </cell>
          <cell r="I398">
            <v>1757.258</v>
          </cell>
          <cell r="K398">
            <v>39113</v>
          </cell>
          <cell r="L398">
            <v>91.636893503145444</v>
          </cell>
          <cell r="M398">
            <v>117.58155502005087</v>
          </cell>
          <cell r="N398">
            <v>135.1562169149453</v>
          </cell>
          <cell r="O398">
            <v>149.93642216956286</v>
          </cell>
          <cell r="P398">
            <v>133.15327136247836</v>
          </cell>
          <cell r="Q398">
            <v>98.612410013266938</v>
          </cell>
          <cell r="R398">
            <v>107.61762927863421</v>
          </cell>
          <cell r="S398">
            <v>151.14442623867336</v>
          </cell>
        </row>
        <row r="399">
          <cell r="A399">
            <v>39114</v>
          </cell>
          <cell r="B399">
            <v>657</v>
          </cell>
          <cell r="C399">
            <v>7701.54</v>
          </cell>
          <cell r="D399">
            <v>20430.16</v>
          </cell>
          <cell r="E399">
            <v>14267.18</v>
          </cell>
          <cell r="F399">
            <v>3168.1</v>
          </cell>
          <cell r="G399">
            <v>1382.9</v>
          </cell>
          <cell r="H399">
            <v>1826.585</v>
          </cell>
          <cell r="I399">
            <v>1771.326</v>
          </cell>
          <cell r="K399">
            <v>39114</v>
          </cell>
          <cell r="L399">
            <v>92.051616157370432</v>
          </cell>
          <cell r="M399">
            <v>117.61057000705522</v>
          </cell>
          <cell r="N399">
            <v>137.33241106905351</v>
          </cell>
          <cell r="O399">
            <v>151.81194156585548</v>
          </cell>
          <cell r="P399">
            <v>134.96553545715574</v>
          </cell>
          <cell r="Q399">
            <v>100.25591393172246</v>
          </cell>
          <cell r="R399">
            <v>108.89732947167727</v>
          </cell>
          <cell r="S399">
            <v>152.35443625901507</v>
          </cell>
        </row>
        <row r="400">
          <cell r="A400">
            <v>39115</v>
          </cell>
          <cell r="B400">
            <v>670.6</v>
          </cell>
          <cell r="C400">
            <v>7777.03</v>
          </cell>
          <cell r="D400">
            <v>20563.68</v>
          </cell>
          <cell r="E400">
            <v>14403.77</v>
          </cell>
          <cell r="F400">
            <v>3217.68</v>
          </cell>
          <cell r="G400">
            <v>1413.14</v>
          </cell>
          <cell r="H400">
            <v>1826.585</v>
          </cell>
          <cell r="I400">
            <v>1780.3810000000001</v>
          </cell>
          <cell r="K400">
            <v>39115</v>
          </cell>
          <cell r="L400">
            <v>93.957098622728481</v>
          </cell>
          <cell r="M400">
            <v>118.76338125387502</v>
          </cell>
          <cell r="N400">
            <v>138.2299382311482</v>
          </cell>
          <cell r="O400">
            <v>153.26534673060982</v>
          </cell>
          <cell r="P400">
            <v>137.07771349697956</v>
          </cell>
          <cell r="Q400">
            <v>102.44821911452331</v>
          </cell>
          <cell r="R400">
            <v>108.89732947167727</v>
          </cell>
          <cell r="S400">
            <v>153.13327054492598</v>
          </cell>
        </row>
        <row r="401">
          <cell r="A401">
            <v>39116</v>
          </cell>
          <cell r="B401">
            <v>670.6</v>
          </cell>
          <cell r="C401">
            <v>7777.03</v>
          </cell>
          <cell r="D401">
            <v>20563.68</v>
          </cell>
          <cell r="E401">
            <v>14403.77</v>
          </cell>
          <cell r="F401">
            <v>3217.68</v>
          </cell>
          <cell r="G401">
            <v>1413.14</v>
          </cell>
          <cell r="H401">
            <v>1826.585</v>
          </cell>
          <cell r="I401">
            <v>1780.3810000000001</v>
          </cell>
          <cell r="K401">
            <v>39116</v>
          </cell>
          <cell r="L401">
            <v>93.957098622728481</v>
          </cell>
          <cell r="M401">
            <v>118.76338125387502</v>
          </cell>
          <cell r="N401">
            <v>138.2299382311482</v>
          </cell>
          <cell r="O401">
            <v>153.26534673060982</v>
          </cell>
          <cell r="P401">
            <v>137.07771349697956</v>
          </cell>
          <cell r="Q401">
            <v>102.44821911452331</v>
          </cell>
          <cell r="R401">
            <v>108.89732947167727</v>
          </cell>
          <cell r="S401">
            <v>153.13327054492598</v>
          </cell>
        </row>
        <row r="402">
          <cell r="A402">
            <v>39117</v>
          </cell>
          <cell r="B402">
            <v>670.6</v>
          </cell>
          <cell r="C402">
            <v>7777.03</v>
          </cell>
          <cell r="D402">
            <v>20563.68</v>
          </cell>
          <cell r="E402">
            <v>14403.77</v>
          </cell>
          <cell r="F402">
            <v>3217.68</v>
          </cell>
          <cell r="G402">
            <v>1413.14</v>
          </cell>
          <cell r="H402">
            <v>1865.181</v>
          </cell>
          <cell r="I402">
            <v>1780.3810000000001</v>
          </cell>
          <cell r="K402">
            <v>39117</v>
          </cell>
          <cell r="L402">
            <v>93.957098622728481</v>
          </cell>
          <cell r="M402">
            <v>118.76338125387502</v>
          </cell>
          <cell r="N402">
            <v>138.2299382311482</v>
          </cell>
          <cell r="O402">
            <v>153.26534673060982</v>
          </cell>
          <cell r="P402">
            <v>137.07771349697956</v>
          </cell>
          <cell r="Q402">
            <v>102.44821911452331</v>
          </cell>
          <cell r="R402">
            <v>111.19834548149279</v>
          </cell>
          <cell r="S402">
            <v>153.13327054492598</v>
          </cell>
        </row>
        <row r="403">
          <cell r="A403">
            <v>39118</v>
          </cell>
          <cell r="B403">
            <v>674.42</v>
          </cell>
          <cell r="C403">
            <v>7783.12</v>
          </cell>
          <cell r="D403">
            <v>20455.62</v>
          </cell>
          <cell r="E403">
            <v>14515.9</v>
          </cell>
          <cell r="F403">
            <v>3223.32</v>
          </cell>
          <cell r="G403">
            <v>1417.95</v>
          </cell>
          <cell r="H403">
            <v>1883.62</v>
          </cell>
          <cell r="I403">
            <v>1768.539</v>
          </cell>
          <cell r="K403">
            <v>39118</v>
          </cell>
          <cell r="L403">
            <v>94.492315021086398</v>
          </cell>
          <cell r="M403">
            <v>118.85638192274683</v>
          </cell>
          <cell r="N403">
            <v>137.50355428015993</v>
          </cell>
          <cell r="O403">
            <v>154.45848181461236</v>
          </cell>
          <cell r="P403">
            <v>137.31798546439799</v>
          </cell>
          <cell r="Q403">
            <v>102.79692903281934</v>
          </cell>
          <cell r="R403">
            <v>112.29764163148211</v>
          </cell>
          <cell r="S403">
            <v>152.11472216129741</v>
          </cell>
        </row>
        <row r="404">
          <cell r="A404">
            <v>39119</v>
          </cell>
          <cell r="B404">
            <v>673.63</v>
          </cell>
          <cell r="C404">
            <v>7875.75</v>
          </cell>
          <cell r="D404">
            <v>20655.2</v>
          </cell>
          <cell r="E404">
            <v>14478.19</v>
          </cell>
          <cell r="F404">
            <v>3223.25</v>
          </cell>
          <cell r="G404">
            <v>1428.58</v>
          </cell>
          <cell r="H404">
            <v>1883.62</v>
          </cell>
          <cell r="I404">
            <v>1761.2929999999999</v>
          </cell>
          <cell r="K404">
            <v>39119</v>
          </cell>
          <cell r="L404">
            <v>94.381628907289866</v>
          </cell>
          <cell r="M404">
            <v>120.27093889443736</v>
          </cell>
          <cell r="N404">
            <v>138.84513959330295</v>
          </cell>
          <cell r="O404">
            <v>154.05722323958574</v>
          </cell>
          <cell r="P404">
            <v>137.31500336551159</v>
          </cell>
          <cell r="Q404">
            <v>103.56757070256712</v>
          </cell>
          <cell r="R404">
            <v>112.29764163148211</v>
          </cell>
          <cell r="S404">
            <v>151.49148270953481</v>
          </cell>
        </row>
        <row r="405">
          <cell r="A405">
            <v>39120</v>
          </cell>
          <cell r="B405">
            <v>675.33</v>
          </cell>
          <cell r="C405">
            <v>7850.06</v>
          </cell>
          <cell r="D405">
            <v>20679.689999999999</v>
          </cell>
          <cell r="E405">
            <v>14643.13</v>
          </cell>
          <cell r="F405">
            <v>3236.6</v>
          </cell>
          <cell r="G405">
            <v>1426.29</v>
          </cell>
          <cell r="H405">
            <v>1832.4</v>
          </cell>
          <cell r="I405">
            <v>1764.9090000000001</v>
          </cell>
          <cell r="K405">
            <v>39120</v>
          </cell>
          <cell r="L405">
            <v>94.619814215459627</v>
          </cell>
          <cell r="M405">
            <v>119.87862572804711</v>
          </cell>
          <cell r="N405">
            <v>139.00976242283934</v>
          </cell>
          <cell r="O405">
            <v>155.81229057888277</v>
          </cell>
          <cell r="P405">
            <v>137.88373222456056</v>
          </cell>
          <cell r="Q405">
            <v>103.40155288283783</v>
          </cell>
          <cell r="R405">
            <v>109.24400809373857</v>
          </cell>
          <cell r="S405">
            <v>151.80250035479753</v>
          </cell>
        </row>
        <row r="406">
          <cell r="A406">
            <v>39121</v>
          </cell>
          <cell r="B406">
            <v>691.28</v>
          </cell>
          <cell r="C406">
            <v>7842.22</v>
          </cell>
          <cell r="D406">
            <v>20735.05</v>
          </cell>
          <cell r="E406">
            <v>14652.09</v>
          </cell>
          <cell r="F406">
            <v>3217.76</v>
          </cell>
          <cell r="G406">
            <v>1423.58</v>
          </cell>
          <cell r="H406">
            <v>1854.913</v>
          </cell>
          <cell r="I406">
            <v>1751.319</v>
          </cell>
          <cell r="K406">
            <v>39121</v>
          </cell>
          <cell r="L406">
            <v>96.854552842111147</v>
          </cell>
          <cell r="M406">
            <v>119.75890072903972</v>
          </cell>
          <cell r="N406">
            <v>139.38189471533155</v>
          </cell>
          <cell r="O406">
            <v>155.90763072293578</v>
          </cell>
          <cell r="P406">
            <v>137.08112160999261</v>
          </cell>
          <cell r="Q406">
            <v>103.20508638001407</v>
          </cell>
          <cell r="R406">
            <v>110.58618794214192</v>
          </cell>
          <cell r="S406">
            <v>150.6336038395541</v>
          </cell>
        </row>
        <row r="407">
          <cell r="A407">
            <v>39122</v>
          </cell>
          <cell r="B407">
            <v>695.27</v>
          </cell>
          <cell r="C407">
            <v>7859.53</v>
          </cell>
          <cell r="D407">
            <v>20677.66</v>
          </cell>
          <cell r="E407">
            <v>14538.9</v>
          </cell>
          <cell r="F407">
            <v>3220.89</v>
          </cell>
          <cell r="G407">
            <v>1427.68</v>
          </cell>
          <cell r="H407">
            <v>1861.9929999999999</v>
          </cell>
          <cell r="I407">
            <v>1740.317</v>
          </cell>
          <cell r="K407">
            <v>39122</v>
          </cell>
          <cell r="L407">
            <v>97.413587771286061</v>
          </cell>
          <cell r="M407">
            <v>120.02324253169505</v>
          </cell>
          <cell r="N407">
            <v>138.99611667584225</v>
          </cell>
          <cell r="O407">
            <v>154.70321655939125</v>
          </cell>
          <cell r="P407">
            <v>137.21446403162727</v>
          </cell>
          <cell r="Q407">
            <v>103.50232352450757</v>
          </cell>
          <cell r="R407">
            <v>111.00828332377458</v>
          </cell>
          <cell r="S407">
            <v>149.68730513015694</v>
          </cell>
        </row>
        <row r="408">
          <cell r="A408">
            <v>39123</v>
          </cell>
          <cell r="B408">
            <v>695.27</v>
          </cell>
          <cell r="C408">
            <v>7859.53</v>
          </cell>
          <cell r="D408">
            <v>20677.66</v>
          </cell>
          <cell r="E408">
            <v>14538.9</v>
          </cell>
          <cell r="F408">
            <v>3220.89</v>
          </cell>
          <cell r="G408">
            <v>1427.68</v>
          </cell>
          <cell r="H408">
            <v>1861.9929999999999</v>
          </cell>
          <cell r="I408">
            <v>1740.317</v>
          </cell>
          <cell r="K408">
            <v>39123</v>
          </cell>
          <cell r="L408">
            <v>97.413587771286061</v>
          </cell>
          <cell r="M408">
            <v>120.02324253169505</v>
          </cell>
          <cell r="N408">
            <v>138.99611667584225</v>
          </cell>
          <cell r="O408">
            <v>154.70321655939125</v>
          </cell>
          <cell r="P408">
            <v>137.21446403162727</v>
          </cell>
          <cell r="Q408">
            <v>103.50232352450757</v>
          </cell>
          <cell r="R408">
            <v>111.00828332377458</v>
          </cell>
          <cell r="S408">
            <v>149.68730513015694</v>
          </cell>
        </row>
        <row r="409">
          <cell r="A409">
            <v>39124</v>
          </cell>
          <cell r="B409">
            <v>695.27</v>
          </cell>
          <cell r="C409">
            <v>7859.53</v>
          </cell>
          <cell r="D409">
            <v>20677.66</v>
          </cell>
          <cell r="E409">
            <v>14538.9</v>
          </cell>
          <cell r="F409">
            <v>3220.89</v>
          </cell>
          <cell r="G409">
            <v>1427.68</v>
          </cell>
          <cell r="H409">
            <v>1861.9929999999999</v>
          </cell>
          <cell r="I409">
            <v>1740.317</v>
          </cell>
          <cell r="K409">
            <v>39124</v>
          </cell>
          <cell r="L409">
            <v>97.413587771286061</v>
          </cell>
          <cell r="M409">
            <v>120.02324253169505</v>
          </cell>
          <cell r="N409">
            <v>138.99611667584225</v>
          </cell>
          <cell r="O409">
            <v>154.70321655939125</v>
          </cell>
          <cell r="P409">
            <v>137.21446403162727</v>
          </cell>
          <cell r="Q409">
            <v>103.50232352450757</v>
          </cell>
          <cell r="R409">
            <v>111.00828332377458</v>
          </cell>
          <cell r="S409">
            <v>149.68730513015694</v>
          </cell>
        </row>
        <row r="410">
          <cell r="A410">
            <v>39125</v>
          </cell>
          <cell r="B410">
            <v>697.46</v>
          </cell>
          <cell r="C410">
            <v>7776.36</v>
          </cell>
          <cell r="D410">
            <v>20593.41</v>
          </cell>
          <cell r="E410">
            <v>14190.7</v>
          </cell>
          <cell r="F410">
            <v>3170.46</v>
          </cell>
          <cell r="G410">
            <v>1414.29</v>
          </cell>
          <cell r="H410">
            <v>1861.9929999999999</v>
          </cell>
          <cell r="I410">
            <v>1734.462</v>
          </cell>
          <cell r="K410">
            <v>39125</v>
          </cell>
          <cell r="L410">
            <v>97.720426491810628</v>
          </cell>
          <cell r="M410">
            <v>118.75314965319454</v>
          </cell>
          <cell r="N410">
            <v>138.4297845652485</v>
          </cell>
          <cell r="O410">
            <v>150.99814533626022</v>
          </cell>
          <cell r="P410">
            <v>135.06607479104008</v>
          </cell>
          <cell r="Q410">
            <v>102.53159050871051</v>
          </cell>
          <cell r="R410">
            <v>111.00828332377458</v>
          </cell>
          <cell r="S410">
            <v>149.18370769846084</v>
          </cell>
        </row>
        <row r="411">
          <cell r="A411">
            <v>39126</v>
          </cell>
          <cell r="B411">
            <v>692.48</v>
          </cell>
          <cell r="C411">
            <v>7736.83</v>
          </cell>
          <cell r="D411">
            <v>20132.25</v>
          </cell>
          <cell r="E411">
            <v>14090.98</v>
          </cell>
          <cell r="F411">
            <v>3149.16</v>
          </cell>
          <cell r="G411">
            <v>1418.44</v>
          </cell>
          <cell r="H411">
            <v>1871.4839999999999</v>
          </cell>
          <cell r="I411">
            <v>1727.36</v>
          </cell>
          <cell r="K411">
            <v>39126</v>
          </cell>
          <cell r="L411">
            <v>97.022683647878054</v>
          </cell>
          <cell r="M411">
            <v>118.14948521304636</v>
          </cell>
          <cell r="N411">
            <v>135.32984728190834</v>
          </cell>
          <cell r="O411">
            <v>149.93706060802751</v>
          </cell>
          <cell r="P411">
            <v>134.15866470132147</v>
          </cell>
          <cell r="Q411">
            <v>102.83245249642954</v>
          </cell>
          <cell r="R411">
            <v>111.574117683531</v>
          </cell>
          <cell r="S411">
            <v>148.57285390513789</v>
          </cell>
        </row>
        <row r="412">
          <cell r="A412">
            <v>39127</v>
          </cell>
          <cell r="B412">
            <v>697.84</v>
          </cell>
          <cell r="C412">
            <v>7809.45</v>
          </cell>
          <cell r="D412">
            <v>20209.91</v>
          </cell>
          <cell r="E412">
            <v>14009.9</v>
          </cell>
          <cell r="F412">
            <v>3182.21</v>
          </cell>
          <cell r="G412">
            <v>1436.1</v>
          </cell>
          <cell r="H412">
            <v>1832.452</v>
          </cell>
          <cell r="I412">
            <v>1750.9860000000001</v>
          </cell>
          <cell r="K412">
            <v>39127</v>
          </cell>
          <cell r="L412">
            <v>97.773667913636814</v>
          </cell>
          <cell r="M412">
            <v>119.25846855844382</v>
          </cell>
          <cell r="N412">
            <v>135.85188113008294</v>
          </cell>
          <cell r="O412">
            <v>149.07431742947648</v>
          </cell>
          <cell r="P412">
            <v>135.56664138982848</v>
          </cell>
          <cell r="Q412">
            <v>104.1127471236869</v>
          </cell>
          <cell r="R412">
            <v>109.24710822930987</v>
          </cell>
          <cell r="S412">
            <v>150.60496200441241</v>
          </cell>
        </row>
        <row r="413">
          <cell r="A413">
            <v>39128</v>
          </cell>
          <cell r="B413">
            <v>693.86</v>
          </cell>
          <cell r="C413">
            <v>7809.45</v>
          </cell>
          <cell r="D413">
            <v>20538.419999999998</v>
          </cell>
          <cell r="E413">
            <v>14355.55</v>
          </cell>
          <cell r="F413">
            <v>3252.49</v>
          </cell>
          <cell r="G413">
            <v>1443.63</v>
          </cell>
          <cell r="H413">
            <v>1851.71</v>
          </cell>
          <cell r="I413">
            <v>1790.405</v>
          </cell>
          <cell r="K413">
            <v>39128</v>
          </cell>
          <cell r="L413">
            <v>97.216034074509977</v>
          </cell>
          <cell r="M413">
            <v>119.25846855844382</v>
          </cell>
          <cell r="N413">
            <v>138.0601394286129</v>
          </cell>
          <cell r="O413">
            <v>152.75225501786031</v>
          </cell>
          <cell r="P413">
            <v>138.56066867177316</v>
          </cell>
          <cell r="Q413">
            <v>104.65864851345181</v>
          </cell>
          <cell r="R413">
            <v>110.3952315145474</v>
          </cell>
          <cell r="S413">
            <v>153.99544999075377</v>
          </cell>
        </row>
        <row r="414">
          <cell r="A414">
            <v>39129</v>
          </cell>
          <cell r="B414">
            <v>688.01</v>
          </cell>
          <cell r="C414">
            <v>7809.45</v>
          </cell>
          <cell r="D414">
            <v>20567.91</v>
          </cell>
          <cell r="E414">
            <v>14355.55</v>
          </cell>
          <cell r="F414">
            <v>3236.93</v>
          </cell>
          <cell r="G414">
            <v>1448.81</v>
          </cell>
          <cell r="H414">
            <v>1851.71</v>
          </cell>
          <cell r="I414">
            <v>1794.3630000000001</v>
          </cell>
          <cell r="K414">
            <v>39129</v>
          </cell>
          <cell r="L414">
            <v>96.396396396396383</v>
          </cell>
          <cell r="M414">
            <v>119.25846855844382</v>
          </cell>
          <cell r="N414">
            <v>138.25837247242785</v>
          </cell>
          <cell r="O414">
            <v>152.75225501786031</v>
          </cell>
          <cell r="P414">
            <v>137.8977906907393</v>
          </cell>
          <cell r="Q414">
            <v>105.03418227161676</v>
          </cell>
          <cell r="R414">
            <v>110.3952315145474</v>
          </cell>
          <cell r="S414">
            <v>154.33588357481068</v>
          </cell>
        </row>
        <row r="415">
          <cell r="A415">
            <v>39130</v>
          </cell>
          <cell r="B415">
            <v>688.01</v>
          </cell>
          <cell r="C415">
            <v>7809.45</v>
          </cell>
          <cell r="D415">
            <v>20567.91</v>
          </cell>
          <cell r="E415">
            <v>14355.55</v>
          </cell>
          <cell r="F415">
            <v>3236.93</v>
          </cell>
          <cell r="G415">
            <v>1448.81</v>
          </cell>
          <cell r="H415">
            <v>1851.71</v>
          </cell>
          <cell r="I415">
            <v>1794.3630000000001</v>
          </cell>
          <cell r="K415">
            <v>39130</v>
          </cell>
          <cell r="L415">
            <v>96.396396396396383</v>
          </cell>
          <cell r="M415">
            <v>119.25846855844382</v>
          </cell>
          <cell r="N415">
            <v>138.25837247242785</v>
          </cell>
          <cell r="O415">
            <v>152.75225501786031</v>
          </cell>
          <cell r="P415">
            <v>137.8977906907393</v>
          </cell>
          <cell r="Q415">
            <v>105.03418227161676</v>
          </cell>
          <cell r="R415">
            <v>110.3952315145474</v>
          </cell>
          <cell r="S415">
            <v>154.33588357481068</v>
          </cell>
        </row>
        <row r="416">
          <cell r="A416">
            <v>39131</v>
          </cell>
          <cell r="B416">
            <v>688.01</v>
          </cell>
          <cell r="C416">
            <v>7809.45</v>
          </cell>
          <cell r="D416">
            <v>20567.91</v>
          </cell>
          <cell r="E416">
            <v>14355.55</v>
          </cell>
          <cell r="F416">
            <v>3236.93</v>
          </cell>
          <cell r="G416">
            <v>1448.81</v>
          </cell>
          <cell r="H416">
            <v>1851.71</v>
          </cell>
          <cell r="I416">
            <v>1794.3630000000001</v>
          </cell>
          <cell r="K416">
            <v>39131</v>
          </cell>
          <cell r="L416">
            <v>96.396396396396383</v>
          </cell>
          <cell r="M416">
            <v>119.25846855844382</v>
          </cell>
          <cell r="N416">
            <v>138.25837247242785</v>
          </cell>
          <cell r="O416">
            <v>152.75225501786031</v>
          </cell>
          <cell r="P416">
            <v>137.8977906907393</v>
          </cell>
          <cell r="Q416">
            <v>105.03418227161676</v>
          </cell>
          <cell r="R416">
            <v>110.3952315145474</v>
          </cell>
          <cell r="S416">
            <v>154.33588357481068</v>
          </cell>
        </row>
        <row r="417">
          <cell r="A417">
            <v>39132</v>
          </cell>
          <cell r="B417">
            <v>685.38</v>
          </cell>
          <cell r="C417">
            <v>7809.45</v>
          </cell>
          <cell r="D417">
            <v>20567.91</v>
          </cell>
          <cell r="E417">
            <v>14402.9</v>
          </cell>
          <cell r="F417">
            <v>3236.93</v>
          </cell>
          <cell r="G417">
            <v>1448.81</v>
          </cell>
          <cell r="H417">
            <v>1819.6</v>
          </cell>
          <cell r="I417">
            <v>1799.2929999999999</v>
          </cell>
          <cell r="K417">
            <v>39132</v>
          </cell>
          <cell r="L417">
            <v>96.027909713757296</v>
          </cell>
          <cell r="M417">
            <v>119.25846855844382</v>
          </cell>
          <cell r="N417">
            <v>138.25837247242785</v>
          </cell>
          <cell r="O417">
            <v>153.25608937287254</v>
          </cell>
          <cell r="P417">
            <v>137.8977906907393</v>
          </cell>
          <cell r="Q417">
            <v>105.03418227161676</v>
          </cell>
          <cell r="R417">
            <v>108.48089779926144</v>
          </cell>
          <cell r="S417">
            <v>154.7599203533353</v>
          </cell>
        </row>
        <row r="418">
          <cell r="A418">
            <v>39133</v>
          </cell>
          <cell r="B418">
            <v>690.67</v>
          </cell>
          <cell r="C418">
            <v>7809.45</v>
          </cell>
          <cell r="D418">
            <v>20567.91</v>
          </cell>
          <cell r="E418">
            <v>14253.38</v>
          </cell>
          <cell r="F418">
            <v>3236.93</v>
          </cell>
          <cell r="G418">
            <v>1452.96</v>
          </cell>
          <cell r="H418">
            <v>1822.213</v>
          </cell>
          <cell r="I418">
            <v>1806.482</v>
          </cell>
          <cell r="K418">
            <v>39133</v>
          </cell>
          <cell r="L418">
            <v>96.769086349179659</v>
          </cell>
          <cell r="M418">
            <v>119.25846855844382</v>
          </cell>
          <cell r="N418">
            <v>138.25837247242785</v>
          </cell>
          <cell r="O418">
            <v>151.6651007189881</v>
          </cell>
          <cell r="P418">
            <v>137.8977906907393</v>
          </cell>
          <cell r="Q418">
            <v>105.3350442593358</v>
          </cell>
          <cell r="R418">
            <v>108.63667961171994</v>
          </cell>
          <cell r="S418">
            <v>155.3782571486322</v>
          </cell>
        </row>
        <row r="419">
          <cell r="A419">
            <v>39134</v>
          </cell>
          <cell r="B419">
            <v>692.38</v>
          </cell>
          <cell r="C419">
            <v>7809.45</v>
          </cell>
          <cell r="D419">
            <v>20651.419999999998</v>
          </cell>
          <cell r="E419">
            <v>14188.49</v>
          </cell>
          <cell r="F419">
            <v>3293.61</v>
          </cell>
          <cell r="G419">
            <v>1451.38</v>
          </cell>
          <cell r="H419">
            <v>1822.213</v>
          </cell>
          <cell r="I419">
            <v>1816.566</v>
          </cell>
          <cell r="K419">
            <v>39134</v>
          </cell>
          <cell r="L419">
            <v>97.008672747397469</v>
          </cell>
          <cell r="M419">
            <v>119.25846855844382</v>
          </cell>
          <cell r="N419">
            <v>138.81973027130837</v>
          </cell>
          <cell r="O419">
            <v>150.97462951947929</v>
          </cell>
          <cell r="P419">
            <v>140.31243876046929</v>
          </cell>
          <cell r="Q419">
            <v>105.22049921340904</v>
          </cell>
          <cell r="R419">
            <v>108.63667961171994</v>
          </cell>
          <cell r="S419">
            <v>156.24559728547652</v>
          </cell>
        </row>
        <row r="420">
          <cell r="A420">
            <v>39135</v>
          </cell>
          <cell r="B420">
            <v>693.61</v>
          </cell>
          <cell r="C420">
            <v>7809.45</v>
          </cell>
          <cell r="D420">
            <v>20809.23</v>
          </cell>
          <cell r="E420">
            <v>14021.31</v>
          </cell>
          <cell r="F420">
            <v>3288.85</v>
          </cell>
          <cell r="G420">
            <v>1465.41</v>
          </cell>
          <cell r="H420">
            <v>1807.3150000000001</v>
          </cell>
          <cell r="I420">
            <v>1808.441</v>
          </cell>
          <cell r="K420">
            <v>39135</v>
          </cell>
          <cell r="L420">
            <v>97.181006823308536</v>
          </cell>
          <cell r="M420">
            <v>119.25846855844382</v>
          </cell>
          <cell r="N420">
            <v>139.88053585436828</v>
          </cell>
          <cell r="O420">
            <v>149.19572714416898</v>
          </cell>
          <cell r="P420">
            <v>140.10965603619414</v>
          </cell>
          <cell r="Q420">
            <v>106.23763022249288</v>
          </cell>
          <cell r="R420">
            <v>107.74849077053869</v>
          </cell>
          <cell r="S420">
            <v>155.54675371032181</v>
          </cell>
        </row>
        <row r="421">
          <cell r="A421">
            <v>39136</v>
          </cell>
          <cell r="B421">
            <v>690.76</v>
          </cell>
          <cell r="C421">
            <v>7809.45</v>
          </cell>
          <cell r="D421">
            <v>20711.650000000001</v>
          </cell>
          <cell r="E421">
            <v>13632.53</v>
          </cell>
          <cell r="F421">
            <v>3310.44</v>
          </cell>
          <cell r="G421">
            <v>1469.88</v>
          </cell>
          <cell r="H421">
            <v>1807.3150000000001</v>
          </cell>
          <cell r="I421">
            <v>1791.5530000000001</v>
          </cell>
          <cell r="K421">
            <v>39136</v>
          </cell>
          <cell r="L421">
            <v>96.781696159612167</v>
          </cell>
          <cell r="M421">
            <v>119.25846855844382</v>
          </cell>
          <cell r="N421">
            <v>139.2245989125079</v>
          </cell>
          <cell r="O421">
            <v>145.05885870611931</v>
          </cell>
          <cell r="P421">
            <v>141.02942053558496</v>
          </cell>
          <cell r="Q421">
            <v>106.56169120685533</v>
          </cell>
          <cell r="R421">
            <v>107.74849077053869</v>
          </cell>
          <cell r="S421">
            <v>154.09419121220333</v>
          </cell>
        </row>
        <row r="422">
          <cell r="A422">
            <v>39137</v>
          </cell>
          <cell r="B422">
            <v>690.76</v>
          </cell>
          <cell r="C422">
            <v>7809.45</v>
          </cell>
          <cell r="D422">
            <v>20711.650000000001</v>
          </cell>
          <cell r="E422">
            <v>13632.53</v>
          </cell>
          <cell r="F422">
            <v>3310.44</v>
          </cell>
          <cell r="G422">
            <v>1469.88</v>
          </cell>
          <cell r="H422">
            <v>1807.3150000000001</v>
          </cell>
          <cell r="I422">
            <v>1791.5530000000001</v>
          </cell>
          <cell r="K422">
            <v>39137</v>
          </cell>
          <cell r="L422">
            <v>96.781696159612167</v>
          </cell>
          <cell r="M422">
            <v>119.25846855844382</v>
          </cell>
          <cell r="N422">
            <v>139.2245989125079</v>
          </cell>
          <cell r="O422">
            <v>145.05885870611931</v>
          </cell>
          <cell r="P422">
            <v>141.02942053558496</v>
          </cell>
          <cell r="Q422">
            <v>106.56169120685533</v>
          </cell>
          <cell r="R422">
            <v>107.74849077053869</v>
          </cell>
          <cell r="S422">
            <v>154.09419121220333</v>
          </cell>
        </row>
        <row r="423">
          <cell r="A423">
            <v>39138</v>
          </cell>
          <cell r="B423">
            <v>690.76</v>
          </cell>
          <cell r="C423">
            <v>7809.45</v>
          </cell>
          <cell r="D423">
            <v>20711.650000000001</v>
          </cell>
          <cell r="E423">
            <v>13632.53</v>
          </cell>
          <cell r="F423">
            <v>3310.44</v>
          </cell>
          <cell r="G423">
            <v>1469.88</v>
          </cell>
          <cell r="H423">
            <v>1771.421</v>
          </cell>
          <cell r="I423">
            <v>1791.5530000000001</v>
          </cell>
          <cell r="K423">
            <v>39138</v>
          </cell>
          <cell r="L423">
            <v>96.781696159612167</v>
          </cell>
          <cell r="M423">
            <v>119.25846855844382</v>
          </cell>
          <cell r="N423">
            <v>139.2245989125079</v>
          </cell>
          <cell r="O423">
            <v>145.05885870611931</v>
          </cell>
          <cell r="P423">
            <v>141.02942053558496</v>
          </cell>
          <cell r="Q423">
            <v>106.56169120685533</v>
          </cell>
          <cell r="R423">
            <v>105.60856257444797</v>
          </cell>
          <cell r="S423">
            <v>154.09419121220333</v>
          </cell>
        </row>
        <row r="424">
          <cell r="A424">
            <v>39139</v>
          </cell>
          <cell r="B424">
            <v>688.7</v>
          </cell>
          <cell r="C424">
            <v>7900.2</v>
          </cell>
          <cell r="D424">
            <v>20507.95</v>
          </cell>
          <cell r="E424">
            <v>13649.52</v>
          </cell>
          <cell r="F424">
            <v>3307.92</v>
          </cell>
          <cell r="G424">
            <v>1470.03</v>
          </cell>
          <cell r="H424">
            <v>1743.9839999999999</v>
          </cell>
          <cell r="I424">
            <v>1783.951</v>
          </cell>
          <cell r="K424">
            <v>39139</v>
          </cell>
          <cell r="L424">
            <v>96.493071609712359</v>
          </cell>
          <cell r="M424">
            <v>120.64431596404583</v>
          </cell>
          <cell r="N424">
            <v>137.85531878279937</v>
          </cell>
          <cell r="O424">
            <v>145.2396431980234</v>
          </cell>
          <cell r="P424">
            <v>140.9220649756746</v>
          </cell>
          <cell r="Q424">
            <v>106.57256573653191</v>
          </cell>
          <cell r="R424">
            <v>103.97282373463793</v>
          </cell>
          <cell r="S424">
            <v>153.44033166040933</v>
          </cell>
        </row>
        <row r="425">
          <cell r="A425">
            <v>39140</v>
          </cell>
          <cell r="B425">
            <v>683.95</v>
          </cell>
          <cell r="C425">
            <v>7901.96</v>
          </cell>
          <cell r="D425">
            <v>20147.87</v>
          </cell>
          <cell r="E425">
            <v>13478.83</v>
          </cell>
          <cell r="F425">
            <v>3232.02</v>
          </cell>
          <cell r="G425">
            <v>1454.6</v>
          </cell>
          <cell r="H425">
            <v>1797.6669999999999</v>
          </cell>
          <cell r="I425">
            <v>1764.008</v>
          </cell>
          <cell r="K425">
            <v>39140</v>
          </cell>
          <cell r="L425">
            <v>95.827553836885102</v>
          </cell>
          <cell r="M425">
            <v>120.67119300463933</v>
          </cell>
          <cell r="N425">
            <v>135.43484559131457</v>
          </cell>
          <cell r="O425">
            <v>143.42339217253161</v>
          </cell>
          <cell r="P425">
            <v>137.68861775456475</v>
          </cell>
          <cell r="Q425">
            <v>105.45393911713319</v>
          </cell>
          <cell r="R425">
            <v>107.17329638607657</v>
          </cell>
          <cell r="S425">
            <v>151.72500397803265</v>
          </cell>
        </row>
        <row r="426">
          <cell r="A426">
            <v>39141</v>
          </cell>
          <cell r="B426">
            <v>677.13</v>
          </cell>
          <cell r="C426">
            <v>7901.96</v>
          </cell>
          <cell r="D426">
            <v>19651.509999999998</v>
          </cell>
          <cell r="E426">
            <v>12938.09</v>
          </cell>
          <cell r="F426">
            <v>3104.15</v>
          </cell>
          <cell r="G426">
            <v>1417.34</v>
          </cell>
          <cell r="H426">
            <v>1791.5440000000001</v>
          </cell>
          <cell r="I426">
            <v>1740.971</v>
          </cell>
          <cell r="K426">
            <v>39141</v>
          </cell>
          <cell r="L426">
            <v>94.872010424109959</v>
          </cell>
          <cell r="M426">
            <v>120.67119300463933</v>
          </cell>
          <cell r="N426">
            <v>132.09829239945336</v>
          </cell>
          <cell r="O426">
            <v>137.66957191636882</v>
          </cell>
          <cell r="P426">
            <v>132.24117511736688</v>
          </cell>
          <cell r="Q426">
            <v>102.75270594546785</v>
          </cell>
          <cell r="R426">
            <v>106.80825542255445</v>
          </cell>
          <cell r="S426">
            <v>149.74355666223707</v>
          </cell>
        </row>
        <row r="427">
          <cell r="A427">
            <v>39142</v>
          </cell>
          <cell r="B427">
            <v>680.6</v>
          </cell>
          <cell r="C427">
            <v>7678.67</v>
          </cell>
          <cell r="D427">
            <v>19346.599999999999</v>
          </cell>
          <cell r="E427">
            <v>13159.55</v>
          </cell>
          <cell r="F427">
            <v>3092.58</v>
          </cell>
          <cell r="G427">
            <v>1417.34</v>
          </cell>
          <cell r="H427">
            <v>1794.018</v>
          </cell>
          <cell r="I427">
            <v>1759.49</v>
          </cell>
          <cell r="K427">
            <v>39142</v>
          </cell>
          <cell r="L427">
            <v>95.358188670785864</v>
          </cell>
          <cell r="M427">
            <v>117.26132118979773</v>
          </cell>
          <cell r="N427">
            <v>130.04867431231818</v>
          </cell>
          <cell r="O427">
            <v>140.02604828935731</v>
          </cell>
          <cell r="P427">
            <v>131.74827677285779</v>
          </cell>
          <cell r="Q427">
            <v>102.75270594546785</v>
          </cell>
          <cell r="R427">
            <v>106.95575033415885</v>
          </cell>
          <cell r="S427">
            <v>151.33640394448818</v>
          </cell>
        </row>
        <row r="428">
          <cell r="A428">
            <v>39143</v>
          </cell>
          <cell r="B428">
            <v>679.02</v>
          </cell>
          <cell r="C428">
            <v>7670.77</v>
          </cell>
          <cell r="D428">
            <v>19442.009999999998</v>
          </cell>
          <cell r="E428">
            <v>12886.13</v>
          </cell>
          <cell r="F428">
            <v>3078.74</v>
          </cell>
          <cell r="G428">
            <v>1414.47</v>
          </cell>
          <cell r="H428">
            <v>1794.018</v>
          </cell>
          <cell r="I428">
            <v>1760.019</v>
          </cell>
          <cell r="K428">
            <v>39143</v>
          </cell>
          <cell r="L428">
            <v>95.136816443192799</v>
          </cell>
          <cell r="M428">
            <v>117.14067992804284</v>
          </cell>
          <cell r="N428">
            <v>130.69002442118168</v>
          </cell>
          <cell r="O428">
            <v>137.11668420599003</v>
          </cell>
          <cell r="P428">
            <v>131.158673221604</v>
          </cell>
          <cell r="Q428">
            <v>102.54463994432241</v>
          </cell>
          <cell r="R428">
            <v>106.95575033415885</v>
          </cell>
          <cell r="S428">
            <v>151.38190403695054</v>
          </cell>
        </row>
        <row r="429">
          <cell r="A429">
            <v>39144</v>
          </cell>
          <cell r="B429">
            <v>679.02</v>
          </cell>
          <cell r="C429">
            <v>7630.15</v>
          </cell>
          <cell r="D429">
            <v>19442.009999999998</v>
          </cell>
          <cell r="E429">
            <v>12886.13</v>
          </cell>
          <cell r="F429">
            <v>3078.74</v>
          </cell>
          <cell r="G429">
            <v>1414.47</v>
          </cell>
          <cell r="H429">
            <v>1794.018</v>
          </cell>
          <cell r="I429">
            <v>1760.019</v>
          </cell>
          <cell r="K429">
            <v>39144</v>
          </cell>
          <cell r="L429">
            <v>95.136816443192799</v>
          </cell>
          <cell r="M429">
            <v>116.52037004798161</v>
          </cell>
          <cell r="N429">
            <v>130.69002442118168</v>
          </cell>
          <cell r="O429">
            <v>137.11668420599003</v>
          </cell>
          <cell r="P429">
            <v>131.158673221604</v>
          </cell>
          <cell r="Q429">
            <v>102.54463994432241</v>
          </cell>
          <cell r="R429">
            <v>106.95575033415885</v>
          </cell>
          <cell r="S429">
            <v>151.38190403695054</v>
          </cell>
        </row>
        <row r="430">
          <cell r="A430">
            <v>39145</v>
          </cell>
          <cell r="B430">
            <v>679.02</v>
          </cell>
          <cell r="C430">
            <v>7630.15</v>
          </cell>
          <cell r="D430">
            <v>19442.009999999998</v>
          </cell>
          <cell r="E430">
            <v>12886.13</v>
          </cell>
          <cell r="F430">
            <v>3078.74</v>
          </cell>
          <cell r="G430">
            <v>1414.47</v>
          </cell>
          <cell r="H430">
            <v>1769.2370000000001</v>
          </cell>
          <cell r="I430">
            <v>1760.019</v>
          </cell>
          <cell r="K430">
            <v>39145</v>
          </cell>
          <cell r="L430">
            <v>95.136816443192799</v>
          </cell>
          <cell r="M430">
            <v>116.52037004798161</v>
          </cell>
          <cell r="N430">
            <v>130.69002442118168</v>
          </cell>
          <cell r="O430">
            <v>137.11668420599003</v>
          </cell>
          <cell r="P430">
            <v>131.158673221604</v>
          </cell>
          <cell r="Q430">
            <v>102.54463994432241</v>
          </cell>
          <cell r="R430">
            <v>105.47835688045282</v>
          </cell>
          <cell r="S430">
            <v>151.38190403695054</v>
          </cell>
        </row>
        <row r="431">
          <cell r="A431">
            <v>39146</v>
          </cell>
          <cell r="B431">
            <v>679.02</v>
          </cell>
          <cell r="C431">
            <v>7344.56</v>
          </cell>
          <cell r="D431">
            <v>18664.88</v>
          </cell>
          <cell r="E431">
            <v>12415.04</v>
          </cell>
          <cell r="F431">
            <v>2982.29</v>
          </cell>
          <cell r="G431">
            <v>1376.15</v>
          </cell>
          <cell r="H431">
            <v>1752.5119999999999</v>
          </cell>
          <cell r="I431">
            <v>1698.82</v>
          </cell>
          <cell r="K431">
            <v>39146</v>
          </cell>
          <cell r="L431">
            <v>95.136816443192799</v>
          </cell>
          <cell r="M431">
            <v>112.15911208031348</v>
          </cell>
          <cell r="N431">
            <v>125.46612325672221</v>
          </cell>
          <cell r="O431">
            <v>132.10398460086424</v>
          </cell>
          <cell r="P431">
            <v>127.04976697027273</v>
          </cell>
          <cell r="Q431">
            <v>99.766560096275853</v>
          </cell>
          <cell r="R431">
            <v>104.4812459683333</v>
          </cell>
          <cell r="S431">
            <v>146.11808521160984</v>
          </cell>
        </row>
        <row r="432">
          <cell r="A432">
            <v>39147</v>
          </cell>
          <cell r="B432">
            <v>674.24</v>
          </cell>
          <cell r="C432">
            <v>7451.06</v>
          </cell>
          <cell r="D432">
            <v>19058.560000000001</v>
          </cell>
          <cell r="E432">
            <v>12697.09</v>
          </cell>
          <cell r="F432">
            <v>3036.52</v>
          </cell>
          <cell r="G432">
            <v>1402.93</v>
          </cell>
          <cell r="H432">
            <v>1764.14</v>
          </cell>
          <cell r="I432">
            <v>1732.4380000000001</v>
          </cell>
          <cell r="K432">
            <v>39147</v>
          </cell>
          <cell r="L432">
            <v>94.467095400221368</v>
          </cell>
          <cell r="M432">
            <v>113.78547845713571</v>
          </cell>
          <cell r="N432">
            <v>128.11245708815892</v>
          </cell>
          <cell r="O432">
            <v>135.10517741672899</v>
          </cell>
          <cell r="P432">
            <v>129.36004157897875</v>
          </cell>
          <cell r="Q432">
            <v>101.70802612786997</v>
          </cell>
          <cell r="R432">
            <v>105.17448397647236</v>
          </cell>
          <cell r="S432">
            <v>149.00962038816999</v>
          </cell>
        </row>
        <row r="433">
          <cell r="A433">
            <v>39148</v>
          </cell>
          <cell r="B433">
            <v>670.37</v>
          </cell>
          <cell r="C433">
            <v>7480.89</v>
          </cell>
          <cell r="D433">
            <v>18918.64</v>
          </cell>
          <cell r="E433">
            <v>12579.75</v>
          </cell>
          <cell r="F433">
            <v>3059.15</v>
          </cell>
          <cell r="G433">
            <v>1410.95</v>
          </cell>
          <cell r="H433">
            <v>1790.0119999999999</v>
          </cell>
          <cell r="I433">
            <v>1743.1890000000001</v>
          </cell>
          <cell r="K433">
            <v>39148</v>
          </cell>
          <cell r="L433">
            <v>93.924873551623151</v>
          </cell>
          <cell r="M433">
            <v>114.24101375310384</v>
          </cell>
          <cell r="N433">
            <v>127.17190885178769</v>
          </cell>
          <cell r="O433">
            <v>133.8566045927135</v>
          </cell>
          <cell r="P433">
            <v>130.32411154753891</v>
          </cell>
          <cell r="Q433">
            <v>102.28945098124507</v>
          </cell>
          <cell r="R433">
            <v>106.71692065918421</v>
          </cell>
          <cell r="S433">
            <v>149.93433020681471</v>
          </cell>
        </row>
        <row r="434">
          <cell r="A434">
            <v>39149</v>
          </cell>
          <cell r="B434">
            <v>671.98</v>
          </cell>
          <cell r="C434">
            <v>7573.87</v>
          </cell>
          <cell r="D434">
            <v>19175.169999999998</v>
          </cell>
          <cell r="E434">
            <v>13049.35</v>
          </cell>
          <cell r="F434">
            <v>3122.49</v>
          </cell>
          <cell r="G434">
            <v>1423.89</v>
          </cell>
          <cell r="H434">
            <v>1778.548</v>
          </cell>
          <cell r="I434">
            <v>1771.558</v>
          </cell>
          <cell r="K434">
            <v>39149</v>
          </cell>
          <cell r="L434">
            <v>94.150449049360404</v>
          </cell>
          <cell r="M434">
            <v>115.66091559082147</v>
          </cell>
          <cell r="N434">
            <v>128.89631450556348</v>
          </cell>
          <cell r="O434">
            <v>138.85344964263408</v>
          </cell>
          <cell r="P434">
            <v>133.02248502560343</v>
          </cell>
          <cell r="Q434">
            <v>103.22756040801238</v>
          </cell>
          <cell r="R434">
            <v>106.03346000169316</v>
          </cell>
          <cell r="S434">
            <v>152.37439093094565</v>
          </cell>
        </row>
        <row r="435">
          <cell r="A435">
            <v>39150</v>
          </cell>
          <cell r="B435">
            <v>671.17</v>
          </cell>
          <cell r="C435">
            <v>7568.2</v>
          </cell>
          <cell r="D435">
            <v>19134.88</v>
          </cell>
          <cell r="E435">
            <v>12884.99</v>
          </cell>
          <cell r="F435">
            <v>3143.71</v>
          </cell>
          <cell r="G435">
            <v>1423.58</v>
          </cell>
          <cell r="H435">
            <v>1778.548</v>
          </cell>
          <cell r="I435">
            <v>1764.5820000000001</v>
          </cell>
          <cell r="K435">
            <v>39150</v>
          </cell>
          <cell r="L435">
            <v>94.036960755467746</v>
          </cell>
          <cell r="M435">
            <v>115.57432876118222</v>
          </cell>
          <cell r="N435">
            <v>128.62548339890688</v>
          </cell>
          <cell r="O435">
            <v>137.10455387516188</v>
          </cell>
          <cell r="P435">
            <v>133.92648700230899</v>
          </cell>
          <cell r="Q435">
            <v>103.20508638001407</v>
          </cell>
          <cell r="R435">
            <v>106.03346000169316</v>
          </cell>
          <cell r="S435">
            <v>151.77437458875744</v>
          </cell>
        </row>
        <row r="436">
          <cell r="A436">
            <v>39151</v>
          </cell>
          <cell r="B436">
            <v>671.17</v>
          </cell>
          <cell r="C436">
            <v>7568.2</v>
          </cell>
          <cell r="D436">
            <v>19134.88</v>
          </cell>
          <cell r="E436">
            <v>12884.99</v>
          </cell>
          <cell r="F436">
            <v>3143.71</v>
          </cell>
          <cell r="G436">
            <v>1423.58</v>
          </cell>
          <cell r="H436">
            <v>1778.548</v>
          </cell>
          <cell r="I436">
            <v>1764.5820000000001</v>
          </cell>
          <cell r="K436">
            <v>39151</v>
          </cell>
          <cell r="L436">
            <v>94.036960755467746</v>
          </cell>
          <cell r="M436">
            <v>115.57432876118222</v>
          </cell>
          <cell r="N436">
            <v>128.62548339890688</v>
          </cell>
          <cell r="O436">
            <v>137.10455387516188</v>
          </cell>
          <cell r="P436">
            <v>133.92648700230899</v>
          </cell>
          <cell r="Q436">
            <v>103.20508638001407</v>
          </cell>
          <cell r="R436">
            <v>106.03346000169316</v>
          </cell>
          <cell r="S436">
            <v>151.77437458875744</v>
          </cell>
        </row>
        <row r="437">
          <cell r="A437">
            <v>39152</v>
          </cell>
          <cell r="B437">
            <v>671.17</v>
          </cell>
          <cell r="C437">
            <v>7568.2</v>
          </cell>
          <cell r="D437">
            <v>19134.88</v>
          </cell>
          <cell r="E437">
            <v>12884.99</v>
          </cell>
          <cell r="F437">
            <v>3143.71</v>
          </cell>
          <cell r="G437">
            <v>1423.58</v>
          </cell>
          <cell r="H437">
            <v>1717.7090000000001</v>
          </cell>
          <cell r="I437">
            <v>1764.5820000000001</v>
          </cell>
          <cell r="K437">
            <v>39152</v>
          </cell>
          <cell r="L437">
            <v>94.036960755467746</v>
          </cell>
          <cell r="M437">
            <v>115.57432876118222</v>
          </cell>
          <cell r="N437">
            <v>128.62548339890688</v>
          </cell>
          <cell r="O437">
            <v>137.10455387516188</v>
          </cell>
          <cell r="P437">
            <v>133.92648700230899</v>
          </cell>
          <cell r="Q437">
            <v>103.20508638001407</v>
          </cell>
          <cell r="R437">
            <v>102.4063610012484</v>
          </cell>
          <cell r="S437">
            <v>151.77437458875744</v>
          </cell>
        </row>
        <row r="438">
          <cell r="A438">
            <v>39153</v>
          </cell>
          <cell r="B438">
            <v>672.36</v>
          </cell>
          <cell r="C438">
            <v>7629.15</v>
          </cell>
          <cell r="D438">
            <v>19442.419999999998</v>
          </cell>
          <cell r="E438">
            <v>12902.63</v>
          </cell>
          <cell r="F438">
            <v>3182.68</v>
          </cell>
          <cell r="G438">
            <v>1441.33</v>
          </cell>
          <cell r="H438">
            <v>1705.7059999999999</v>
          </cell>
          <cell r="I438">
            <v>1794.5219999999999</v>
          </cell>
          <cell r="K438">
            <v>39153</v>
          </cell>
          <cell r="L438">
            <v>94.20369047118659</v>
          </cell>
          <cell r="M438">
            <v>116.50509900218987</v>
          </cell>
          <cell r="N438">
            <v>130.69278045875251</v>
          </cell>
          <cell r="O438">
            <v>137.2922547837662</v>
          </cell>
          <cell r="P438">
            <v>135.58666405378003</v>
          </cell>
          <cell r="Q438">
            <v>104.49190572507739</v>
          </cell>
          <cell r="R438">
            <v>101.69076624620084</v>
          </cell>
          <cell r="S438">
            <v>154.34955940600446</v>
          </cell>
        </row>
        <row r="439">
          <cell r="A439">
            <v>39154</v>
          </cell>
          <cell r="B439">
            <v>675.2</v>
          </cell>
          <cell r="C439">
            <v>7684</v>
          </cell>
          <cell r="D439">
            <v>19333.14</v>
          </cell>
          <cell r="E439">
            <v>12982.98</v>
          </cell>
          <cell r="F439">
            <v>3158.9</v>
          </cell>
          <cell r="G439">
            <v>1436.05</v>
          </cell>
          <cell r="H439">
            <v>1718.4280000000001</v>
          </cell>
          <cell r="I439">
            <v>1797.402</v>
          </cell>
          <cell r="K439">
            <v>39154</v>
          </cell>
          <cell r="L439">
            <v>94.601600044834882</v>
          </cell>
          <cell r="M439">
            <v>117.3427158638678</v>
          </cell>
          <cell r="N439">
            <v>129.95819561548032</v>
          </cell>
          <cell r="O439">
            <v>138.14723029433077</v>
          </cell>
          <cell r="P439">
            <v>134.57360246065758</v>
          </cell>
          <cell r="Q439">
            <v>104.10912228046139</v>
          </cell>
          <cell r="R439">
            <v>102.44922633732099</v>
          </cell>
          <cell r="S439">
            <v>154.59727257479776</v>
          </cell>
        </row>
        <row r="440">
          <cell r="A440">
            <v>39155</v>
          </cell>
          <cell r="B440">
            <v>670.62</v>
          </cell>
          <cell r="C440">
            <v>7570.27</v>
          </cell>
          <cell r="D440">
            <v>18836.93</v>
          </cell>
          <cell r="E440">
            <v>12529.62</v>
          </cell>
          <cell r="F440">
            <v>3053.21</v>
          </cell>
          <cell r="G440">
            <v>1407.37</v>
          </cell>
          <cell r="H440">
            <v>1718.4280000000001</v>
          </cell>
          <cell r="I440">
            <v>1762.2840000000001</v>
          </cell>
          <cell r="K440">
            <v>39155</v>
          </cell>
          <cell r="L440">
            <v>93.959900802824592</v>
          </cell>
          <cell r="M440">
            <v>115.60593982597116</v>
          </cell>
          <cell r="N440">
            <v>126.62265073004745</v>
          </cell>
          <cell r="O440">
            <v>133.32318925550629</v>
          </cell>
          <cell r="P440">
            <v>130.07105915632161</v>
          </cell>
          <cell r="Q440">
            <v>102.02991220629707</v>
          </cell>
          <cell r="R440">
            <v>102.44922633732099</v>
          </cell>
          <cell r="S440">
            <v>151.57672012282447</v>
          </cell>
        </row>
        <row r="441">
          <cell r="A441">
            <v>39156</v>
          </cell>
          <cell r="B441">
            <v>674.31</v>
          </cell>
          <cell r="C441">
            <v>7695.96</v>
          </cell>
          <cell r="D441">
            <v>18969.439999999999</v>
          </cell>
          <cell r="E441">
            <v>12543.85</v>
          </cell>
          <cell r="F441">
            <v>3094.6</v>
          </cell>
          <cell r="G441">
            <v>1426.93</v>
          </cell>
          <cell r="H441">
            <v>1728.3589999999999</v>
          </cell>
          <cell r="I441">
            <v>1776.3610000000001</v>
          </cell>
          <cell r="K441">
            <v>39156</v>
          </cell>
          <cell r="L441">
            <v>94.476903030557764</v>
          </cell>
          <cell r="M441">
            <v>117.52535757153721</v>
          </cell>
          <cell r="N441">
            <v>127.51338862885785</v>
          </cell>
          <cell r="O441">
            <v>133.47460557803689</v>
          </cell>
          <cell r="P441">
            <v>131.83433162643672</v>
          </cell>
          <cell r="Q441">
            <v>103.44795087612462</v>
          </cell>
          <cell r="R441">
            <v>103.04129261345005</v>
          </cell>
          <cell r="S441">
            <v>152.78750424681866</v>
          </cell>
        </row>
        <row r="442">
          <cell r="A442">
            <v>39157</v>
          </cell>
          <cell r="B442">
            <v>671.05</v>
          </cell>
          <cell r="C442">
            <v>7719.8</v>
          </cell>
          <cell r="D442">
            <v>18953.5</v>
          </cell>
          <cell r="E442">
            <v>12430.4</v>
          </cell>
          <cell r="F442">
            <v>3068.75</v>
          </cell>
          <cell r="G442">
            <v>1427.88</v>
          </cell>
          <cell r="H442">
            <v>1728.3589999999999</v>
          </cell>
          <cell r="I442">
            <v>1777.89</v>
          </cell>
          <cell r="K442">
            <v>39157</v>
          </cell>
          <cell r="L442">
            <v>94.020147674891049</v>
          </cell>
          <cell r="M442">
            <v>117.88941930321273</v>
          </cell>
          <cell r="N442">
            <v>127.40623926573782</v>
          </cell>
          <cell r="O442">
            <v>132.26742484781221</v>
          </cell>
          <cell r="P442">
            <v>130.73308510910223</v>
          </cell>
          <cell r="Q442">
            <v>103.51682289740971</v>
          </cell>
          <cell r="R442">
            <v>103.04129261345005</v>
          </cell>
          <cell r="S442">
            <v>152.91901585622315</v>
          </cell>
        </row>
        <row r="443">
          <cell r="A443">
            <v>39158</v>
          </cell>
          <cell r="B443">
            <v>671.05</v>
          </cell>
          <cell r="C443">
            <v>7719.8</v>
          </cell>
          <cell r="D443">
            <v>18953.5</v>
          </cell>
          <cell r="E443">
            <v>12430.4</v>
          </cell>
          <cell r="F443">
            <v>3068.75</v>
          </cell>
          <cell r="G443">
            <v>1427.88</v>
          </cell>
          <cell r="H443">
            <v>1728.3589999999999</v>
          </cell>
          <cell r="I443">
            <v>1777.89</v>
          </cell>
          <cell r="K443">
            <v>39158</v>
          </cell>
          <cell r="L443">
            <v>94.020147674891049</v>
          </cell>
          <cell r="M443">
            <v>117.88941930321273</v>
          </cell>
          <cell r="N443">
            <v>127.40623926573782</v>
          </cell>
          <cell r="O443">
            <v>132.26742484781221</v>
          </cell>
          <cell r="P443">
            <v>130.73308510910223</v>
          </cell>
          <cell r="Q443">
            <v>103.51682289740971</v>
          </cell>
          <cell r="R443">
            <v>103.04129261345005</v>
          </cell>
          <cell r="S443">
            <v>152.91901585622315</v>
          </cell>
        </row>
        <row r="444">
          <cell r="A444">
            <v>39159</v>
          </cell>
          <cell r="B444">
            <v>671.05</v>
          </cell>
          <cell r="C444">
            <v>7719.8</v>
          </cell>
          <cell r="D444">
            <v>18953.5</v>
          </cell>
          <cell r="E444">
            <v>12430.4</v>
          </cell>
          <cell r="F444">
            <v>3068.75</v>
          </cell>
          <cell r="G444">
            <v>1427.88</v>
          </cell>
          <cell r="H444">
            <v>1737.67</v>
          </cell>
          <cell r="I444">
            <v>1777.89</v>
          </cell>
          <cell r="K444">
            <v>39159</v>
          </cell>
          <cell r="L444">
            <v>94.020147674891049</v>
          </cell>
          <cell r="M444">
            <v>117.88941930321273</v>
          </cell>
          <cell r="N444">
            <v>127.40623926573782</v>
          </cell>
          <cell r="O444">
            <v>132.26742484781221</v>
          </cell>
          <cell r="P444">
            <v>130.73308510910223</v>
          </cell>
          <cell r="Q444">
            <v>103.51682289740971</v>
          </cell>
          <cell r="R444">
            <v>103.59639573469039</v>
          </cell>
          <cell r="S444">
            <v>152.91901585622315</v>
          </cell>
        </row>
        <row r="445">
          <cell r="A445">
            <v>39160</v>
          </cell>
          <cell r="B445">
            <v>669.14</v>
          </cell>
          <cell r="C445">
            <v>7737.46</v>
          </cell>
          <cell r="D445">
            <v>19266.740000000002</v>
          </cell>
          <cell r="E445">
            <v>12644.99</v>
          </cell>
          <cell r="F445">
            <v>3113.39</v>
          </cell>
          <cell r="G445">
            <v>1443.39</v>
          </cell>
          <cell r="H445">
            <v>1773.691</v>
          </cell>
          <cell r="I445">
            <v>1777.89</v>
          </cell>
          <cell r="K445">
            <v>39160</v>
          </cell>
          <cell r="L445">
            <v>93.752539475712098</v>
          </cell>
          <cell r="M445">
            <v>118.15910597189516</v>
          </cell>
          <cell r="N445">
            <v>129.51185196986106</v>
          </cell>
          <cell r="O445">
            <v>134.5508000165994</v>
          </cell>
          <cell r="P445">
            <v>132.63481217037156</v>
          </cell>
          <cell r="Q445">
            <v>104.64124926596926</v>
          </cell>
          <cell r="R445">
            <v>105.74389541573414</v>
          </cell>
          <cell r="S445">
            <v>152.91901585622315</v>
          </cell>
        </row>
        <row r="446">
          <cell r="A446">
            <v>39161</v>
          </cell>
          <cell r="B446">
            <v>671.76</v>
          </cell>
          <cell r="C446">
            <v>7736.2</v>
          </cell>
          <cell r="D446">
            <v>19356.900000000001</v>
          </cell>
          <cell r="E446">
            <v>12705.94</v>
          </cell>
          <cell r="F446">
            <v>3116.88</v>
          </cell>
          <cell r="G446">
            <v>1444.17</v>
          </cell>
          <cell r="H446">
            <v>1779.413</v>
          </cell>
          <cell r="I446">
            <v>1775.423</v>
          </cell>
          <cell r="K446">
            <v>39161</v>
          </cell>
          <cell r="L446">
            <v>94.119625068303137</v>
          </cell>
          <cell r="M446">
            <v>118.13986445419755</v>
          </cell>
          <cell r="N446">
            <v>130.11791135373204</v>
          </cell>
          <cell r="O446">
            <v>135.1993470902635</v>
          </cell>
          <cell r="P446">
            <v>132.7834911005649</v>
          </cell>
          <cell r="Q446">
            <v>104.69779682028752</v>
          </cell>
          <cell r="R446">
            <v>106.08502956456212</v>
          </cell>
          <cell r="S446">
            <v>152.70682544392696</v>
          </cell>
        </row>
        <row r="447">
          <cell r="A447">
            <v>39162</v>
          </cell>
          <cell r="B447">
            <v>669.56</v>
          </cell>
          <cell r="C447">
            <v>7757.03</v>
          </cell>
          <cell r="D447">
            <v>19516.41</v>
          </cell>
          <cell r="E447">
            <v>12945.88</v>
          </cell>
          <cell r="F447">
            <v>3155.69</v>
          </cell>
          <cell r="G447">
            <v>1442.85</v>
          </cell>
          <cell r="H447">
            <v>1783.0640000000001</v>
          </cell>
          <cell r="I447">
            <v>1779.2370000000001</v>
          </cell>
          <cell r="K447">
            <v>39162</v>
          </cell>
          <cell r="L447">
            <v>93.811385257730507</v>
          </cell>
          <cell r="M447">
            <v>118.45796033803985</v>
          </cell>
          <cell r="N447">
            <v>131.19014440964668</v>
          </cell>
          <cell r="O447">
            <v>137.75246251036131</v>
          </cell>
          <cell r="P447">
            <v>134.43685192600987</v>
          </cell>
          <cell r="Q447">
            <v>104.60210095913351</v>
          </cell>
          <cell r="R447">
            <v>106.30269485246335</v>
          </cell>
          <cell r="S447">
            <v>153.03487336954419</v>
          </cell>
        </row>
        <row r="448">
          <cell r="A448">
            <v>39163</v>
          </cell>
          <cell r="B448">
            <v>674.84</v>
          </cell>
          <cell r="C448">
            <v>7823.67</v>
          </cell>
          <cell r="D448">
            <v>19690.25</v>
          </cell>
          <cell r="E448">
            <v>13308.03</v>
          </cell>
          <cell r="F448">
            <v>3219.51</v>
          </cell>
          <cell r="G448">
            <v>1448.53</v>
          </cell>
          <cell r="H448">
            <v>1775.655</v>
          </cell>
          <cell r="I448">
            <v>1809.066</v>
          </cell>
          <cell r="K448">
            <v>39163</v>
          </cell>
          <cell r="L448">
            <v>94.551160803104821</v>
          </cell>
          <cell r="M448">
            <v>119.47562282960263</v>
          </cell>
          <cell r="N448">
            <v>132.35870433968364</v>
          </cell>
          <cell r="O448">
            <v>141.60597067652131</v>
          </cell>
          <cell r="P448">
            <v>137.15567408215256</v>
          </cell>
          <cell r="Q448">
            <v>105.01388314955378</v>
          </cell>
          <cell r="R448">
            <v>105.86098515154296</v>
          </cell>
          <cell r="S448">
            <v>155.60051090841066</v>
          </cell>
        </row>
        <row r="449">
          <cell r="A449">
            <v>39164</v>
          </cell>
          <cell r="B449">
            <v>677.79</v>
          </cell>
          <cell r="C449">
            <v>7859.32</v>
          </cell>
          <cell r="D449">
            <v>19692.64</v>
          </cell>
          <cell r="E449">
            <v>13285.93</v>
          </cell>
          <cell r="F449">
            <v>3205.82</v>
          </cell>
          <cell r="G449">
            <v>1447.38</v>
          </cell>
          <cell r="H449">
            <v>1775.655</v>
          </cell>
          <cell r="I449">
            <v>1805.961</v>
          </cell>
          <cell r="K449">
            <v>39164</v>
          </cell>
          <cell r="L449">
            <v>94.964482367281732</v>
          </cell>
          <cell r="M449">
            <v>120.02003561207879</v>
          </cell>
          <cell r="N449">
            <v>132.37477002210881</v>
          </cell>
          <cell r="O449">
            <v>141.37081250871202</v>
          </cell>
          <cell r="P449">
            <v>136.57246074279823</v>
          </cell>
          <cell r="Q449">
            <v>104.93051175536661</v>
          </cell>
          <cell r="R449">
            <v>105.86098515154296</v>
          </cell>
          <cell r="S449">
            <v>155.33344514830537</v>
          </cell>
        </row>
        <row r="450">
          <cell r="A450">
            <v>39165</v>
          </cell>
          <cell r="B450">
            <v>677.79</v>
          </cell>
          <cell r="C450">
            <v>7859.32</v>
          </cell>
          <cell r="D450">
            <v>19692.64</v>
          </cell>
          <cell r="E450">
            <v>13285.93</v>
          </cell>
          <cell r="F450">
            <v>3205.82</v>
          </cell>
          <cell r="G450">
            <v>1447.38</v>
          </cell>
          <cell r="H450">
            <v>1775.655</v>
          </cell>
          <cell r="I450">
            <v>1805.961</v>
          </cell>
          <cell r="K450">
            <v>39165</v>
          </cell>
          <cell r="L450">
            <v>94.964482367281732</v>
          </cell>
          <cell r="M450">
            <v>120.02003561207879</v>
          </cell>
          <cell r="N450">
            <v>132.37477002210881</v>
          </cell>
          <cell r="O450">
            <v>141.37081250871202</v>
          </cell>
          <cell r="P450">
            <v>136.57246074279823</v>
          </cell>
          <cell r="Q450">
            <v>104.93051175536661</v>
          </cell>
          <cell r="R450">
            <v>105.86098515154296</v>
          </cell>
          <cell r="S450">
            <v>155.33344514830537</v>
          </cell>
        </row>
        <row r="451">
          <cell r="A451">
            <v>39166</v>
          </cell>
          <cell r="B451">
            <v>677.79</v>
          </cell>
          <cell r="C451">
            <v>7859.32</v>
          </cell>
          <cell r="D451">
            <v>19692.64</v>
          </cell>
          <cell r="E451">
            <v>13285.93</v>
          </cell>
          <cell r="F451">
            <v>3205.82</v>
          </cell>
          <cell r="G451">
            <v>1447.38</v>
          </cell>
          <cell r="H451">
            <v>1775.655</v>
          </cell>
          <cell r="I451">
            <v>1805.961</v>
          </cell>
          <cell r="K451">
            <v>39166</v>
          </cell>
          <cell r="L451">
            <v>94.964482367281732</v>
          </cell>
          <cell r="M451">
            <v>120.02003561207879</v>
          </cell>
          <cell r="N451">
            <v>132.37477002210881</v>
          </cell>
          <cell r="O451">
            <v>141.37081250871202</v>
          </cell>
          <cell r="P451">
            <v>136.57246074279823</v>
          </cell>
          <cell r="Q451">
            <v>104.93051175536661</v>
          </cell>
          <cell r="R451">
            <v>105.86098515154296</v>
          </cell>
          <cell r="S451">
            <v>155.33344514830537</v>
          </cell>
        </row>
        <row r="452">
          <cell r="A452">
            <v>39167</v>
          </cell>
          <cell r="B452">
            <v>679.04</v>
          </cell>
          <cell r="C452">
            <v>7877.82</v>
          </cell>
          <cell r="D452">
            <v>19765.849999999999</v>
          </cell>
          <cell r="E452">
            <v>13124.32</v>
          </cell>
          <cell r="F452">
            <v>3204.55</v>
          </cell>
          <cell r="G452">
            <v>1449.77</v>
          </cell>
          <cell r="H452">
            <v>1767.663</v>
          </cell>
          <cell r="I452">
            <v>1813.7180000000001</v>
          </cell>
          <cell r="K452">
            <v>39167</v>
          </cell>
          <cell r="L452">
            <v>95.139618623288911</v>
          </cell>
          <cell r="M452">
            <v>120.3025499592263</v>
          </cell>
          <cell r="N452">
            <v>132.86689077957544</v>
          </cell>
          <cell r="O452">
            <v>139.65117850420253</v>
          </cell>
          <cell r="P452">
            <v>136.51835694871642</v>
          </cell>
          <cell r="Q452">
            <v>105.10377926154695</v>
          </cell>
          <cell r="R452">
            <v>105.38451816142882</v>
          </cell>
          <cell r="S452">
            <v>156.00063648522539</v>
          </cell>
        </row>
        <row r="453">
          <cell r="A453">
            <v>39168</v>
          </cell>
          <cell r="B453">
            <v>678.57</v>
          </cell>
          <cell r="C453">
            <v>7845.17</v>
          </cell>
          <cell r="D453">
            <v>19706.79</v>
          </cell>
          <cell r="E453">
            <v>13124.32</v>
          </cell>
          <cell r="F453">
            <v>3234.11</v>
          </cell>
          <cell r="G453">
            <v>1453.23</v>
          </cell>
          <cell r="H453">
            <v>1763.0060000000001</v>
          </cell>
          <cell r="I453">
            <v>1819.66</v>
          </cell>
          <cell r="K453">
            <v>39168</v>
          </cell>
          <cell r="L453">
            <v>95.073767391030231</v>
          </cell>
          <cell r="M453">
            <v>119.8039503141254</v>
          </cell>
          <cell r="N453">
            <v>132.46988692851713</v>
          </cell>
          <cell r="O453">
            <v>139.65117850420253</v>
          </cell>
          <cell r="P453">
            <v>137.77765470703008</v>
          </cell>
          <cell r="Q453">
            <v>105.35461841275367</v>
          </cell>
          <cell r="R453">
            <v>105.10687717382103</v>
          </cell>
          <cell r="S453">
            <v>156.51171691889544</v>
          </cell>
        </row>
        <row r="454">
          <cell r="A454">
            <v>39169</v>
          </cell>
          <cell r="B454">
            <v>669.04</v>
          </cell>
          <cell r="C454">
            <v>7788.14</v>
          </cell>
          <cell r="D454">
            <v>19553.87</v>
          </cell>
          <cell r="E454">
            <v>12884.34</v>
          </cell>
          <cell r="F454">
            <v>3201.75</v>
          </cell>
          <cell r="G454">
            <v>1439.74</v>
          </cell>
          <cell r="H454">
            <v>1770.5719999999999</v>
          </cell>
          <cell r="I454">
            <v>1800.3920000000001</v>
          </cell>
          <cell r="K454">
            <v>39169</v>
          </cell>
          <cell r="L454">
            <v>93.738528575231527</v>
          </cell>
          <cell r="M454">
            <v>118.93304257262145</v>
          </cell>
          <cell r="N454">
            <v>131.44195213502164</v>
          </cell>
          <cell r="O454">
            <v>137.09763745846161</v>
          </cell>
          <cell r="P454">
            <v>136.39907299326043</v>
          </cell>
          <cell r="Q454">
            <v>104.37663571050552</v>
          </cell>
          <cell r="R454">
            <v>105.55794689944709</v>
          </cell>
          <cell r="S454">
            <v>154.85444701045469</v>
          </cell>
        </row>
        <row r="455">
          <cell r="A455">
            <v>39170</v>
          </cell>
          <cell r="B455">
            <v>671.62</v>
          </cell>
          <cell r="C455">
            <v>7848.33</v>
          </cell>
          <cell r="D455">
            <v>19821.78</v>
          </cell>
          <cell r="E455">
            <v>12979.66</v>
          </cell>
          <cell r="F455">
            <v>3228.88</v>
          </cell>
          <cell r="G455">
            <v>1450.95</v>
          </cell>
          <cell r="H455">
            <v>1760.876</v>
          </cell>
          <cell r="I455">
            <v>1817.7190000000001</v>
          </cell>
          <cell r="K455">
            <v>39170</v>
          </cell>
          <cell r="L455">
            <v>94.100009807630329</v>
          </cell>
          <cell r="M455">
            <v>119.85220681882736</v>
          </cell>
          <cell r="N455">
            <v>133.24285463649542</v>
          </cell>
          <cell r="O455">
            <v>138.11190336595399</v>
          </cell>
          <cell r="P455">
            <v>137.55484931880341</v>
          </cell>
          <cell r="Q455">
            <v>105.18932556166946</v>
          </cell>
          <cell r="R455">
            <v>104.97989085138069</v>
          </cell>
          <cell r="S455">
            <v>156.34476856451079</v>
          </cell>
        </row>
        <row r="456">
          <cell r="A456">
            <v>39171</v>
          </cell>
          <cell r="B456">
            <v>673.71</v>
          </cell>
          <cell r="C456">
            <v>7884.41</v>
          </cell>
          <cell r="D456">
            <v>19800.93</v>
          </cell>
          <cell r="E456">
            <v>13072.1</v>
          </cell>
          <cell r="F456">
            <v>3231.24</v>
          </cell>
          <cell r="G456">
            <v>1452.55</v>
          </cell>
          <cell r="H456">
            <v>1760.876</v>
          </cell>
          <cell r="I456">
            <v>1830.924</v>
          </cell>
          <cell r="K456">
            <v>39171</v>
          </cell>
          <cell r="L456">
            <v>94.392837627674325</v>
          </cell>
          <cell r="M456">
            <v>120.40318615099399</v>
          </cell>
          <cell r="N456">
            <v>133.10270004295387</v>
          </cell>
          <cell r="O456">
            <v>139.09552422714364</v>
          </cell>
          <cell r="P456">
            <v>137.65538865268772</v>
          </cell>
          <cell r="Q456">
            <v>105.30532054488644</v>
          </cell>
          <cell r="R456">
            <v>104.97989085138069</v>
          </cell>
          <cell r="S456">
            <v>157.48055064573146</v>
          </cell>
        </row>
        <row r="457">
          <cell r="A457">
            <v>39172</v>
          </cell>
          <cell r="B457">
            <v>673.71</v>
          </cell>
          <cell r="C457">
            <v>7884.41</v>
          </cell>
          <cell r="D457">
            <v>19800.93</v>
          </cell>
          <cell r="E457">
            <v>13072.1</v>
          </cell>
          <cell r="F457">
            <v>3231.24</v>
          </cell>
          <cell r="G457">
            <v>1452.55</v>
          </cell>
          <cell r="H457">
            <v>1760.876</v>
          </cell>
          <cell r="I457">
            <v>1830.924</v>
          </cell>
          <cell r="K457">
            <v>39172</v>
          </cell>
          <cell r="L457">
            <v>94.392837627674325</v>
          </cell>
          <cell r="M457">
            <v>120.40318615099399</v>
          </cell>
          <cell r="N457">
            <v>133.10270004295387</v>
          </cell>
          <cell r="O457">
            <v>139.09552422714364</v>
          </cell>
          <cell r="P457">
            <v>137.65538865268772</v>
          </cell>
          <cell r="Q457">
            <v>105.30532054488644</v>
          </cell>
          <cell r="R457">
            <v>104.97989085138069</v>
          </cell>
          <cell r="S457">
            <v>157.48055064573146</v>
          </cell>
        </row>
        <row r="458">
          <cell r="A458">
            <v>39173</v>
          </cell>
          <cell r="B458">
            <v>673.71</v>
          </cell>
          <cell r="C458">
            <v>7884.41</v>
          </cell>
          <cell r="D458">
            <v>19800.93</v>
          </cell>
          <cell r="E458">
            <v>13072.1</v>
          </cell>
          <cell r="F458">
            <v>3231.24</v>
          </cell>
          <cell r="G458">
            <v>1452.55</v>
          </cell>
          <cell r="H458">
            <v>1760.876</v>
          </cell>
          <cell r="I458">
            <v>1830.924</v>
          </cell>
          <cell r="K458">
            <v>39173</v>
          </cell>
          <cell r="L458">
            <v>94.392837627674325</v>
          </cell>
          <cell r="M458">
            <v>120.40318615099399</v>
          </cell>
          <cell r="N458">
            <v>133.10270004295387</v>
          </cell>
          <cell r="O458">
            <v>139.09552422714364</v>
          </cell>
          <cell r="P458">
            <v>137.65538865268772</v>
          </cell>
          <cell r="Q458">
            <v>105.30532054488644</v>
          </cell>
          <cell r="R458">
            <v>104.97989085138069</v>
          </cell>
          <cell r="S458">
            <v>157.48055064573146</v>
          </cell>
        </row>
        <row r="459">
          <cell r="A459">
            <v>39174</v>
          </cell>
          <cell r="B459">
            <v>679.62</v>
          </cell>
          <cell r="C459">
            <v>7884.99</v>
          </cell>
          <cell r="D459">
            <v>19809.7</v>
          </cell>
          <cell r="E459">
            <v>12455.37</v>
          </cell>
          <cell r="F459">
            <v>3246.31</v>
          </cell>
          <cell r="G459">
            <v>1459.53</v>
          </cell>
          <cell r="H459">
            <v>1737.3589999999999</v>
          </cell>
          <cell r="I459">
            <v>1849.384</v>
          </cell>
          <cell r="K459">
            <v>39174</v>
          </cell>
          <cell r="L459">
            <v>95.220881846076239</v>
          </cell>
          <cell r="M459">
            <v>120.4120433575532</v>
          </cell>
          <cell r="N459">
            <v>133.16165235879845</v>
          </cell>
          <cell r="O459">
            <v>132.5331216555135</v>
          </cell>
          <cell r="P459">
            <v>138.29739194151676</v>
          </cell>
          <cell r="Q459">
            <v>105.81134865917051</v>
          </cell>
          <cell r="R459">
            <v>103.57785453925428</v>
          </cell>
          <cell r="S459">
            <v>159.06832324848295</v>
          </cell>
        </row>
        <row r="460">
          <cell r="A460">
            <v>39175</v>
          </cell>
          <cell r="B460">
            <v>686.53</v>
          </cell>
          <cell r="C460">
            <v>7932.91</v>
          </cell>
          <cell r="D460">
            <v>20002.7</v>
          </cell>
          <cell r="E460">
            <v>12624.58</v>
          </cell>
          <cell r="F460">
            <v>3288.36</v>
          </cell>
          <cell r="G460">
            <v>1463.75</v>
          </cell>
          <cell r="H460">
            <v>1730.76</v>
          </cell>
          <cell r="I460">
            <v>1894.576</v>
          </cell>
          <cell r="K460">
            <v>39175</v>
          </cell>
          <cell r="L460">
            <v>96.189035069283904</v>
          </cell>
          <cell r="M460">
            <v>121.14383187189424</v>
          </cell>
          <cell r="N460">
            <v>134.45900662995086</v>
          </cell>
          <cell r="O460">
            <v>134.33362453221079</v>
          </cell>
          <cell r="P460">
            <v>140.08878134398935</v>
          </cell>
          <cell r="Q460">
            <v>106.11728542740528</v>
          </cell>
          <cell r="R460">
            <v>103.18443541165627</v>
          </cell>
          <cell r="S460">
            <v>162.9553557221312</v>
          </cell>
        </row>
        <row r="461">
          <cell r="A461">
            <v>39176</v>
          </cell>
          <cell r="B461">
            <v>693.54</v>
          </cell>
          <cell r="C461">
            <v>8004.61</v>
          </cell>
          <cell r="D461">
            <v>20209.71</v>
          </cell>
          <cell r="E461">
            <v>12786.77</v>
          </cell>
          <cell r="F461">
            <v>3332.92</v>
          </cell>
          <cell r="G461">
            <v>1483.41</v>
          </cell>
          <cell r="H461">
            <v>1731.66</v>
          </cell>
          <cell r="I461">
            <v>1922.0509999999999</v>
          </cell>
          <cell r="K461">
            <v>39176</v>
          </cell>
          <cell r="L461">
            <v>97.171199192972125</v>
          </cell>
          <cell r="M461">
            <v>122.23876585516329</v>
          </cell>
          <cell r="N461">
            <v>135.85053672151182</v>
          </cell>
          <cell r="O461">
            <v>136.05943010854517</v>
          </cell>
          <cell r="P461">
            <v>141.98710029224569</v>
          </cell>
          <cell r="Q461">
            <v>107.54257378368386</v>
          </cell>
          <cell r="R461">
            <v>103.23809160423669</v>
          </cell>
          <cell r="S461">
            <v>165.31852215011588</v>
          </cell>
        </row>
        <row r="462">
          <cell r="A462">
            <v>39177</v>
          </cell>
          <cell r="B462">
            <v>692.47</v>
          </cell>
          <cell r="C462">
            <v>8004.61</v>
          </cell>
          <cell r="D462">
            <v>20209.71</v>
          </cell>
          <cell r="E462">
            <v>12856.08</v>
          </cell>
          <cell r="F462">
            <v>3345.86</v>
          </cell>
          <cell r="G462">
            <v>1482.04</v>
          </cell>
          <cell r="H462">
            <v>1723.9259999999999</v>
          </cell>
          <cell r="I462">
            <v>1895.6110000000001</v>
          </cell>
          <cell r="K462">
            <v>39177</v>
          </cell>
          <cell r="L462">
            <v>97.021282557829991</v>
          </cell>
          <cell r="M462">
            <v>122.23876585516329</v>
          </cell>
          <cell r="N462">
            <v>135.85053672151182</v>
          </cell>
          <cell r="O462">
            <v>136.79693294161586</v>
          </cell>
          <cell r="P462">
            <v>142.53836257210287</v>
          </cell>
          <cell r="Q462">
            <v>107.44325307930434</v>
          </cell>
          <cell r="R462">
            <v>102.7770060559956</v>
          </cell>
          <cell r="S462">
            <v>163.0443776421663</v>
          </cell>
        </row>
        <row r="463">
          <cell r="A463">
            <v>39178</v>
          </cell>
          <cell r="B463">
            <v>692.47</v>
          </cell>
          <cell r="C463">
            <v>8004.61</v>
          </cell>
          <cell r="D463">
            <v>20209.71</v>
          </cell>
          <cell r="E463">
            <v>12856.08</v>
          </cell>
          <cell r="F463">
            <v>3345.86</v>
          </cell>
          <cell r="G463">
            <v>1484.15</v>
          </cell>
          <cell r="H463">
            <v>1723.9259999999999</v>
          </cell>
          <cell r="I463">
            <v>1895.6110000000001</v>
          </cell>
          <cell r="K463">
            <v>39178</v>
          </cell>
          <cell r="L463">
            <v>97.021282557829991</v>
          </cell>
          <cell r="M463">
            <v>122.23876585516329</v>
          </cell>
          <cell r="N463">
            <v>135.85053672151182</v>
          </cell>
          <cell r="O463">
            <v>136.79693294161586</v>
          </cell>
          <cell r="P463">
            <v>142.53836257210287</v>
          </cell>
          <cell r="Q463">
            <v>107.59622146342171</v>
          </cell>
          <cell r="R463">
            <v>102.7770060559956</v>
          </cell>
          <cell r="S463">
            <v>163.0443776421663</v>
          </cell>
        </row>
        <row r="464">
          <cell r="A464">
            <v>39179</v>
          </cell>
          <cell r="B464">
            <v>692.47</v>
          </cell>
          <cell r="C464">
            <v>8004.61</v>
          </cell>
          <cell r="D464">
            <v>20209.71</v>
          </cell>
          <cell r="E464">
            <v>12856.08</v>
          </cell>
          <cell r="F464">
            <v>3345.86</v>
          </cell>
          <cell r="G464">
            <v>1484.15</v>
          </cell>
          <cell r="H464">
            <v>1723.9259999999999</v>
          </cell>
          <cell r="I464">
            <v>1895.6110000000001</v>
          </cell>
          <cell r="K464">
            <v>39179</v>
          </cell>
          <cell r="L464">
            <v>97.021282557829991</v>
          </cell>
          <cell r="M464">
            <v>122.23876585516329</v>
          </cell>
          <cell r="N464">
            <v>135.85053672151182</v>
          </cell>
          <cell r="O464">
            <v>136.79693294161586</v>
          </cell>
          <cell r="P464">
            <v>142.53836257210287</v>
          </cell>
          <cell r="Q464">
            <v>107.59622146342171</v>
          </cell>
          <cell r="R464">
            <v>102.7770060559956</v>
          </cell>
          <cell r="S464">
            <v>163.0443776421663</v>
          </cell>
        </row>
        <row r="465">
          <cell r="A465">
            <v>39180</v>
          </cell>
          <cell r="B465">
            <v>692.47</v>
          </cell>
          <cell r="C465">
            <v>8004.61</v>
          </cell>
          <cell r="D465">
            <v>20209.71</v>
          </cell>
          <cell r="E465">
            <v>12856.08</v>
          </cell>
          <cell r="F465">
            <v>3345.86</v>
          </cell>
          <cell r="G465">
            <v>1484.15</v>
          </cell>
          <cell r="H465">
            <v>1727.0039999999999</v>
          </cell>
          <cell r="I465">
            <v>1895.6110000000001</v>
          </cell>
          <cell r="K465">
            <v>39180</v>
          </cell>
          <cell r="L465">
            <v>97.021282557829991</v>
          </cell>
          <cell r="M465">
            <v>122.23876585516329</v>
          </cell>
          <cell r="N465">
            <v>135.85053672151182</v>
          </cell>
          <cell r="O465">
            <v>136.79693294161586</v>
          </cell>
          <cell r="P465">
            <v>142.53836257210287</v>
          </cell>
          <cell r="Q465">
            <v>107.59622146342171</v>
          </cell>
          <cell r="R465">
            <v>102.96051023462063</v>
          </cell>
          <cell r="S465">
            <v>163.0443776421663</v>
          </cell>
        </row>
        <row r="466">
          <cell r="A466">
            <v>39181</v>
          </cell>
          <cell r="B466">
            <v>688.55</v>
          </cell>
          <cell r="C466">
            <v>8056.56</v>
          </cell>
          <cell r="D466">
            <v>20209.71</v>
          </cell>
          <cell r="E466">
            <v>13177.74</v>
          </cell>
          <cell r="F466">
            <v>3400</v>
          </cell>
          <cell r="G466">
            <v>1501.06</v>
          </cell>
          <cell r="H466">
            <v>1732.604</v>
          </cell>
          <cell r="I466">
            <v>1913.7349999999999</v>
          </cell>
          <cell r="K466">
            <v>39181</v>
          </cell>
          <cell r="L466">
            <v>96.472055258991489</v>
          </cell>
          <cell r="M466">
            <v>123.03209668404511</v>
          </cell>
          <cell r="N466">
            <v>135.85053672151182</v>
          </cell>
          <cell r="O466">
            <v>140.21960155055422</v>
          </cell>
          <cell r="P466">
            <v>144.84480305366924</v>
          </cell>
          <cell r="Q466">
            <v>108.82214344229612</v>
          </cell>
          <cell r="R466">
            <v>103.29437098845438</v>
          </cell>
          <cell r="S466">
            <v>164.60325037522523</v>
          </cell>
        </row>
        <row r="467">
          <cell r="A467">
            <v>39182</v>
          </cell>
          <cell r="B467">
            <v>689.48</v>
          </cell>
          <cell r="C467">
            <v>8048.39</v>
          </cell>
          <cell r="D467">
            <v>20347.87</v>
          </cell>
          <cell r="E467">
            <v>13189.54</v>
          </cell>
          <cell r="F467">
            <v>3422.62</v>
          </cell>
          <cell r="G467">
            <v>1499.16</v>
          </cell>
          <cell r="H467">
            <v>1728.68</v>
          </cell>
          <cell r="I467">
            <v>1925.471</v>
          </cell>
          <cell r="K467">
            <v>39182</v>
          </cell>
          <cell r="L467">
            <v>96.602356633460829</v>
          </cell>
          <cell r="M467">
            <v>122.90733223992645</v>
          </cell>
          <cell r="N467">
            <v>136.77925416245697</v>
          </cell>
          <cell r="O467">
            <v>140.34516111526688</v>
          </cell>
          <cell r="P467">
            <v>145.80844700810277</v>
          </cell>
          <cell r="Q467">
            <v>108.68439939972599</v>
          </cell>
          <cell r="R467">
            <v>103.06042998880373</v>
          </cell>
          <cell r="S467">
            <v>165.61268153805796</v>
          </cell>
        </row>
        <row r="468">
          <cell r="A468">
            <v>39183</v>
          </cell>
          <cell r="B468">
            <v>695.1</v>
          </cell>
          <cell r="C468">
            <v>8084.45</v>
          </cell>
          <cell r="D468">
            <v>20449.43</v>
          </cell>
          <cell r="E468">
            <v>13183.24</v>
          </cell>
          <cell r="F468">
            <v>3420.62</v>
          </cell>
          <cell r="G468">
            <v>1513.42</v>
          </cell>
          <cell r="H468">
            <v>1719.4780000000001</v>
          </cell>
          <cell r="I468">
            <v>1931.0440000000001</v>
          </cell>
          <cell r="K468">
            <v>39183</v>
          </cell>
          <cell r="L468">
            <v>97.389769240469079</v>
          </cell>
          <cell r="M468">
            <v>123.45800615117723</v>
          </cell>
          <cell r="N468">
            <v>137.4619448348831</v>
          </cell>
          <cell r="O468">
            <v>140.2781250764796</v>
          </cell>
          <cell r="P468">
            <v>145.72324418277708</v>
          </cell>
          <cell r="Q468">
            <v>109.71820468764729</v>
          </cell>
          <cell r="R468">
            <v>102.51182522866482</v>
          </cell>
          <cell r="S468">
            <v>166.09202372197637</v>
          </cell>
        </row>
        <row r="469">
          <cell r="A469">
            <v>39184</v>
          </cell>
          <cell r="B469">
            <v>692.46</v>
          </cell>
          <cell r="C469">
            <v>8075.2</v>
          </cell>
          <cell r="D469">
            <v>20380.21</v>
          </cell>
          <cell r="E469">
            <v>13113.81</v>
          </cell>
          <cell r="F469">
            <v>3372.69</v>
          </cell>
          <cell r="G469">
            <v>1525.61</v>
          </cell>
          <cell r="H469">
            <v>1718.875</v>
          </cell>
          <cell r="I469">
            <v>1930.3969999999999</v>
          </cell>
          <cell r="K469">
            <v>39184</v>
          </cell>
          <cell r="L469">
            <v>97.019881467781929</v>
          </cell>
          <cell r="M469">
            <v>123.31674897760348</v>
          </cell>
          <cell r="N469">
            <v>136.99664502841071</v>
          </cell>
          <cell r="O469">
            <v>139.53934536647964</v>
          </cell>
          <cell r="P469">
            <v>143.68135847384698</v>
          </cell>
          <cell r="Q469">
            <v>110.60194146603159</v>
          </cell>
          <cell r="R469">
            <v>102.47587557963594</v>
          </cell>
          <cell r="S469">
            <v>166.03637427051481</v>
          </cell>
        </row>
        <row r="470">
          <cell r="A470">
            <v>39185</v>
          </cell>
          <cell r="B470">
            <v>692.46</v>
          </cell>
          <cell r="C470">
            <v>8002.3</v>
          </cell>
          <cell r="D470">
            <v>20340.97</v>
          </cell>
          <cell r="E470">
            <v>13384.08</v>
          </cell>
          <cell r="F470">
            <v>3373.59</v>
          </cell>
          <cell r="G470">
            <v>1520.78</v>
          </cell>
          <cell r="H470">
            <v>1718.875</v>
          </cell>
          <cell r="I470">
            <v>1941.152</v>
          </cell>
          <cell r="K470">
            <v>39185</v>
          </cell>
          <cell r="L470">
            <v>97.019881467781929</v>
          </cell>
          <cell r="M470">
            <v>122.20348973938432</v>
          </cell>
          <cell r="N470">
            <v>136.73287206675258</v>
          </cell>
          <cell r="O470">
            <v>142.41519143045329</v>
          </cell>
          <cell r="P470">
            <v>143.71969974524353</v>
          </cell>
          <cell r="Q470">
            <v>110.25178161044535</v>
          </cell>
          <cell r="R470">
            <v>102.47587557963594</v>
          </cell>
          <cell r="S470">
            <v>166.96142813522732</v>
          </cell>
        </row>
        <row r="471">
          <cell r="A471">
            <v>39186</v>
          </cell>
          <cell r="B471">
            <v>692.46</v>
          </cell>
          <cell r="C471">
            <v>8045.12</v>
          </cell>
          <cell r="D471">
            <v>20340.97</v>
          </cell>
          <cell r="E471">
            <v>13384.08</v>
          </cell>
          <cell r="F471">
            <v>3373.59</v>
          </cell>
          <cell r="G471">
            <v>1520.78</v>
          </cell>
          <cell r="H471">
            <v>1718.875</v>
          </cell>
          <cell r="I471">
            <v>1941.152</v>
          </cell>
          <cell r="K471">
            <v>39186</v>
          </cell>
          <cell r="L471">
            <v>97.019881467781929</v>
          </cell>
          <cell r="M471">
            <v>122.8573959201874</v>
          </cell>
          <cell r="N471">
            <v>136.73287206675258</v>
          </cell>
          <cell r="O471">
            <v>142.41519143045329</v>
          </cell>
          <cell r="P471">
            <v>143.71969974524353</v>
          </cell>
          <cell r="Q471">
            <v>110.25178161044535</v>
          </cell>
          <cell r="R471">
            <v>102.47587557963594</v>
          </cell>
          <cell r="S471">
            <v>166.96142813522732</v>
          </cell>
        </row>
        <row r="472">
          <cell r="A472">
            <v>39187</v>
          </cell>
          <cell r="B472">
            <v>692.46</v>
          </cell>
          <cell r="C472">
            <v>8045.12</v>
          </cell>
          <cell r="D472">
            <v>20340.97</v>
          </cell>
          <cell r="E472">
            <v>13384.08</v>
          </cell>
          <cell r="F472">
            <v>3373.59</v>
          </cell>
          <cell r="G472">
            <v>1520.78</v>
          </cell>
          <cell r="H472">
            <v>1703.652</v>
          </cell>
          <cell r="I472">
            <v>1941.152</v>
          </cell>
          <cell r="K472">
            <v>39187</v>
          </cell>
          <cell r="L472">
            <v>97.019881467781929</v>
          </cell>
          <cell r="M472">
            <v>122.8573959201874</v>
          </cell>
          <cell r="N472">
            <v>136.73287206675258</v>
          </cell>
          <cell r="O472">
            <v>142.41519143045329</v>
          </cell>
          <cell r="P472">
            <v>143.71969974524353</v>
          </cell>
          <cell r="Q472">
            <v>110.25178161044535</v>
          </cell>
          <cell r="R472">
            <v>101.56831089113396</v>
          </cell>
          <cell r="S472">
            <v>166.96142813522732</v>
          </cell>
        </row>
        <row r="473">
          <cell r="A473">
            <v>39188</v>
          </cell>
          <cell r="B473">
            <v>692.46</v>
          </cell>
          <cell r="C473">
            <v>8043.54</v>
          </cell>
          <cell r="D473">
            <v>20757.53</v>
          </cell>
          <cell r="E473">
            <v>13695.58</v>
          </cell>
          <cell r="F473">
            <v>3414.15</v>
          </cell>
          <cell r="G473">
            <v>1532.04</v>
          </cell>
          <cell r="H473">
            <v>1685.9069999999999</v>
          </cell>
          <cell r="I473">
            <v>1963.8219999999999</v>
          </cell>
          <cell r="K473">
            <v>39188</v>
          </cell>
          <cell r="L473">
            <v>97.019881467781929</v>
          </cell>
          <cell r="M473">
            <v>122.83326766783642</v>
          </cell>
          <cell r="N473">
            <v>139.53300623872798</v>
          </cell>
          <cell r="O473">
            <v>145.72975112604584</v>
          </cell>
          <cell r="P473">
            <v>145.4476130428485</v>
          </cell>
          <cell r="Q473">
            <v>111.06809630483482</v>
          </cell>
          <cell r="R473">
            <v>100.51038962742331</v>
          </cell>
          <cell r="S473">
            <v>168.91130922430511</v>
          </cell>
        </row>
        <row r="474">
          <cell r="A474">
            <v>39189</v>
          </cell>
          <cell r="B474">
            <v>695.03</v>
          </cell>
          <cell r="C474">
            <v>7959.29</v>
          </cell>
          <cell r="D474">
            <v>20788.61</v>
          </cell>
          <cell r="E474">
            <v>13607.04</v>
          </cell>
          <cell r="F474">
            <v>3415.32</v>
          </cell>
          <cell r="G474">
            <v>1528.66</v>
          </cell>
          <cell r="H474">
            <v>1697.548</v>
          </cell>
          <cell r="I474">
            <v>1965.4380000000001</v>
          </cell>
          <cell r="K474">
            <v>39189</v>
          </cell>
          <cell r="L474">
            <v>97.379961610132682</v>
          </cell>
          <cell r="M474">
            <v>121.54668205988082</v>
          </cell>
          <cell r="N474">
            <v>139.74192733068352</v>
          </cell>
          <cell r="O474">
            <v>144.78762876505783</v>
          </cell>
          <cell r="P474">
            <v>145.49745669566403</v>
          </cell>
          <cell r="Q474">
            <v>110.82305690278898</v>
          </cell>
          <cell r="R474">
            <v>101.20440266945521</v>
          </cell>
          <cell r="S474">
            <v>169.05030383568359</v>
          </cell>
        </row>
        <row r="475">
          <cell r="A475">
            <v>39190</v>
          </cell>
          <cell r="B475">
            <v>692.27</v>
          </cell>
          <cell r="C475">
            <v>8003.31</v>
          </cell>
          <cell r="D475">
            <v>20777.09</v>
          </cell>
          <cell r="E475">
            <v>13672.19</v>
          </cell>
          <cell r="F475">
            <v>3400.41</v>
          </cell>
          <cell r="G475">
            <v>1534.58</v>
          </cell>
          <cell r="H475">
            <v>1690.675</v>
          </cell>
          <cell r="I475">
            <v>1959.6769999999999</v>
          </cell>
          <cell r="K475">
            <v>39190</v>
          </cell>
          <cell r="L475">
            <v>96.993260756868835</v>
          </cell>
          <cell r="M475">
            <v>122.21891349563401</v>
          </cell>
          <cell r="N475">
            <v>139.66448939698572</v>
          </cell>
          <cell r="O475">
            <v>145.48086653124676</v>
          </cell>
          <cell r="P475">
            <v>144.86226963286103</v>
          </cell>
          <cell r="Q475">
            <v>111.25223834069178</v>
          </cell>
          <cell r="R475">
            <v>100.79464821211603</v>
          </cell>
          <cell r="S475">
            <v>168.55479148658003</v>
          </cell>
        </row>
        <row r="476">
          <cell r="A476">
            <v>39191</v>
          </cell>
          <cell r="B476">
            <v>687.23</v>
          </cell>
          <cell r="C476">
            <v>7888.63</v>
          </cell>
          <cell r="D476">
            <v>20299.71</v>
          </cell>
          <cell r="E476">
            <v>13619.7</v>
          </cell>
          <cell r="F476">
            <v>3291.28</v>
          </cell>
          <cell r="G476">
            <v>1513.66</v>
          </cell>
          <cell r="H476">
            <v>1690.3240000000001</v>
          </cell>
          <cell r="I476">
            <v>1918.3530000000001</v>
          </cell>
          <cell r="K476">
            <v>39191</v>
          </cell>
          <cell r="L476">
            <v>96.287111372647914</v>
          </cell>
          <cell r="M476">
            <v>120.46762996423521</v>
          </cell>
          <cell r="N476">
            <v>136.45552057852589</v>
          </cell>
          <cell r="O476">
            <v>144.92233928109701</v>
          </cell>
          <cell r="P476">
            <v>140.21317746896486</v>
          </cell>
          <cell r="Q476">
            <v>109.73560393512982</v>
          </cell>
          <cell r="R476">
            <v>100.7737222970097</v>
          </cell>
          <cell r="S476">
            <v>165.00045156046394</v>
          </cell>
        </row>
        <row r="477">
          <cell r="A477">
            <v>39192</v>
          </cell>
          <cell r="B477">
            <v>687.53</v>
          </cell>
          <cell r="C477">
            <v>7942.67</v>
          </cell>
          <cell r="D477">
            <v>20566.59</v>
          </cell>
          <cell r="E477">
            <v>13897.41</v>
          </cell>
          <cell r="F477">
            <v>3360.67</v>
          </cell>
          <cell r="G477">
            <v>1533.08</v>
          </cell>
          <cell r="H477">
            <v>1690.3240000000001</v>
          </cell>
          <cell r="I477">
            <v>1968.731</v>
          </cell>
          <cell r="K477">
            <v>39192</v>
          </cell>
          <cell r="L477">
            <v>96.329144074089641</v>
          </cell>
          <cell r="M477">
            <v>121.29287727882181</v>
          </cell>
          <cell r="N477">
            <v>138.24949937585831</v>
          </cell>
          <cell r="O477">
            <v>147.87735171468611</v>
          </cell>
          <cell r="P477">
            <v>143.16928949363961</v>
          </cell>
          <cell r="Q477">
            <v>111.14349304392586</v>
          </cell>
          <cell r="R477">
            <v>100.7737222970097</v>
          </cell>
          <cell r="S477">
            <v>169.33353976097402</v>
          </cell>
        </row>
        <row r="478">
          <cell r="A478">
            <v>39193</v>
          </cell>
          <cell r="B478">
            <v>687.53</v>
          </cell>
          <cell r="C478">
            <v>7942.67</v>
          </cell>
          <cell r="D478">
            <v>20566.59</v>
          </cell>
          <cell r="E478">
            <v>13897.41</v>
          </cell>
          <cell r="F478">
            <v>3360.67</v>
          </cell>
          <cell r="G478">
            <v>1533.08</v>
          </cell>
          <cell r="H478">
            <v>1690.3240000000001</v>
          </cell>
          <cell r="I478">
            <v>1968.731</v>
          </cell>
          <cell r="K478">
            <v>39193</v>
          </cell>
          <cell r="L478">
            <v>96.329144074089641</v>
          </cell>
          <cell r="M478">
            <v>121.29287727882181</v>
          </cell>
          <cell r="N478">
            <v>138.24949937585831</v>
          </cell>
          <cell r="O478">
            <v>147.87735171468611</v>
          </cell>
          <cell r="P478">
            <v>143.16928949363961</v>
          </cell>
          <cell r="Q478">
            <v>111.14349304392586</v>
          </cell>
          <cell r="R478">
            <v>100.7737222970097</v>
          </cell>
          <cell r="S478">
            <v>169.33353976097402</v>
          </cell>
        </row>
        <row r="479">
          <cell r="A479">
            <v>39194</v>
          </cell>
          <cell r="B479">
            <v>687.53</v>
          </cell>
          <cell r="C479">
            <v>7942.67</v>
          </cell>
          <cell r="D479">
            <v>20566.59</v>
          </cell>
          <cell r="E479">
            <v>13897.41</v>
          </cell>
          <cell r="F479">
            <v>3360.67</v>
          </cell>
          <cell r="G479">
            <v>1533.08</v>
          </cell>
          <cell r="H479">
            <v>1674.12</v>
          </cell>
          <cell r="I479">
            <v>1968.731</v>
          </cell>
          <cell r="K479">
            <v>39194</v>
          </cell>
          <cell r="L479">
            <v>96.329144074089641</v>
          </cell>
          <cell r="M479">
            <v>121.29287727882181</v>
          </cell>
          <cell r="N479">
            <v>138.24949937585831</v>
          </cell>
          <cell r="O479">
            <v>147.87735171468611</v>
          </cell>
          <cell r="P479">
            <v>143.16928949363961</v>
          </cell>
          <cell r="Q479">
            <v>111.14349304392586</v>
          </cell>
          <cell r="R479">
            <v>99.807672358595056</v>
          </cell>
          <cell r="S479">
            <v>169.33353976097402</v>
          </cell>
        </row>
        <row r="480">
          <cell r="A480">
            <v>39195</v>
          </cell>
          <cell r="B480">
            <v>686.18</v>
          </cell>
          <cell r="C480">
            <v>8010.46</v>
          </cell>
          <cell r="D480">
            <v>20556.57</v>
          </cell>
          <cell r="E480">
            <v>13928.33</v>
          </cell>
          <cell r="F480">
            <v>3388.48</v>
          </cell>
          <cell r="G480">
            <v>1544.35</v>
          </cell>
          <cell r="H480">
            <v>1688.838</v>
          </cell>
          <cell r="I480">
            <v>1986.7270000000001</v>
          </cell>
          <cell r="K480">
            <v>39195</v>
          </cell>
          <cell r="L480">
            <v>96.139996917601891</v>
          </cell>
          <cell r="M480">
            <v>122.32810147304507</v>
          </cell>
          <cell r="N480">
            <v>138.18214450644408</v>
          </cell>
          <cell r="O480">
            <v>148.20636033679756</v>
          </cell>
          <cell r="P480">
            <v>144.3540347797933</v>
          </cell>
          <cell r="Q480">
            <v>111.96053270696042</v>
          </cell>
          <cell r="R480">
            <v>100.68512996126022</v>
          </cell>
          <cell r="S480">
            <v>170.88140301986436</v>
          </cell>
        </row>
        <row r="481">
          <cell r="A481">
            <v>39196</v>
          </cell>
          <cell r="B481">
            <v>685.48</v>
          </cell>
          <cell r="C481">
            <v>8045.01</v>
          </cell>
          <cell r="D481">
            <v>20572.8</v>
          </cell>
          <cell r="E481">
            <v>14136.72</v>
          </cell>
          <cell r="F481">
            <v>3374.52</v>
          </cell>
          <cell r="G481">
            <v>1556.71</v>
          </cell>
          <cell r="H481">
            <v>1693.4459999999999</v>
          </cell>
          <cell r="I481">
            <v>1981.57</v>
          </cell>
          <cell r="K481">
            <v>39196</v>
          </cell>
          <cell r="L481">
            <v>96.041920614237881</v>
          </cell>
          <cell r="M481">
            <v>122.85571610515032</v>
          </cell>
          <cell r="N481">
            <v>138.29124326199229</v>
          </cell>
          <cell r="O481">
            <v>150.42376353090521</v>
          </cell>
          <cell r="P481">
            <v>143.75931905901999</v>
          </cell>
          <cell r="Q481">
            <v>112.85659395231158</v>
          </cell>
          <cell r="R481">
            <v>100.95984966727198</v>
          </cell>
          <cell r="S481">
            <v>170.43784162699384</v>
          </cell>
        </row>
        <row r="482">
          <cell r="A482">
            <v>39197</v>
          </cell>
          <cell r="B482">
            <v>690.3</v>
          </cell>
          <cell r="C482">
            <v>7984.65</v>
          </cell>
          <cell r="D482">
            <v>20536.78</v>
          </cell>
          <cell r="E482">
            <v>14217.77</v>
          </cell>
          <cell r="F482">
            <v>3362.68</v>
          </cell>
          <cell r="G482">
            <v>1545.55</v>
          </cell>
          <cell r="H482">
            <v>1699.0619999999999</v>
          </cell>
          <cell r="I482">
            <v>1986.671</v>
          </cell>
          <cell r="K482">
            <v>39197</v>
          </cell>
          <cell r="L482">
            <v>96.717246017401521</v>
          </cell>
          <cell r="M482">
            <v>121.9339557811598</v>
          </cell>
          <cell r="N482">
            <v>138.04911527832954</v>
          </cell>
          <cell r="O482">
            <v>151.28618749022391</v>
          </cell>
          <cell r="P482">
            <v>143.25491833309192</v>
          </cell>
          <cell r="Q482">
            <v>112.04752894437316</v>
          </cell>
          <cell r="R482">
            <v>101.29466430897381</v>
          </cell>
          <cell r="S482">
            <v>170.8765863749156</v>
          </cell>
        </row>
        <row r="483">
          <cell r="A483">
            <v>39198</v>
          </cell>
          <cell r="B483">
            <v>690.79</v>
          </cell>
          <cell r="C483">
            <v>8000.04</v>
          </cell>
          <cell r="D483">
            <v>20667.29</v>
          </cell>
          <cell r="E483">
            <v>14228.88</v>
          </cell>
          <cell r="F483">
            <v>3406.89</v>
          </cell>
          <cell r="G483">
            <v>1553.13</v>
          </cell>
          <cell r="H483">
            <v>1717.6030000000001</v>
          </cell>
          <cell r="I483">
            <v>2016.0329999999999</v>
          </cell>
          <cell r="K483">
            <v>39198</v>
          </cell>
          <cell r="L483">
            <v>96.785899429756341</v>
          </cell>
          <cell r="M483">
            <v>122.16897717589497</v>
          </cell>
          <cell r="N483">
            <v>138.92640909142852</v>
          </cell>
          <cell r="O483">
            <v>151.40440501259317</v>
          </cell>
          <cell r="P483">
            <v>145.13832678691625</v>
          </cell>
          <cell r="Q483">
            <v>112.5970551773636</v>
          </cell>
          <cell r="R483">
            <v>102.40004149412228</v>
          </cell>
          <cell r="S483">
            <v>173.40205653537009</v>
          </cell>
        </row>
        <row r="484">
          <cell r="A484">
            <v>39199</v>
          </cell>
          <cell r="B484">
            <v>695.11</v>
          </cell>
          <cell r="C484">
            <v>7949.42</v>
          </cell>
          <cell r="D484">
            <v>20526.5</v>
          </cell>
          <cell r="E484">
            <v>13908.58</v>
          </cell>
          <cell r="F484">
            <v>3398.6</v>
          </cell>
          <cell r="G484">
            <v>1542.52</v>
          </cell>
          <cell r="H484">
            <v>1717.6030000000001</v>
          </cell>
          <cell r="I484">
            <v>2019.6759999999999</v>
          </cell>
          <cell r="K484">
            <v>39199</v>
          </cell>
          <cell r="L484">
            <v>97.391170330517141</v>
          </cell>
          <cell r="M484">
            <v>121.39595683791617</v>
          </cell>
          <cell r="N484">
            <v>137.98001267777283</v>
          </cell>
          <cell r="O484">
            <v>147.99620767552003</v>
          </cell>
          <cell r="P484">
            <v>144.78516107594126</v>
          </cell>
          <cell r="Q484">
            <v>111.827863444906</v>
          </cell>
          <cell r="R484">
            <v>102.40004149412228</v>
          </cell>
          <cell r="S484">
            <v>173.71539649159021</v>
          </cell>
        </row>
        <row r="485">
          <cell r="A485">
            <v>39200</v>
          </cell>
          <cell r="B485">
            <v>695.11</v>
          </cell>
          <cell r="C485">
            <v>7949.42</v>
          </cell>
          <cell r="D485">
            <v>20526.5</v>
          </cell>
          <cell r="E485">
            <v>13908.58</v>
          </cell>
          <cell r="F485">
            <v>3398.6</v>
          </cell>
          <cell r="G485">
            <v>1542.52</v>
          </cell>
          <cell r="H485">
            <v>1717.6030000000001</v>
          </cell>
          <cell r="I485">
            <v>2019.6759999999999</v>
          </cell>
          <cell r="K485">
            <v>39200</v>
          </cell>
          <cell r="L485">
            <v>97.391170330517141</v>
          </cell>
          <cell r="M485">
            <v>121.39595683791617</v>
          </cell>
          <cell r="N485">
            <v>137.98001267777283</v>
          </cell>
          <cell r="O485">
            <v>147.99620767552003</v>
          </cell>
          <cell r="P485">
            <v>144.78516107594126</v>
          </cell>
          <cell r="Q485">
            <v>111.827863444906</v>
          </cell>
          <cell r="R485">
            <v>102.40004149412228</v>
          </cell>
          <cell r="S485">
            <v>173.71539649159021</v>
          </cell>
        </row>
        <row r="486">
          <cell r="A486">
            <v>39201</v>
          </cell>
          <cell r="B486">
            <v>695.11</v>
          </cell>
          <cell r="C486">
            <v>7949.42</v>
          </cell>
          <cell r="D486">
            <v>20526.5</v>
          </cell>
          <cell r="E486">
            <v>13908.58</v>
          </cell>
          <cell r="F486">
            <v>3398.6</v>
          </cell>
          <cell r="G486">
            <v>1542.52</v>
          </cell>
          <cell r="H486">
            <v>1733.8389999999999</v>
          </cell>
          <cell r="I486">
            <v>2019.6759999999999</v>
          </cell>
          <cell r="K486">
            <v>39201</v>
          </cell>
          <cell r="L486">
            <v>97.391170330517141</v>
          </cell>
          <cell r="M486">
            <v>121.39595683791617</v>
          </cell>
          <cell r="N486">
            <v>137.98001267777283</v>
          </cell>
          <cell r="O486">
            <v>147.99620767552003</v>
          </cell>
          <cell r="P486">
            <v>144.78516107594126</v>
          </cell>
          <cell r="Q486">
            <v>111.827863444906</v>
          </cell>
          <cell r="R486">
            <v>103.36799920827306</v>
          </cell>
          <cell r="S486">
            <v>173.71539649159021</v>
          </cell>
        </row>
        <row r="487">
          <cell r="A487">
            <v>39202</v>
          </cell>
          <cell r="B487">
            <v>699.16</v>
          </cell>
          <cell r="C487">
            <v>7875.42</v>
          </cell>
          <cell r="D487">
            <v>20318.98</v>
          </cell>
          <cell r="E487">
            <v>13872.37</v>
          </cell>
          <cell r="F487">
            <v>3361.29</v>
          </cell>
          <cell r="G487">
            <v>1542.24</v>
          </cell>
          <cell r="H487">
            <v>1743.328</v>
          </cell>
          <cell r="I487">
            <v>1999.1669999999999</v>
          </cell>
          <cell r="K487">
            <v>39202</v>
          </cell>
          <cell r="L487">
            <v>97.958611799980375</v>
          </cell>
          <cell r="M487">
            <v>120.26589944932608</v>
          </cell>
          <cell r="N487">
            <v>136.58505434435546</v>
          </cell>
          <cell r="O487">
            <v>147.61091006210941</v>
          </cell>
          <cell r="P487">
            <v>143.19570236949056</v>
          </cell>
          <cell r="Q487">
            <v>111.80756432284305</v>
          </cell>
          <cell r="R487">
            <v>103.93371433204599</v>
          </cell>
          <cell r="S487">
            <v>171.95138629062433</v>
          </cell>
        </row>
        <row r="488">
          <cell r="A488">
            <v>39203</v>
          </cell>
          <cell r="B488">
            <v>699.16</v>
          </cell>
          <cell r="C488">
            <v>7875.42</v>
          </cell>
          <cell r="D488">
            <v>20318.98</v>
          </cell>
          <cell r="E488">
            <v>13872.37</v>
          </cell>
          <cell r="F488">
            <v>3361.29</v>
          </cell>
          <cell r="G488">
            <v>1542.24</v>
          </cell>
          <cell r="H488">
            <v>1743.328</v>
          </cell>
          <cell r="I488">
            <v>2001.1780000000001</v>
          </cell>
          <cell r="K488">
            <v>39203</v>
          </cell>
          <cell r="L488">
            <v>97.958611799980375</v>
          </cell>
          <cell r="M488">
            <v>120.26589944932608</v>
          </cell>
          <cell r="N488">
            <v>136.58505434435546</v>
          </cell>
          <cell r="O488">
            <v>147.61091006210941</v>
          </cell>
          <cell r="P488">
            <v>143.19570236949056</v>
          </cell>
          <cell r="Q488">
            <v>111.80756432284305</v>
          </cell>
          <cell r="R488">
            <v>103.93371433204599</v>
          </cell>
          <cell r="S488">
            <v>172.12435545119493</v>
          </cell>
        </row>
        <row r="489">
          <cell r="A489">
            <v>39204</v>
          </cell>
          <cell r="B489">
            <v>705.47</v>
          </cell>
          <cell r="C489">
            <v>7903.04</v>
          </cell>
          <cell r="D489">
            <v>20388.490000000002</v>
          </cell>
          <cell r="E489">
            <v>13872.37</v>
          </cell>
          <cell r="F489">
            <v>3417.81</v>
          </cell>
          <cell r="G489">
            <v>1553.3</v>
          </cell>
          <cell r="H489">
            <v>1743.328</v>
          </cell>
          <cell r="I489">
            <v>2008.559</v>
          </cell>
          <cell r="K489">
            <v>39204</v>
          </cell>
          <cell r="L489">
            <v>98.8426996203046</v>
          </cell>
          <cell r="M489">
            <v>120.68768573409443</v>
          </cell>
          <cell r="N489">
            <v>137.05230354325602</v>
          </cell>
          <cell r="O489">
            <v>147.61091006210941</v>
          </cell>
          <cell r="P489">
            <v>145.60353421319451</v>
          </cell>
          <cell r="Q489">
            <v>112.6093796443304</v>
          </cell>
          <cell r="R489">
            <v>103.93371433204599</v>
          </cell>
          <cell r="S489">
            <v>172.75920645774471</v>
          </cell>
        </row>
        <row r="490">
          <cell r="A490">
            <v>39205</v>
          </cell>
          <cell r="B490">
            <v>709.91</v>
          </cell>
          <cell r="C490">
            <v>7926.66</v>
          </cell>
          <cell r="D490">
            <v>20681.580000000002</v>
          </cell>
          <cell r="E490">
            <v>14078.21</v>
          </cell>
          <cell r="F490">
            <v>3450.64</v>
          </cell>
          <cell r="G490">
            <v>1559.86</v>
          </cell>
          <cell r="H490">
            <v>1762.36</v>
          </cell>
          <cell r="I490">
            <v>2025.644</v>
          </cell>
          <cell r="K490">
            <v>39205</v>
          </cell>
          <cell r="L490">
            <v>99.464783601642068</v>
          </cell>
          <cell r="M490">
            <v>121.04838783569576</v>
          </cell>
          <cell r="N490">
            <v>139.02246708383666</v>
          </cell>
          <cell r="O490">
            <v>149.80117962146983</v>
          </cell>
          <cell r="P490">
            <v>147.00213859091568</v>
          </cell>
          <cell r="Q490">
            <v>113.08495907551999</v>
          </cell>
          <cell r="R490">
            <v>105.06836395114662</v>
          </cell>
          <cell r="S490">
            <v>174.22871322470078</v>
          </cell>
        </row>
        <row r="491">
          <cell r="A491">
            <v>39206</v>
          </cell>
          <cell r="B491">
            <v>716.44</v>
          </cell>
          <cell r="C491">
            <v>8066.06</v>
          </cell>
          <cell r="D491">
            <v>20841.080000000002</v>
          </cell>
          <cell r="E491">
            <v>13934.27</v>
          </cell>
          <cell r="F491">
            <v>3485.76</v>
          </cell>
          <cell r="G491">
            <v>1567.74</v>
          </cell>
          <cell r="H491">
            <v>1762.36</v>
          </cell>
          <cell r="I491">
            <v>2033.3679999999999</v>
          </cell>
          <cell r="K491">
            <v>39206</v>
          </cell>
          <cell r="L491">
            <v>100.37969540302356</v>
          </cell>
          <cell r="M491">
            <v>123.17717161906683</v>
          </cell>
          <cell r="N491">
            <v>140.09463291932272</v>
          </cell>
          <cell r="O491">
            <v>148.26956574479701</v>
          </cell>
          <cell r="P491">
            <v>148.49830020363476</v>
          </cell>
          <cell r="Q491">
            <v>113.6562343678636</v>
          </cell>
          <cell r="R491">
            <v>105.06836395114662</v>
          </cell>
          <cell r="S491">
            <v>174.89306618156172</v>
          </cell>
        </row>
        <row r="492">
          <cell r="A492">
            <v>39207</v>
          </cell>
          <cell r="B492">
            <v>716.44</v>
          </cell>
          <cell r="C492">
            <v>8066.06</v>
          </cell>
          <cell r="D492">
            <v>20841.080000000002</v>
          </cell>
          <cell r="E492">
            <v>13934.27</v>
          </cell>
          <cell r="F492">
            <v>3485.76</v>
          </cell>
          <cell r="G492">
            <v>1567.74</v>
          </cell>
          <cell r="H492">
            <v>1762.36</v>
          </cell>
          <cell r="I492">
            <v>2033.3679999999999</v>
          </cell>
          <cell r="K492">
            <v>39207</v>
          </cell>
          <cell r="L492">
            <v>100.37969540302356</v>
          </cell>
          <cell r="M492">
            <v>123.17717161906683</v>
          </cell>
          <cell r="N492">
            <v>140.09463291932272</v>
          </cell>
          <cell r="O492">
            <v>148.26956574479701</v>
          </cell>
          <cell r="P492">
            <v>148.49830020363476</v>
          </cell>
          <cell r="Q492">
            <v>113.6562343678636</v>
          </cell>
          <cell r="R492">
            <v>105.06836395114662</v>
          </cell>
          <cell r="S492">
            <v>174.89306618156172</v>
          </cell>
        </row>
        <row r="493">
          <cell r="A493">
            <v>39208</v>
          </cell>
          <cell r="B493">
            <v>716.44</v>
          </cell>
          <cell r="C493">
            <v>8066.06</v>
          </cell>
          <cell r="D493">
            <v>20841.080000000002</v>
          </cell>
          <cell r="E493">
            <v>13934.27</v>
          </cell>
          <cell r="F493">
            <v>3485.76</v>
          </cell>
          <cell r="G493">
            <v>1567.74</v>
          </cell>
          <cell r="H493">
            <v>1772.8320000000001</v>
          </cell>
          <cell r="I493">
            <v>2033.3679999999999</v>
          </cell>
          <cell r="K493">
            <v>39208</v>
          </cell>
          <cell r="L493">
            <v>100.37969540302356</v>
          </cell>
          <cell r="M493">
            <v>123.17717161906683</v>
          </cell>
          <cell r="N493">
            <v>140.09463291932272</v>
          </cell>
          <cell r="O493">
            <v>148.26956574479701</v>
          </cell>
          <cell r="P493">
            <v>148.49830020363476</v>
          </cell>
          <cell r="Q493">
            <v>113.6562343678636</v>
          </cell>
          <cell r="R493">
            <v>105.69268356081571</v>
          </cell>
          <cell r="S493">
            <v>174.89306618156172</v>
          </cell>
        </row>
        <row r="494">
          <cell r="A494">
            <v>39209</v>
          </cell>
          <cell r="B494">
            <v>716.44</v>
          </cell>
          <cell r="C494">
            <v>8115.27</v>
          </cell>
          <cell r="D494">
            <v>20896.64</v>
          </cell>
          <cell r="E494">
            <v>13879.25</v>
          </cell>
          <cell r="F494">
            <v>3477.59</v>
          </cell>
          <cell r="G494">
            <v>1584.46</v>
          </cell>
          <cell r="H494">
            <v>1777.019</v>
          </cell>
          <cell r="I494">
            <v>2037.0409999999999</v>
          </cell>
          <cell r="K494">
            <v>39209</v>
          </cell>
          <cell r="L494">
            <v>100.37969540302356</v>
          </cell>
          <cell r="M494">
            <v>123.92865978247923</v>
          </cell>
          <cell r="N494">
            <v>140.46810962038606</v>
          </cell>
          <cell r="O494">
            <v>147.68411767272153</v>
          </cell>
          <cell r="P494">
            <v>148.15024666217931</v>
          </cell>
          <cell r="Q494">
            <v>114.86838194248099</v>
          </cell>
          <cell r="R494">
            <v>105.94230409229819</v>
          </cell>
          <cell r="S494">
            <v>175.20898648329012</v>
          </cell>
        </row>
        <row r="495">
          <cell r="A495">
            <v>39210</v>
          </cell>
          <cell r="B495">
            <v>712.87</v>
          </cell>
          <cell r="C495">
            <v>8095.84</v>
          </cell>
          <cell r="D495">
            <v>20706.349999999999</v>
          </cell>
          <cell r="E495">
            <v>13765.46</v>
          </cell>
          <cell r="F495">
            <v>3439.21</v>
          </cell>
          <cell r="G495">
            <v>1582.65</v>
          </cell>
          <cell r="H495">
            <v>1771.453</v>
          </cell>
          <cell r="I495">
            <v>2022.79</v>
          </cell>
          <cell r="K495">
            <v>39210</v>
          </cell>
          <cell r="L495">
            <v>99.879506255867071</v>
          </cell>
          <cell r="M495">
            <v>123.63194336274536</v>
          </cell>
          <cell r="N495">
            <v>139.18897208537263</v>
          </cell>
          <cell r="O495">
            <v>146.4733191245306</v>
          </cell>
          <cell r="P495">
            <v>146.51520444417935</v>
          </cell>
          <cell r="Q495">
            <v>114.73716261771681</v>
          </cell>
          <cell r="R495">
            <v>105.61047035018416</v>
          </cell>
          <cell r="S495">
            <v>173.98323635534797</v>
          </cell>
        </row>
        <row r="496">
          <cell r="A496">
            <v>39211</v>
          </cell>
          <cell r="B496">
            <v>706.29</v>
          </cell>
          <cell r="C496">
            <v>8052.7</v>
          </cell>
          <cell r="D496">
            <v>20844.78</v>
          </cell>
          <cell r="E496">
            <v>13781.51</v>
          </cell>
          <cell r="F496">
            <v>3452.72</v>
          </cell>
          <cell r="G496">
            <v>1593.42</v>
          </cell>
          <cell r="H496">
            <v>1783.1780000000001</v>
          </cell>
          <cell r="I496">
            <v>2037.9780000000001</v>
          </cell>
          <cell r="K496">
            <v>39211</v>
          </cell>
          <cell r="L496">
            <v>98.957589004245293</v>
          </cell>
          <cell r="M496">
            <v>122.97315044728892</v>
          </cell>
          <cell r="N496">
            <v>140.11950447788882</v>
          </cell>
          <cell r="O496">
            <v>146.64410141382197</v>
          </cell>
          <cell r="P496">
            <v>147.0907495292544</v>
          </cell>
          <cell r="Q496">
            <v>115.51795384849606</v>
          </cell>
          <cell r="R496">
            <v>106.30949130352354</v>
          </cell>
          <cell r="S496">
            <v>175.28957927466487</v>
          </cell>
        </row>
        <row r="497">
          <cell r="A497">
            <v>39212</v>
          </cell>
          <cell r="B497">
            <v>707.19</v>
          </cell>
          <cell r="C497">
            <v>8096.86</v>
          </cell>
          <cell r="D497">
            <v>20746.27</v>
          </cell>
          <cell r="E497">
            <v>13771.23</v>
          </cell>
          <cell r="F497">
            <v>3469.26</v>
          </cell>
          <cell r="G497">
            <v>1599.68</v>
          </cell>
          <cell r="H497">
            <v>1798.106</v>
          </cell>
          <cell r="I497">
            <v>2047.0309999999999</v>
          </cell>
          <cell r="K497">
            <v>39212</v>
          </cell>
          <cell r="L497">
            <v>99.083687108570473</v>
          </cell>
          <cell r="M497">
            <v>123.64751982945295</v>
          </cell>
          <cell r="N497">
            <v>139.45731603617267</v>
          </cell>
          <cell r="O497">
            <v>146.53471562354687</v>
          </cell>
          <cell r="P497">
            <v>147.79537689469782</v>
          </cell>
          <cell r="Q497">
            <v>115.97178422033248</v>
          </cell>
          <cell r="R497">
            <v>107.19946868445747</v>
          </cell>
          <cell r="S497">
            <v>176.06824153754189</v>
          </cell>
        </row>
        <row r="498">
          <cell r="A498">
            <v>39213</v>
          </cell>
          <cell r="B498">
            <v>706.9</v>
          </cell>
          <cell r="C498">
            <v>8031.54</v>
          </cell>
          <cell r="D498">
            <v>20468.21</v>
          </cell>
          <cell r="E498">
            <v>13796.16</v>
          </cell>
          <cell r="F498">
            <v>3446.92</v>
          </cell>
          <cell r="G498">
            <v>1603.56</v>
          </cell>
          <cell r="H498">
            <v>1798.106</v>
          </cell>
          <cell r="I498">
            <v>2022.297</v>
          </cell>
          <cell r="K498">
            <v>39213</v>
          </cell>
          <cell r="L498">
            <v>99.043055497176795</v>
          </cell>
          <cell r="M498">
            <v>122.65001511833533</v>
          </cell>
          <cell r="N498">
            <v>137.58818479971336</v>
          </cell>
          <cell r="O498">
            <v>146.79998680560507</v>
          </cell>
          <cell r="P498">
            <v>146.84366133580988</v>
          </cell>
          <cell r="Q498">
            <v>116.25307205463365</v>
          </cell>
          <cell r="R498">
            <v>107.19946868445747</v>
          </cell>
          <cell r="S498">
            <v>173.94083267749551</v>
          </cell>
        </row>
        <row r="499">
          <cell r="A499">
            <v>39214</v>
          </cell>
          <cell r="B499">
            <v>706.9</v>
          </cell>
          <cell r="C499">
            <v>8031.54</v>
          </cell>
          <cell r="D499">
            <v>20468.21</v>
          </cell>
          <cell r="E499">
            <v>13796.16</v>
          </cell>
          <cell r="F499">
            <v>3446.92</v>
          </cell>
          <cell r="G499">
            <v>1603.56</v>
          </cell>
          <cell r="H499">
            <v>1798.106</v>
          </cell>
          <cell r="I499">
            <v>2022.297</v>
          </cell>
          <cell r="K499">
            <v>39214</v>
          </cell>
          <cell r="L499">
            <v>99.043055497176795</v>
          </cell>
          <cell r="M499">
            <v>122.65001511833533</v>
          </cell>
          <cell r="N499">
            <v>137.58818479971336</v>
          </cell>
          <cell r="O499">
            <v>146.79998680560507</v>
          </cell>
          <cell r="P499">
            <v>146.84366133580988</v>
          </cell>
          <cell r="Q499">
            <v>116.25307205463365</v>
          </cell>
          <cell r="R499">
            <v>107.19946868445747</v>
          </cell>
          <cell r="S499">
            <v>173.94083267749551</v>
          </cell>
        </row>
        <row r="500">
          <cell r="A500">
            <v>39215</v>
          </cell>
          <cell r="B500">
            <v>706.9</v>
          </cell>
          <cell r="C500">
            <v>8031.54</v>
          </cell>
          <cell r="D500">
            <v>20468.21</v>
          </cell>
          <cell r="E500">
            <v>13796.16</v>
          </cell>
          <cell r="F500">
            <v>3446.92</v>
          </cell>
          <cell r="G500">
            <v>1603.56</v>
          </cell>
          <cell r="H500">
            <v>1810.441</v>
          </cell>
          <cell r="I500">
            <v>2022.297</v>
          </cell>
          <cell r="K500">
            <v>39215</v>
          </cell>
          <cell r="L500">
            <v>99.043055497176795</v>
          </cell>
          <cell r="M500">
            <v>122.65001511833533</v>
          </cell>
          <cell r="N500">
            <v>137.58818479971336</v>
          </cell>
          <cell r="O500">
            <v>146.79998680560507</v>
          </cell>
          <cell r="P500">
            <v>146.84366133580988</v>
          </cell>
          <cell r="Q500">
            <v>116.25307205463365</v>
          </cell>
          <cell r="R500">
            <v>107.93485661276803</v>
          </cell>
          <cell r="S500">
            <v>173.94083267749551</v>
          </cell>
        </row>
        <row r="501">
          <cell r="A501">
            <v>39216</v>
          </cell>
          <cell r="B501">
            <v>712.18</v>
          </cell>
          <cell r="C501">
            <v>8030.56</v>
          </cell>
          <cell r="D501">
            <v>20979.24</v>
          </cell>
          <cell r="E501">
            <v>13965.86</v>
          </cell>
          <cell r="F501">
            <v>3501.1</v>
          </cell>
          <cell r="G501">
            <v>1605.77</v>
          </cell>
          <cell r="H501">
            <v>1828.9570000000001</v>
          </cell>
          <cell r="I501">
            <v>2044.211</v>
          </cell>
          <cell r="K501">
            <v>39216</v>
          </cell>
          <cell r="L501">
            <v>99.782831042551095</v>
          </cell>
          <cell r="M501">
            <v>122.63504949345942</v>
          </cell>
          <cell r="N501">
            <v>141.0233503602679</v>
          </cell>
          <cell r="O501">
            <v>148.60570359643029</v>
          </cell>
          <cell r="P501">
            <v>149.15180587388278</v>
          </cell>
          <cell r="Q501">
            <v>116.4132901252021</v>
          </cell>
          <cell r="R501">
            <v>109.03874334812258</v>
          </cell>
          <cell r="S501">
            <v>175.8256890597651</v>
          </cell>
        </row>
        <row r="502">
          <cell r="A502">
            <v>39217</v>
          </cell>
          <cell r="B502">
            <v>713.27</v>
          </cell>
          <cell r="C502">
            <v>7975.03</v>
          </cell>
          <cell r="D502">
            <v>20868.150000000001</v>
          </cell>
          <cell r="E502">
            <v>13929.33</v>
          </cell>
          <cell r="F502">
            <v>3475.08</v>
          </cell>
          <cell r="G502">
            <v>1589.37</v>
          </cell>
          <cell r="H502">
            <v>1842.91</v>
          </cell>
          <cell r="I502">
            <v>2037.7829999999999</v>
          </cell>
          <cell r="K502">
            <v>39217</v>
          </cell>
          <cell r="L502">
            <v>99.935549857789354</v>
          </cell>
          <cell r="M502">
            <v>121.78704832064309</v>
          </cell>
          <cell r="N502">
            <v>140.27659861942686</v>
          </cell>
          <cell r="O502">
            <v>148.2170009778749</v>
          </cell>
          <cell r="P502">
            <v>148.04331711639554</v>
          </cell>
          <cell r="Q502">
            <v>115.22434154722809</v>
          </cell>
          <cell r="R502">
            <v>109.87059318709439</v>
          </cell>
          <cell r="S502">
            <v>175.27280702886117</v>
          </cell>
        </row>
        <row r="503">
          <cell r="A503">
            <v>39218</v>
          </cell>
          <cell r="B503">
            <v>721.66</v>
          </cell>
          <cell r="C503">
            <v>7988.57</v>
          </cell>
          <cell r="D503">
            <v>20937.259999999998</v>
          </cell>
          <cell r="E503">
            <v>14127.31</v>
          </cell>
          <cell r="F503">
            <v>3501.17</v>
          </cell>
          <cell r="G503">
            <v>1600.6</v>
          </cell>
          <cell r="H503">
            <v>1857.799</v>
          </cell>
          <cell r="I503">
            <v>2063.7629999999999</v>
          </cell>
          <cell r="K503">
            <v>39218</v>
          </cell>
          <cell r="L503">
            <v>101.11106440810951</v>
          </cell>
          <cell r="M503">
            <v>121.99381828066349</v>
          </cell>
          <cell r="N503">
            <v>140.74115900118508</v>
          </cell>
          <cell r="O503">
            <v>150.32363509836739</v>
          </cell>
          <cell r="P503">
            <v>149.15478797276918</v>
          </cell>
          <cell r="Q503">
            <v>116.03848133568223</v>
          </cell>
          <cell r="R503">
            <v>110.75824546634982</v>
          </cell>
          <cell r="S503">
            <v>177.50738623901739</v>
          </cell>
        </row>
        <row r="504">
          <cell r="A504">
            <v>39219</v>
          </cell>
          <cell r="B504">
            <v>724.37</v>
          </cell>
          <cell r="C504">
            <v>8037.96</v>
          </cell>
          <cell r="D504">
            <v>20994.61</v>
          </cell>
          <cell r="E504">
            <v>14299.71</v>
          </cell>
          <cell r="F504">
            <v>3525.51</v>
          </cell>
          <cell r="G504">
            <v>1615.58</v>
          </cell>
          <cell r="H504">
            <v>1877.8969999999999</v>
          </cell>
          <cell r="I504">
            <v>2063.7629999999999</v>
          </cell>
          <cell r="K504">
            <v>39219</v>
          </cell>
          <cell r="L504">
            <v>101.49075981113307</v>
          </cell>
          <cell r="M504">
            <v>122.74805523231842</v>
          </cell>
          <cell r="N504">
            <v>141.12666815896017</v>
          </cell>
          <cell r="O504">
            <v>152.15808162010143</v>
          </cell>
          <cell r="P504">
            <v>150.19170635698279</v>
          </cell>
          <cell r="Q504">
            <v>117.12448436605116</v>
          </cell>
          <cell r="R504">
            <v>111.95644786466239</v>
          </cell>
          <cell r="S504">
            <v>177.50738623901739</v>
          </cell>
        </row>
        <row r="505">
          <cell r="A505">
            <v>39220</v>
          </cell>
          <cell r="B505">
            <v>728.76</v>
          </cell>
          <cell r="C505">
            <v>8034.14</v>
          </cell>
          <cell r="D505">
            <v>20904.84</v>
          </cell>
          <cell r="E505">
            <v>14303.41</v>
          </cell>
          <cell r="F505">
            <v>3512.4</v>
          </cell>
          <cell r="G505">
            <v>1612.25</v>
          </cell>
          <cell r="H505">
            <v>1877.8969999999999</v>
          </cell>
          <cell r="I505">
            <v>2063.7629999999999</v>
          </cell>
          <cell r="K505">
            <v>39220</v>
          </cell>
          <cell r="L505">
            <v>102.10583834223026</v>
          </cell>
          <cell r="M505">
            <v>122.68971983739389</v>
          </cell>
          <cell r="N505">
            <v>140.52323037180292</v>
          </cell>
          <cell r="O505">
            <v>152.19745199208759</v>
          </cell>
          <cell r="P505">
            <v>149.63320183697292</v>
          </cell>
          <cell r="Q505">
            <v>116.88306980723084</v>
          </cell>
          <cell r="R505">
            <v>111.95644786466239</v>
          </cell>
          <cell r="S505">
            <v>177.50738623901739</v>
          </cell>
        </row>
        <row r="506">
          <cell r="A506">
            <v>39221</v>
          </cell>
          <cell r="B506">
            <v>728.76</v>
          </cell>
          <cell r="C506">
            <v>8034.14</v>
          </cell>
          <cell r="D506">
            <v>20904.84</v>
          </cell>
          <cell r="E506">
            <v>14303.41</v>
          </cell>
          <cell r="F506">
            <v>3512.4</v>
          </cell>
          <cell r="G506">
            <v>1612.25</v>
          </cell>
          <cell r="H506">
            <v>1877.8969999999999</v>
          </cell>
          <cell r="I506">
            <v>2063.7629999999999</v>
          </cell>
          <cell r="K506">
            <v>39221</v>
          </cell>
          <cell r="L506">
            <v>102.10583834223026</v>
          </cell>
          <cell r="M506">
            <v>122.68971983739389</v>
          </cell>
          <cell r="N506">
            <v>140.52323037180292</v>
          </cell>
          <cell r="O506">
            <v>152.19745199208759</v>
          </cell>
          <cell r="P506">
            <v>149.63320183697292</v>
          </cell>
          <cell r="Q506">
            <v>116.88306980723084</v>
          </cell>
          <cell r="R506">
            <v>111.95644786466239</v>
          </cell>
          <cell r="S506">
            <v>177.50738623901739</v>
          </cell>
        </row>
        <row r="507">
          <cell r="A507">
            <v>39222</v>
          </cell>
          <cell r="B507">
            <v>728.76</v>
          </cell>
          <cell r="C507">
            <v>8034.14</v>
          </cell>
          <cell r="D507">
            <v>20904.84</v>
          </cell>
          <cell r="E507">
            <v>14303.41</v>
          </cell>
          <cell r="F507">
            <v>3512.4</v>
          </cell>
          <cell r="G507">
            <v>1612.25</v>
          </cell>
          <cell r="H507">
            <v>1927.0509999999999</v>
          </cell>
          <cell r="I507">
            <v>2063.7629999999999</v>
          </cell>
          <cell r="K507">
            <v>39222</v>
          </cell>
          <cell r="L507">
            <v>102.10583834223026</v>
          </cell>
          <cell r="M507">
            <v>122.68971983739389</v>
          </cell>
          <cell r="N507">
            <v>140.52323037180292</v>
          </cell>
          <cell r="O507">
            <v>152.19745199208759</v>
          </cell>
          <cell r="P507">
            <v>149.63320183697292</v>
          </cell>
          <cell r="Q507">
            <v>116.88306980723084</v>
          </cell>
          <cell r="R507">
            <v>114.88691063143798</v>
          </cell>
          <cell r="S507">
            <v>177.50738623901739</v>
          </cell>
        </row>
        <row r="508">
          <cell r="A508">
            <v>39223</v>
          </cell>
          <cell r="B508">
            <v>728.22</v>
          </cell>
          <cell r="C508">
            <v>8141.59</v>
          </cell>
          <cell r="D508">
            <v>20927.75</v>
          </cell>
          <cell r="E508">
            <v>14418.6</v>
          </cell>
          <cell r="F508">
            <v>3514.49</v>
          </cell>
          <cell r="G508">
            <v>1628.2</v>
          </cell>
          <cell r="H508">
            <v>1894.14</v>
          </cell>
          <cell r="I508">
            <v>2071.2719999999999</v>
          </cell>
          <cell r="K508">
            <v>39223</v>
          </cell>
          <cell r="L508">
            <v>102.03017947963515</v>
          </cell>
          <cell r="M508">
            <v>124.33059370771828</v>
          </cell>
          <cell r="N508">
            <v>140.67723237362728</v>
          </cell>
          <cell r="O508">
            <v>153.42314743778681</v>
          </cell>
          <cell r="P508">
            <v>149.72223878943825</v>
          </cell>
          <cell r="Q508">
            <v>118.03939479617507</v>
          </cell>
          <cell r="R508">
            <v>112.9248229047555</v>
          </cell>
          <cell r="S508">
            <v>178.15324671973576</v>
          </cell>
        </row>
        <row r="509">
          <cell r="A509">
            <v>39224</v>
          </cell>
          <cell r="B509">
            <v>732.77</v>
          </cell>
          <cell r="C509">
            <v>8188.63</v>
          </cell>
          <cell r="D509">
            <v>20843.919999999998</v>
          </cell>
          <cell r="E509">
            <v>14453.72</v>
          </cell>
          <cell r="F509">
            <v>3539.82</v>
          </cell>
          <cell r="G509">
            <v>1642.88</v>
          </cell>
          <cell r="H509">
            <v>1894.14</v>
          </cell>
          <cell r="I509">
            <v>2078.7539999999999</v>
          </cell>
          <cell r="K509">
            <v>39224</v>
          </cell>
          <cell r="L509">
            <v>102.66767545150127</v>
          </cell>
          <cell r="M509">
            <v>125.04894370176258</v>
          </cell>
          <cell r="N509">
            <v>140.11372352103294</v>
          </cell>
          <cell r="O509">
            <v>153.79684675242314</v>
          </cell>
          <cell r="P509">
            <v>150.80133257218807</v>
          </cell>
          <cell r="Q509">
            <v>119.10364876719083</v>
          </cell>
          <cell r="R509">
            <v>112.9248229047555</v>
          </cell>
          <cell r="S509">
            <v>178.79678488949671</v>
          </cell>
        </row>
        <row r="510">
          <cell r="A510">
            <v>39225</v>
          </cell>
          <cell r="B510">
            <v>731.22</v>
          </cell>
          <cell r="C510">
            <v>8221.7900000000009</v>
          </cell>
          <cell r="D510">
            <v>20798.97</v>
          </cell>
          <cell r="E510">
            <v>14363.26</v>
          </cell>
          <cell r="F510">
            <v>3559.01</v>
          </cell>
          <cell r="G510">
            <v>1646.59</v>
          </cell>
          <cell r="H510">
            <v>1902.1769999999999</v>
          </cell>
          <cell r="I510">
            <v>2104.2460000000001</v>
          </cell>
          <cell r="K510">
            <v>39225</v>
          </cell>
          <cell r="L510">
            <v>102.45050649405239</v>
          </cell>
          <cell r="M510">
            <v>125.55533158021728</v>
          </cell>
          <cell r="N510">
            <v>139.8115676946687</v>
          </cell>
          <cell r="O510">
            <v>152.83429436056664</v>
          </cell>
          <cell r="P510">
            <v>151.61885368118806</v>
          </cell>
          <cell r="Q510">
            <v>119.37261213452518</v>
          </cell>
          <cell r="R510">
            <v>113.40397270449864</v>
          </cell>
          <cell r="S510">
            <v>180.98939047938521</v>
          </cell>
        </row>
        <row r="511">
          <cell r="A511">
            <v>39226</v>
          </cell>
          <cell r="B511">
            <v>720.72</v>
          </cell>
          <cell r="C511">
            <v>8216.41</v>
          </cell>
          <cell r="D511">
            <v>20798.97</v>
          </cell>
          <cell r="E511">
            <v>14218.11</v>
          </cell>
          <cell r="F511">
            <v>3530.26</v>
          </cell>
          <cell r="G511">
            <v>1646.59</v>
          </cell>
          <cell r="H511">
            <v>1916.847</v>
          </cell>
          <cell r="I511">
            <v>2078.605</v>
          </cell>
          <cell r="K511">
            <v>39226</v>
          </cell>
          <cell r="L511">
            <v>100.97936194359211</v>
          </cell>
          <cell r="M511">
            <v>125.47317335385762</v>
          </cell>
          <cell r="N511">
            <v>139.8115676946687</v>
          </cell>
          <cell r="O511">
            <v>151.28980530819021</v>
          </cell>
          <cell r="P511">
            <v>150.3940630671313</v>
          </cell>
          <cell r="Q511">
            <v>119.37261213452518</v>
          </cell>
          <cell r="R511">
            <v>114.27856864355952</v>
          </cell>
          <cell r="S511">
            <v>178.78396917347231</v>
          </cell>
        </row>
        <row r="512">
          <cell r="A512">
            <v>39227</v>
          </cell>
          <cell r="B512">
            <v>719.14</v>
          </cell>
          <cell r="C512">
            <v>8159.97</v>
          </cell>
          <cell r="D512">
            <v>20520.66</v>
          </cell>
          <cell r="E512">
            <v>14338.45</v>
          </cell>
          <cell r="F512">
            <v>3486.63</v>
          </cell>
          <cell r="G512">
            <v>1644.56</v>
          </cell>
          <cell r="H512">
            <v>1916.847</v>
          </cell>
          <cell r="I512">
            <v>2060.4340000000002</v>
          </cell>
          <cell r="K512">
            <v>39227</v>
          </cell>
          <cell r="L512">
            <v>100.75798971599906</v>
          </cell>
          <cell r="M512">
            <v>124.61127552937081</v>
          </cell>
          <cell r="N512">
            <v>137.94075594749546</v>
          </cell>
          <cell r="O512">
            <v>152.57030005543774</v>
          </cell>
          <cell r="P512">
            <v>148.53536343265142</v>
          </cell>
          <cell r="Q512">
            <v>119.22544349956866</v>
          </cell>
          <cell r="R512">
            <v>114.27856864355952</v>
          </cell>
          <cell r="S512">
            <v>177.22105389911712</v>
          </cell>
        </row>
        <row r="513">
          <cell r="A513">
            <v>39228</v>
          </cell>
          <cell r="B513">
            <v>719.14</v>
          </cell>
          <cell r="C513">
            <v>8159.97</v>
          </cell>
          <cell r="D513">
            <v>20520.66</v>
          </cell>
          <cell r="E513">
            <v>14338.45</v>
          </cell>
          <cell r="F513">
            <v>3486.63</v>
          </cell>
          <cell r="G513">
            <v>1644.56</v>
          </cell>
          <cell r="H513">
            <v>1916.847</v>
          </cell>
          <cell r="I513">
            <v>2060.4340000000002</v>
          </cell>
          <cell r="K513">
            <v>39228</v>
          </cell>
          <cell r="L513">
            <v>100.75798971599906</v>
          </cell>
          <cell r="M513">
            <v>124.61127552937081</v>
          </cell>
          <cell r="N513">
            <v>137.94075594749546</v>
          </cell>
          <cell r="O513">
            <v>152.57030005543774</v>
          </cell>
          <cell r="P513">
            <v>148.53536343265142</v>
          </cell>
          <cell r="Q513">
            <v>119.22544349956866</v>
          </cell>
          <cell r="R513">
            <v>114.27856864355952</v>
          </cell>
          <cell r="S513">
            <v>177.22105389911712</v>
          </cell>
        </row>
        <row r="514">
          <cell r="A514">
            <v>39229</v>
          </cell>
          <cell r="B514">
            <v>719.14</v>
          </cell>
          <cell r="C514">
            <v>8159.97</v>
          </cell>
          <cell r="D514">
            <v>20520.66</v>
          </cell>
          <cell r="E514">
            <v>14338.45</v>
          </cell>
          <cell r="F514">
            <v>3486.63</v>
          </cell>
          <cell r="G514">
            <v>1644.56</v>
          </cell>
          <cell r="H514">
            <v>1949.454</v>
          </cell>
          <cell r="I514">
            <v>2060.4340000000002</v>
          </cell>
          <cell r="K514">
            <v>39229</v>
          </cell>
          <cell r="L514">
            <v>100.75798971599906</v>
          </cell>
          <cell r="M514">
            <v>124.61127552937081</v>
          </cell>
          <cell r="N514">
            <v>137.94075594749546</v>
          </cell>
          <cell r="O514">
            <v>152.57030005543774</v>
          </cell>
          <cell r="P514">
            <v>148.53536343265142</v>
          </cell>
          <cell r="Q514">
            <v>119.22544349956866</v>
          </cell>
          <cell r="R514">
            <v>116.22253250074822</v>
          </cell>
          <cell r="S514">
            <v>177.22105389911712</v>
          </cell>
        </row>
        <row r="515">
          <cell r="A515">
            <v>39230</v>
          </cell>
          <cell r="B515">
            <v>727.93</v>
          </cell>
          <cell r="C515">
            <v>8156.82</v>
          </cell>
          <cell r="D515">
            <v>20529.759999999998</v>
          </cell>
          <cell r="E515">
            <v>14397.89</v>
          </cell>
          <cell r="F515">
            <v>3513.37</v>
          </cell>
          <cell r="G515">
            <v>1657.91</v>
          </cell>
          <cell r="H515">
            <v>1937.471</v>
          </cell>
          <cell r="I515">
            <v>2076.7579999999998</v>
          </cell>
          <cell r="K515">
            <v>39230</v>
          </cell>
          <cell r="L515">
            <v>101.98954786824149</v>
          </cell>
          <cell r="M515">
            <v>124.56317173512676</v>
          </cell>
          <cell r="N515">
            <v>138.00192653748243</v>
          </cell>
          <cell r="O515">
            <v>153.20277976107505</v>
          </cell>
          <cell r="P515">
            <v>149.67452520725587</v>
          </cell>
          <cell r="Q515">
            <v>120.1932766407853</v>
          </cell>
          <cell r="R515">
            <v>115.50813010553578</v>
          </cell>
          <cell r="S515">
            <v>178.62510590168023</v>
          </cell>
        </row>
        <row r="516">
          <cell r="A516">
            <v>39231</v>
          </cell>
          <cell r="B516">
            <v>727.79</v>
          </cell>
          <cell r="C516">
            <v>8181.49</v>
          </cell>
          <cell r="D516">
            <v>20469.59</v>
          </cell>
          <cell r="E516">
            <v>14508.21</v>
          </cell>
          <cell r="F516">
            <v>3527.08</v>
          </cell>
          <cell r="G516">
            <v>1661.8</v>
          </cell>
          <cell r="H516">
            <v>1948.856</v>
          </cell>
          <cell r="I516">
            <v>2058.7359999999999</v>
          </cell>
          <cell r="K516">
            <v>39231</v>
          </cell>
          <cell r="L516">
            <v>101.96993260756868</v>
          </cell>
          <cell r="M516">
            <v>124.93990843480942</v>
          </cell>
          <cell r="N516">
            <v>137.59746121885425</v>
          </cell>
          <cell r="O516">
            <v>154.37665528472758</v>
          </cell>
          <cell r="P516">
            <v>150.25859057486346</v>
          </cell>
          <cell r="Q516">
            <v>120.47528944373155</v>
          </cell>
          <cell r="R516">
            <v>116.18688094167811</v>
          </cell>
          <cell r="S516">
            <v>177.07500634334937</v>
          </cell>
        </row>
        <row r="517">
          <cell r="A517">
            <v>39232</v>
          </cell>
          <cell r="B517">
            <v>737.4</v>
          </cell>
          <cell r="C517">
            <v>8147.34</v>
          </cell>
          <cell r="D517">
            <v>20293.759999999998</v>
          </cell>
          <cell r="E517">
            <v>14411.38</v>
          </cell>
          <cell r="F517">
            <v>3511.13</v>
          </cell>
          <cell r="G517">
            <v>1662.72</v>
          </cell>
          <cell r="H517">
            <v>1956.3989999999999</v>
          </cell>
          <cell r="I517">
            <v>2055.3960000000002</v>
          </cell>
          <cell r="K517">
            <v>39232</v>
          </cell>
          <cell r="L517">
            <v>103.31638014375184</v>
          </cell>
          <cell r="M517">
            <v>124.4184022210209</v>
          </cell>
          <cell r="N517">
            <v>136.41552442353441</v>
          </cell>
          <cell r="O517">
            <v>153.34632200920839</v>
          </cell>
          <cell r="P517">
            <v>149.57909804289108</v>
          </cell>
          <cell r="Q517">
            <v>120.54198655908132</v>
          </cell>
          <cell r="R517">
            <v>116.63657945349379</v>
          </cell>
          <cell r="S517">
            <v>176.78772787676272</v>
          </cell>
        </row>
        <row r="518">
          <cell r="A518">
            <v>39233</v>
          </cell>
          <cell r="B518">
            <v>737.4</v>
          </cell>
          <cell r="C518">
            <v>8144.95</v>
          </cell>
          <cell r="D518">
            <v>20634.47</v>
          </cell>
          <cell r="E518">
            <v>14544.46</v>
          </cell>
          <cell r="F518">
            <v>3511.13</v>
          </cell>
          <cell r="G518">
            <v>1700.91</v>
          </cell>
          <cell r="H518">
            <v>2003.585</v>
          </cell>
          <cell r="I518">
            <v>2084.3240000000001</v>
          </cell>
          <cell r="K518">
            <v>39233</v>
          </cell>
          <cell r="L518">
            <v>103.31638014375184</v>
          </cell>
          <cell r="M518">
            <v>124.3819044215786</v>
          </cell>
          <cell r="N518">
            <v>138.70579164490405</v>
          </cell>
          <cell r="O518">
            <v>154.76237852378131</v>
          </cell>
          <cell r="P518">
            <v>149.57909804289108</v>
          </cell>
          <cell r="Q518">
            <v>123.31064181474152</v>
          </cell>
          <cell r="R518">
            <v>119.44971401249356</v>
          </cell>
          <cell r="S518">
            <v>179.27586903886433</v>
          </cell>
        </row>
        <row r="519">
          <cell r="A519">
            <v>39234</v>
          </cell>
          <cell r="B519">
            <v>753.93</v>
          </cell>
          <cell r="C519">
            <v>8249.9</v>
          </cell>
          <cell r="D519">
            <v>20602.87</v>
          </cell>
          <cell r="E519">
            <v>14570.75</v>
          </cell>
          <cell r="F519">
            <v>3548.32</v>
          </cell>
          <cell r="G519">
            <v>1716.24</v>
          </cell>
          <cell r="H519">
            <v>2003.585</v>
          </cell>
          <cell r="I519">
            <v>2084.3240000000001</v>
          </cell>
          <cell r="K519">
            <v>39234</v>
          </cell>
          <cell r="L519">
            <v>105.63238199319069</v>
          </cell>
          <cell r="M519">
            <v>125.98460067742359</v>
          </cell>
          <cell r="N519">
            <v>138.49337509066356</v>
          </cell>
          <cell r="O519">
            <v>155.04212097770466</v>
          </cell>
          <cell r="P519">
            <v>151.16344457982228</v>
          </cell>
          <cell r="Q519">
            <v>124.42201874768917</v>
          </cell>
          <cell r="R519">
            <v>119.44971401249356</v>
          </cell>
          <cell r="S519">
            <v>179.27586903886433</v>
          </cell>
        </row>
        <row r="520">
          <cell r="A520">
            <v>39235</v>
          </cell>
          <cell r="B520">
            <v>753.93</v>
          </cell>
          <cell r="C520">
            <v>8249.9</v>
          </cell>
          <cell r="D520">
            <v>20602.87</v>
          </cell>
          <cell r="E520">
            <v>14570.75</v>
          </cell>
          <cell r="F520">
            <v>3548.32</v>
          </cell>
          <cell r="G520">
            <v>1716.24</v>
          </cell>
          <cell r="H520">
            <v>2003.585</v>
          </cell>
          <cell r="I520">
            <v>2084.3240000000001</v>
          </cell>
          <cell r="K520">
            <v>39235</v>
          </cell>
          <cell r="L520">
            <v>105.63238199319069</v>
          </cell>
          <cell r="M520">
            <v>125.98460067742359</v>
          </cell>
          <cell r="N520">
            <v>138.49337509066356</v>
          </cell>
          <cell r="O520">
            <v>155.04212097770466</v>
          </cell>
          <cell r="P520">
            <v>151.16344457982228</v>
          </cell>
          <cell r="Q520">
            <v>124.42201874768917</v>
          </cell>
          <cell r="R520">
            <v>119.44971401249356</v>
          </cell>
          <cell r="S520">
            <v>179.27586903886433</v>
          </cell>
        </row>
        <row r="521">
          <cell r="A521">
            <v>39236</v>
          </cell>
          <cell r="B521">
            <v>753.93</v>
          </cell>
          <cell r="C521">
            <v>8249.9</v>
          </cell>
          <cell r="D521">
            <v>20602.87</v>
          </cell>
          <cell r="E521">
            <v>14570.75</v>
          </cell>
          <cell r="F521">
            <v>3548.32</v>
          </cell>
          <cell r="G521">
            <v>1716.24</v>
          </cell>
          <cell r="H521">
            <v>2007.049</v>
          </cell>
          <cell r="I521">
            <v>2084.3240000000001</v>
          </cell>
          <cell r="K521">
            <v>39236</v>
          </cell>
          <cell r="L521">
            <v>105.63238199319069</v>
          </cell>
          <cell r="M521">
            <v>125.98460067742359</v>
          </cell>
          <cell r="N521">
            <v>138.49337509066356</v>
          </cell>
          <cell r="O521">
            <v>155.04212097770466</v>
          </cell>
          <cell r="P521">
            <v>151.16344457982228</v>
          </cell>
          <cell r="Q521">
            <v>124.42201874768917</v>
          </cell>
          <cell r="R521">
            <v>119.6562307359364</v>
          </cell>
          <cell r="S521">
            <v>179.27586903886433</v>
          </cell>
        </row>
        <row r="522">
          <cell r="A522">
            <v>39237</v>
          </cell>
          <cell r="B522">
            <v>770.61</v>
          </cell>
          <cell r="C522">
            <v>8294.7900000000009</v>
          </cell>
          <cell r="D522">
            <v>20729.59</v>
          </cell>
          <cell r="E522">
            <v>14495.77</v>
          </cell>
          <cell r="F522">
            <v>3579.35</v>
          </cell>
          <cell r="G522">
            <v>1737.59</v>
          </cell>
          <cell r="H522">
            <v>2017.442</v>
          </cell>
          <cell r="I522">
            <v>2111.752</v>
          </cell>
          <cell r="K522">
            <v>39237</v>
          </cell>
          <cell r="L522">
            <v>107.96940019335042</v>
          </cell>
          <cell r="M522">
            <v>126.67011792301561</v>
          </cell>
          <cell r="N522">
            <v>139.34519236133937</v>
          </cell>
          <cell r="O522">
            <v>154.24428570972543</v>
          </cell>
          <cell r="P522">
            <v>152.4853664147503</v>
          </cell>
          <cell r="Q522">
            <v>125.96982680499069</v>
          </cell>
          <cell r="R522">
            <v>120.27584052425678</v>
          </cell>
          <cell r="S522">
            <v>181.63499292555272</v>
          </cell>
        </row>
        <row r="523">
          <cell r="A523">
            <v>39238</v>
          </cell>
          <cell r="B523">
            <v>760.59</v>
          </cell>
          <cell r="C523">
            <v>8303.99</v>
          </cell>
          <cell r="D523">
            <v>20842.150000000001</v>
          </cell>
          <cell r="E523">
            <v>14535.01</v>
          </cell>
          <cell r="F523">
            <v>3572.9</v>
          </cell>
          <cell r="G523">
            <v>1742.19</v>
          </cell>
          <cell r="H523">
            <v>2006.829</v>
          </cell>
          <cell r="I523">
            <v>2093.11</v>
          </cell>
          <cell r="K523">
            <v>39238</v>
          </cell>
          <cell r="L523">
            <v>106.56550796519693</v>
          </cell>
          <cell r="M523">
            <v>126.81061154429977</v>
          </cell>
          <cell r="N523">
            <v>140.10182550517834</v>
          </cell>
          <cell r="O523">
            <v>154.6618244656004</v>
          </cell>
          <cell r="P523">
            <v>152.21058730307499</v>
          </cell>
          <cell r="Q523">
            <v>126.3033123817395</v>
          </cell>
          <cell r="R523">
            <v>119.6431147777501</v>
          </cell>
          <cell r="S523">
            <v>180.03156622671776</v>
          </cell>
        </row>
        <row r="524">
          <cell r="A524">
            <v>39239</v>
          </cell>
          <cell r="B524">
            <v>759.42</v>
          </cell>
          <cell r="C524">
            <v>8314.68</v>
          </cell>
          <cell r="D524">
            <v>20818.61</v>
          </cell>
          <cell r="E524">
            <v>14255.93</v>
          </cell>
          <cell r="F524">
            <v>3563.75</v>
          </cell>
          <cell r="G524">
            <v>1742.19</v>
          </cell>
          <cell r="H524">
            <v>2024.231</v>
          </cell>
          <cell r="I524">
            <v>2102.444</v>
          </cell>
          <cell r="K524">
            <v>39239</v>
          </cell>
          <cell r="L524">
            <v>106.4015804295742</v>
          </cell>
          <cell r="M524">
            <v>126.97385902381366</v>
          </cell>
          <cell r="N524">
            <v>139.94358861635487</v>
          </cell>
          <cell r="O524">
            <v>151.69223435373533</v>
          </cell>
          <cell r="P524">
            <v>151.82078437720995</v>
          </cell>
          <cell r="Q524">
            <v>126.3033123817395</v>
          </cell>
          <cell r="R524">
            <v>120.68058707028841</v>
          </cell>
          <cell r="S524">
            <v>180.8343977258555</v>
          </cell>
        </row>
        <row r="525">
          <cell r="A525">
            <v>39240</v>
          </cell>
          <cell r="B525">
            <v>758.83</v>
          </cell>
          <cell r="C525">
            <v>8355.26</v>
          </cell>
          <cell r="D525">
            <v>20800.16</v>
          </cell>
          <cell r="E525">
            <v>14186.18</v>
          </cell>
          <cell r="F525">
            <v>3546.33</v>
          </cell>
          <cell r="G525">
            <v>1753.04</v>
          </cell>
          <cell r="H525">
            <v>2006.4169999999999</v>
          </cell>
          <cell r="I525">
            <v>2093.8110000000001</v>
          </cell>
          <cell r="K525">
            <v>39240</v>
          </cell>
          <cell r="L525">
            <v>106.31891611673882</v>
          </cell>
          <cell r="M525">
            <v>127.5935580620432</v>
          </cell>
          <cell r="N525">
            <v>139.81956692566698</v>
          </cell>
          <cell r="O525">
            <v>150.95004963859063</v>
          </cell>
          <cell r="P525">
            <v>151.07866776862321</v>
          </cell>
          <cell r="Q525">
            <v>127.08990336167962</v>
          </cell>
          <cell r="R525">
            <v>119.61855216514661</v>
          </cell>
          <cell r="S525">
            <v>180.0918603000942</v>
          </cell>
        </row>
        <row r="526">
          <cell r="A526">
            <v>39241</v>
          </cell>
          <cell r="B526">
            <v>752</v>
          </cell>
          <cell r="C526">
            <v>8300.7099999999991</v>
          </cell>
          <cell r="D526">
            <v>20509.150000000001</v>
          </cell>
          <cell r="E526">
            <v>14063.81</v>
          </cell>
          <cell r="F526">
            <v>3491.59</v>
          </cell>
          <cell r="G526">
            <v>1727.28</v>
          </cell>
          <cell r="H526">
            <v>2006.4169999999999</v>
          </cell>
          <cell r="I526">
            <v>2054.4499999999998</v>
          </cell>
          <cell r="K526">
            <v>39241</v>
          </cell>
          <cell r="L526">
            <v>105.36197161391563</v>
          </cell>
          <cell r="M526">
            <v>126.76052251410279</v>
          </cell>
          <cell r="N526">
            <v>137.86338523422623</v>
          </cell>
          <cell r="O526">
            <v>149.64795438995608</v>
          </cell>
          <cell r="P526">
            <v>148.74666643945912</v>
          </cell>
          <cell r="Q526">
            <v>125.22238413188632</v>
          </cell>
          <cell r="R526">
            <v>119.61855216514661</v>
          </cell>
          <cell r="S526">
            <v>176.70636098173546</v>
          </cell>
        </row>
        <row r="527">
          <cell r="A527">
            <v>39242</v>
          </cell>
          <cell r="B527">
            <v>752</v>
          </cell>
          <cell r="C527">
            <v>8300.7099999999991</v>
          </cell>
          <cell r="D527">
            <v>20509.150000000001</v>
          </cell>
          <cell r="E527">
            <v>14063.81</v>
          </cell>
          <cell r="F527">
            <v>3491.59</v>
          </cell>
          <cell r="G527">
            <v>1727.28</v>
          </cell>
          <cell r="H527">
            <v>2006.4169999999999</v>
          </cell>
          <cell r="I527">
            <v>2054.4499999999998</v>
          </cell>
          <cell r="K527">
            <v>39242</v>
          </cell>
          <cell r="L527">
            <v>105.36197161391563</v>
          </cell>
          <cell r="M527">
            <v>126.76052251410279</v>
          </cell>
          <cell r="N527">
            <v>137.86338523422623</v>
          </cell>
          <cell r="O527">
            <v>149.64795438995608</v>
          </cell>
          <cell r="P527">
            <v>148.74666643945912</v>
          </cell>
          <cell r="Q527">
            <v>125.22238413188632</v>
          </cell>
          <cell r="R527">
            <v>119.61855216514661</v>
          </cell>
          <cell r="S527">
            <v>176.70636098173546</v>
          </cell>
        </row>
        <row r="528">
          <cell r="A528">
            <v>39243</v>
          </cell>
          <cell r="B528">
            <v>752</v>
          </cell>
          <cell r="C528">
            <v>8300.7099999999991</v>
          </cell>
          <cell r="D528">
            <v>20509.150000000001</v>
          </cell>
          <cell r="E528">
            <v>14063.81</v>
          </cell>
          <cell r="F528">
            <v>3491.59</v>
          </cell>
          <cell r="G528">
            <v>1727.28</v>
          </cell>
          <cell r="H528">
            <v>2008.2850000000001</v>
          </cell>
          <cell r="I528">
            <v>2054.4499999999998</v>
          </cell>
          <cell r="K528">
            <v>39243</v>
          </cell>
          <cell r="L528">
            <v>105.36197161391563</v>
          </cell>
          <cell r="M528">
            <v>126.76052251410279</v>
          </cell>
          <cell r="N528">
            <v>137.86338523422623</v>
          </cell>
          <cell r="O528">
            <v>149.64795438995608</v>
          </cell>
          <cell r="P528">
            <v>148.74666643945912</v>
          </cell>
          <cell r="Q528">
            <v>125.22238413188632</v>
          </cell>
          <cell r="R528">
            <v>119.72991857374686</v>
          </cell>
          <cell r="S528">
            <v>176.70636098173546</v>
          </cell>
        </row>
        <row r="529">
          <cell r="A529">
            <v>39244</v>
          </cell>
          <cell r="B529">
            <v>754.15</v>
          </cell>
          <cell r="C529">
            <v>8338.8799999999992</v>
          </cell>
          <cell r="D529">
            <v>20615.490000000002</v>
          </cell>
          <cell r="E529">
            <v>14083.41</v>
          </cell>
          <cell r="F529">
            <v>3545.46</v>
          </cell>
          <cell r="G529">
            <v>1716.56</v>
          </cell>
          <cell r="H529">
            <v>1986.37</v>
          </cell>
          <cell r="I529">
            <v>2084.029</v>
          </cell>
          <cell r="K529">
            <v>39244</v>
          </cell>
          <cell r="L529">
            <v>105.66320597424796</v>
          </cell>
          <cell r="M529">
            <v>127.34341833197421</v>
          </cell>
          <cell r="N529">
            <v>138.57820727150266</v>
          </cell>
          <cell r="O529">
            <v>149.85651095507203</v>
          </cell>
          <cell r="P529">
            <v>151.04160453960654</v>
          </cell>
          <cell r="Q529">
            <v>124.44521774433257</v>
          </cell>
          <cell r="R529">
            <v>118.42339028441357</v>
          </cell>
          <cell r="S529">
            <v>179.25049564136637</v>
          </cell>
        </row>
        <row r="530">
          <cell r="A530">
            <v>39245</v>
          </cell>
          <cell r="B530">
            <v>743.42</v>
          </cell>
          <cell r="C530">
            <v>8370.26</v>
          </cell>
          <cell r="D530">
            <v>20636.39</v>
          </cell>
          <cell r="E530">
            <v>14130.95</v>
          </cell>
          <cell r="F530">
            <v>3561.54</v>
          </cell>
          <cell r="G530">
            <v>1729.88</v>
          </cell>
          <cell r="H530">
            <v>1961.21</v>
          </cell>
          <cell r="I530">
            <v>2108.58</v>
          </cell>
          <cell r="K530">
            <v>39245</v>
          </cell>
          <cell r="L530">
            <v>104.15983635268238</v>
          </cell>
          <cell r="M530">
            <v>127.82262374891957</v>
          </cell>
          <cell r="N530">
            <v>138.71869796718701</v>
          </cell>
          <cell r="O530">
            <v>150.36236703188894</v>
          </cell>
          <cell r="P530">
            <v>151.72663525522506</v>
          </cell>
          <cell r="Q530">
            <v>125.41087597961389</v>
          </cell>
          <cell r="R530">
            <v>116.92340161183203</v>
          </cell>
          <cell r="S530">
            <v>181.36216439381232</v>
          </cell>
        </row>
        <row r="531">
          <cell r="A531">
            <v>39246</v>
          </cell>
          <cell r="B531">
            <v>726.6</v>
          </cell>
          <cell r="C531">
            <v>8346.39</v>
          </cell>
          <cell r="D531">
            <v>20578.75</v>
          </cell>
          <cell r="E531">
            <v>14003.03</v>
          </cell>
          <cell r="F531">
            <v>3551.22</v>
          </cell>
          <cell r="G531">
            <v>1721.99</v>
          </cell>
          <cell r="H531">
            <v>1990.847</v>
          </cell>
          <cell r="I531">
            <v>2088.6010000000001</v>
          </cell>
          <cell r="K531">
            <v>39246</v>
          </cell>
          <cell r="L531">
            <v>101.80320289184985</v>
          </cell>
          <cell r="M531">
            <v>127.45810388587032</v>
          </cell>
          <cell r="N531">
            <v>138.33123941698378</v>
          </cell>
          <cell r="O531">
            <v>149.00121622527513</v>
          </cell>
          <cell r="P531">
            <v>151.2869886765445</v>
          </cell>
          <cell r="Q531">
            <v>124.83887571862518</v>
          </cell>
          <cell r="R531">
            <v>118.69030003350531</v>
          </cell>
          <cell r="S531">
            <v>179.64374029682574</v>
          </cell>
        </row>
        <row r="532">
          <cell r="A532">
            <v>39247</v>
          </cell>
          <cell r="B532">
            <v>734.93</v>
          </cell>
          <cell r="C532">
            <v>8450.7199999999993</v>
          </cell>
          <cell r="D532">
            <v>20867.259999999998</v>
          </cell>
          <cell r="E532">
            <v>14203.72</v>
          </cell>
          <cell r="F532">
            <v>3573.43</v>
          </cell>
          <cell r="G532">
            <v>1769.18</v>
          </cell>
          <cell r="H532">
            <v>2028.826</v>
          </cell>
          <cell r="I532">
            <v>2108.4119999999998</v>
          </cell>
          <cell r="K532">
            <v>39247</v>
          </cell>
          <cell r="L532">
            <v>102.97031090188165</v>
          </cell>
          <cell r="M532">
            <v>129.05133209332439</v>
          </cell>
          <cell r="N532">
            <v>140.27061600128522</v>
          </cell>
          <cell r="O532">
            <v>151.13668648308723</v>
          </cell>
          <cell r="P532">
            <v>152.23316605178624</v>
          </cell>
          <cell r="Q532">
            <v>128.26000275488087</v>
          </cell>
          <cell r="R532">
            <v>120.95453174240735</v>
          </cell>
          <cell r="S532">
            <v>181.34771445896604</v>
          </cell>
        </row>
        <row r="533">
          <cell r="A533">
            <v>39248</v>
          </cell>
          <cell r="B533">
            <v>744.25</v>
          </cell>
          <cell r="C533">
            <v>8573.64</v>
          </cell>
          <cell r="D533">
            <v>21017.05</v>
          </cell>
          <cell r="E533">
            <v>14162.71</v>
          </cell>
          <cell r="F533">
            <v>3581.16</v>
          </cell>
          <cell r="G533">
            <v>1772.26</v>
          </cell>
          <cell r="H533">
            <v>2028.826</v>
          </cell>
          <cell r="I533">
            <v>2120.64</v>
          </cell>
          <cell r="K533">
            <v>39248</v>
          </cell>
          <cell r="L533">
            <v>104.27612682667116</v>
          </cell>
          <cell r="M533">
            <v>130.92844904204728</v>
          </cell>
          <cell r="N533">
            <v>141.27751080064235</v>
          </cell>
          <cell r="O533">
            <v>150.70031379250534</v>
          </cell>
          <cell r="P533">
            <v>152.56247497167004</v>
          </cell>
          <cell r="Q533">
            <v>128.48329309757355</v>
          </cell>
          <cell r="R533">
            <v>120.95453174240735</v>
          </cell>
          <cell r="S533">
            <v>182.39946328813429</v>
          </cell>
        </row>
        <row r="534">
          <cell r="A534">
            <v>39249</v>
          </cell>
          <cell r="B534">
            <v>744.25</v>
          </cell>
          <cell r="C534">
            <v>8573.64</v>
          </cell>
          <cell r="D534">
            <v>21017.05</v>
          </cell>
          <cell r="E534">
            <v>14162.71</v>
          </cell>
          <cell r="F534">
            <v>3581.16</v>
          </cell>
          <cell r="G534">
            <v>1772.26</v>
          </cell>
          <cell r="H534">
            <v>2028.826</v>
          </cell>
          <cell r="I534">
            <v>2120.64</v>
          </cell>
          <cell r="K534">
            <v>39249</v>
          </cell>
          <cell r="L534">
            <v>104.27612682667116</v>
          </cell>
          <cell r="M534">
            <v>130.92844904204728</v>
          </cell>
          <cell r="N534">
            <v>141.27751080064235</v>
          </cell>
          <cell r="O534">
            <v>150.70031379250534</v>
          </cell>
          <cell r="P534">
            <v>152.56247497167004</v>
          </cell>
          <cell r="Q534">
            <v>128.48329309757355</v>
          </cell>
          <cell r="R534">
            <v>120.95453174240735</v>
          </cell>
          <cell r="S534">
            <v>182.39946328813429</v>
          </cell>
        </row>
        <row r="535">
          <cell r="A535">
            <v>39250</v>
          </cell>
          <cell r="B535">
            <v>744.25</v>
          </cell>
          <cell r="C535">
            <v>8573.64</v>
          </cell>
          <cell r="D535">
            <v>21017.05</v>
          </cell>
          <cell r="E535">
            <v>14162.71</v>
          </cell>
          <cell r="F535">
            <v>3581.16</v>
          </cell>
          <cell r="G535">
            <v>1772.26</v>
          </cell>
          <cell r="H535">
            <v>2045.355</v>
          </cell>
          <cell r="I535">
            <v>2120.64</v>
          </cell>
          <cell r="K535">
            <v>39250</v>
          </cell>
          <cell r="L535">
            <v>104.27612682667116</v>
          </cell>
          <cell r="M535">
            <v>130.92844904204728</v>
          </cell>
          <cell r="N535">
            <v>141.27751080064235</v>
          </cell>
          <cell r="O535">
            <v>150.70031379250534</v>
          </cell>
          <cell r="P535">
            <v>152.56247497167004</v>
          </cell>
          <cell r="Q535">
            <v>128.48329309757355</v>
          </cell>
          <cell r="R535">
            <v>121.93995752814268</v>
          </cell>
          <cell r="S535">
            <v>182.39946328813429</v>
          </cell>
        </row>
        <row r="536">
          <cell r="A536">
            <v>39251</v>
          </cell>
          <cell r="B536">
            <v>766.2</v>
          </cell>
          <cell r="C536">
            <v>8573.64</v>
          </cell>
          <cell r="D536">
            <v>21582.89</v>
          </cell>
          <cell r="E536">
            <v>14080.14</v>
          </cell>
          <cell r="F536">
            <v>3623.79</v>
          </cell>
          <cell r="G536">
            <v>1806.88</v>
          </cell>
          <cell r="H536">
            <v>2047.2139999999999</v>
          </cell>
          <cell r="I536">
            <v>2126.4929999999999</v>
          </cell>
          <cell r="K536">
            <v>39251</v>
          </cell>
          <cell r="L536">
            <v>107.35151948215713</v>
          </cell>
          <cell r="M536">
            <v>130.92844904204728</v>
          </cell>
          <cell r="N536">
            <v>145.08111153011845</v>
          </cell>
          <cell r="O536">
            <v>149.8217160587491</v>
          </cell>
          <cell r="P536">
            <v>154.37857319348709</v>
          </cell>
          <cell r="Q536">
            <v>130.99313454693086</v>
          </cell>
          <cell r="R536">
            <v>122.05078737481712</v>
          </cell>
          <cell r="S536">
            <v>182.90288869679648</v>
          </cell>
        </row>
        <row r="537">
          <cell r="A537">
            <v>39252</v>
          </cell>
          <cell r="B537">
            <v>763.78</v>
          </cell>
          <cell r="C537">
            <v>8573.64</v>
          </cell>
          <cell r="D537">
            <v>21582.89</v>
          </cell>
          <cell r="E537">
            <v>14295.5</v>
          </cell>
          <cell r="F537">
            <v>3629.55</v>
          </cell>
          <cell r="G537">
            <v>1807.85</v>
          </cell>
          <cell r="H537">
            <v>2062.6</v>
          </cell>
          <cell r="I537">
            <v>2142.1860000000001</v>
          </cell>
          <cell r="K537">
            <v>39252</v>
          </cell>
          <cell r="L537">
            <v>107.01245569052722</v>
          </cell>
          <cell r="M537">
            <v>130.92844904204728</v>
          </cell>
          <cell r="N537">
            <v>145.08111153011845</v>
          </cell>
          <cell r="O537">
            <v>152.11328452116584</v>
          </cell>
          <cell r="P537">
            <v>154.62395733042507</v>
          </cell>
          <cell r="Q537">
            <v>131.06345650550614</v>
          </cell>
          <cell r="R537">
            <v>122.9680697959753</v>
          </cell>
          <cell r="S537">
            <v>184.2526674321692</v>
          </cell>
        </row>
        <row r="538">
          <cell r="A538">
            <v>39253</v>
          </cell>
          <cell r="B538">
            <v>777.1</v>
          </cell>
          <cell r="C538">
            <v>8755.8799999999992</v>
          </cell>
          <cell r="D538">
            <v>21684.67</v>
          </cell>
          <cell r="E538">
            <v>14411.95</v>
          </cell>
          <cell r="F538">
            <v>3628.67</v>
          </cell>
          <cell r="G538">
            <v>1783.79</v>
          </cell>
          <cell r="H538">
            <v>2074.549</v>
          </cell>
          <cell r="I538">
            <v>2161.0740000000001</v>
          </cell>
          <cell r="K538">
            <v>39253</v>
          </cell>
          <cell r="L538">
            <v>108.87870763453967</v>
          </cell>
          <cell r="M538">
            <v>133.71144442713725</v>
          </cell>
          <cell r="N538">
            <v>145.76528105197281</v>
          </cell>
          <cell r="O538">
            <v>153.35238717462249</v>
          </cell>
          <cell r="P538">
            <v>154.58646808728176</v>
          </cell>
          <cell r="Q538">
            <v>129.31918194538088</v>
          </cell>
          <cell r="R538">
            <v>123.68044517946804</v>
          </cell>
          <cell r="S538">
            <v>185.8772529641719</v>
          </cell>
        </row>
        <row r="539">
          <cell r="A539">
            <v>39254</v>
          </cell>
          <cell r="B539">
            <v>776.2</v>
          </cell>
          <cell r="C539">
            <v>8851.99</v>
          </cell>
          <cell r="D539">
            <v>21954.67</v>
          </cell>
          <cell r="E539">
            <v>14499.24</v>
          </cell>
          <cell r="F539">
            <v>3639.49</v>
          </cell>
          <cell r="G539">
            <v>1794.24</v>
          </cell>
          <cell r="H539">
            <v>2087.1019999999999</v>
          </cell>
          <cell r="I539">
            <v>2152.34</v>
          </cell>
          <cell r="K539">
            <v>39254</v>
          </cell>
          <cell r="L539">
            <v>108.7526095302145</v>
          </cell>
          <cell r="M539">
            <v>135.17914463818309</v>
          </cell>
          <cell r="N539">
            <v>147.58023262301506</v>
          </cell>
          <cell r="O539">
            <v>154.2812087342638</v>
          </cell>
          <cell r="P539">
            <v>155.04741537229373</v>
          </cell>
          <cell r="Q539">
            <v>130.07677417951675</v>
          </cell>
          <cell r="R539">
            <v>124.4288298299814</v>
          </cell>
          <cell r="S539">
            <v>185.12602837519944</v>
          </cell>
        </row>
        <row r="540">
          <cell r="A540">
            <v>39255</v>
          </cell>
          <cell r="B540">
            <v>772.05</v>
          </cell>
          <cell r="C540">
            <v>8846.39</v>
          </cell>
          <cell r="D540">
            <v>21999.91</v>
          </cell>
          <cell r="E540">
            <v>14467.36</v>
          </cell>
          <cell r="F540">
            <v>3615.38</v>
          </cell>
          <cell r="G540">
            <v>1770.98</v>
          </cell>
          <cell r="H540">
            <v>2087.1019999999999</v>
          </cell>
          <cell r="I540">
            <v>2152.3209999999999</v>
          </cell>
          <cell r="K540">
            <v>39255</v>
          </cell>
          <cell r="L540">
            <v>108.17115716027068</v>
          </cell>
          <cell r="M540">
            <v>135.09362678174926</v>
          </cell>
          <cell r="N540">
            <v>147.88433784180748</v>
          </cell>
          <cell r="O540">
            <v>153.9419850967181</v>
          </cell>
          <cell r="P540">
            <v>154.02029531299257</v>
          </cell>
          <cell r="Q540">
            <v>128.39049711099997</v>
          </cell>
          <cell r="R540">
            <v>124.4288298299814</v>
          </cell>
          <cell r="S540">
            <v>185.12439415637755</v>
          </cell>
        </row>
        <row r="541">
          <cell r="A541">
            <v>39256</v>
          </cell>
          <cell r="B541">
            <v>772.05</v>
          </cell>
          <cell r="C541">
            <v>8812.91</v>
          </cell>
          <cell r="D541">
            <v>21999.91</v>
          </cell>
          <cell r="E541">
            <v>14467.36</v>
          </cell>
          <cell r="F541">
            <v>3615.38</v>
          </cell>
          <cell r="G541">
            <v>1770.98</v>
          </cell>
          <cell r="H541">
            <v>2087.1019999999999</v>
          </cell>
          <cell r="I541">
            <v>2152.3209999999999</v>
          </cell>
          <cell r="K541">
            <v>39256</v>
          </cell>
          <cell r="L541">
            <v>108.17115716027068</v>
          </cell>
          <cell r="M541">
            <v>134.58235216864119</v>
          </cell>
          <cell r="N541">
            <v>147.88433784180748</v>
          </cell>
          <cell r="O541">
            <v>153.9419850967181</v>
          </cell>
          <cell r="P541">
            <v>154.02029531299257</v>
          </cell>
          <cell r="Q541">
            <v>128.39049711099997</v>
          </cell>
          <cell r="R541">
            <v>124.4288298299814</v>
          </cell>
          <cell r="S541">
            <v>185.12439415637755</v>
          </cell>
        </row>
        <row r="542">
          <cell r="A542">
            <v>39257</v>
          </cell>
          <cell r="B542">
            <v>772.05</v>
          </cell>
          <cell r="C542">
            <v>8812.91</v>
          </cell>
          <cell r="D542">
            <v>21999.91</v>
          </cell>
          <cell r="E542">
            <v>14467.36</v>
          </cell>
          <cell r="F542">
            <v>3615.38</v>
          </cell>
          <cell r="G542">
            <v>1770.98</v>
          </cell>
          <cell r="H542">
            <v>2098.2959999999998</v>
          </cell>
          <cell r="I542">
            <v>2152.3209999999999</v>
          </cell>
          <cell r="K542">
            <v>39257</v>
          </cell>
          <cell r="L542">
            <v>108.17115716027068</v>
          </cell>
          <cell r="M542">
            <v>134.58235216864119</v>
          </cell>
          <cell r="N542">
            <v>147.88433784180748</v>
          </cell>
          <cell r="O542">
            <v>153.9419850967181</v>
          </cell>
          <cell r="P542">
            <v>154.02029531299257</v>
          </cell>
          <cell r="Q542">
            <v>128.39049711099997</v>
          </cell>
          <cell r="R542">
            <v>125.09619362969832</v>
          </cell>
          <cell r="S542">
            <v>185.12439415637755</v>
          </cell>
        </row>
        <row r="543">
          <cell r="A543">
            <v>39258</v>
          </cell>
          <cell r="B543">
            <v>764.12</v>
          </cell>
          <cell r="C543">
            <v>8939.19</v>
          </cell>
          <cell r="D543">
            <v>21822.35</v>
          </cell>
          <cell r="E543">
            <v>14487.72</v>
          </cell>
          <cell r="F543">
            <v>3580.33</v>
          </cell>
          <cell r="G543">
            <v>1757.73</v>
          </cell>
          <cell r="H543">
            <v>2128.922</v>
          </cell>
          <cell r="I543">
            <v>2152.203</v>
          </cell>
          <cell r="K543">
            <v>39258</v>
          </cell>
          <cell r="L543">
            <v>107.06009275216117</v>
          </cell>
          <cell r="M543">
            <v>136.51077983122443</v>
          </cell>
          <cell r="N543">
            <v>146.69077191234723</v>
          </cell>
          <cell r="O543">
            <v>154.15862854905279</v>
          </cell>
          <cell r="P543">
            <v>152.5271157991599</v>
          </cell>
          <cell r="Q543">
            <v>127.42991365623438</v>
          </cell>
          <cell r="R543">
            <v>126.92205424521833</v>
          </cell>
          <cell r="S543">
            <v>185.11424479737838</v>
          </cell>
        </row>
        <row r="544">
          <cell r="A544">
            <v>39259</v>
          </cell>
          <cell r="B544">
            <v>766.97</v>
          </cell>
          <cell r="C544">
            <v>8865.75</v>
          </cell>
          <cell r="D544">
            <v>21803.57</v>
          </cell>
          <cell r="E544">
            <v>14501.08</v>
          </cell>
          <cell r="F544">
            <v>3525.1</v>
          </cell>
          <cell r="G544">
            <v>1749.55</v>
          </cell>
          <cell r="H544">
            <v>2149.27</v>
          </cell>
          <cell r="I544">
            <v>2153.5419999999999</v>
          </cell>
          <cell r="K544">
            <v>39259</v>
          </cell>
          <cell r="L544">
            <v>107.45940341585754</v>
          </cell>
          <cell r="M544">
            <v>135.38927422827769</v>
          </cell>
          <cell r="N544">
            <v>146.56453194751697</v>
          </cell>
          <cell r="O544">
            <v>154.30078751384613</v>
          </cell>
          <cell r="P544">
            <v>150.174239777791</v>
          </cell>
          <cell r="Q544">
            <v>126.83688930453758</v>
          </cell>
          <cell r="R544">
            <v>128.13516114146992</v>
          </cell>
          <cell r="S544">
            <v>185.22941421856387</v>
          </cell>
        </row>
        <row r="545">
          <cell r="A545">
            <v>39260</v>
          </cell>
          <cell r="B545">
            <v>771</v>
          </cell>
          <cell r="C545">
            <v>8844.2199999999993</v>
          </cell>
          <cell r="D545">
            <v>21705.56</v>
          </cell>
          <cell r="E545">
            <v>14431.06</v>
          </cell>
          <cell r="F545">
            <v>3505.5</v>
          </cell>
          <cell r="G545">
            <v>1733.1</v>
          </cell>
          <cell r="H545">
            <v>2131.7919999999999</v>
          </cell>
          <cell r="I545">
            <v>2125.3380000000002</v>
          </cell>
          <cell r="K545">
            <v>39260</v>
          </cell>
          <cell r="L545">
            <v>108.02404270522466</v>
          </cell>
          <cell r="M545">
            <v>135.06048861238114</v>
          </cell>
          <cell r="N545">
            <v>145.90570452722864</v>
          </cell>
          <cell r="O545">
            <v>153.55572982561051</v>
          </cell>
          <cell r="P545">
            <v>149.33925208959928</v>
          </cell>
          <cell r="Q545">
            <v>125.64431588333804</v>
          </cell>
          <cell r="R545">
            <v>127.09315788155813</v>
          </cell>
          <cell r="S545">
            <v>182.80354539472836</v>
          </cell>
        </row>
        <row r="546">
          <cell r="A546">
            <v>39261</v>
          </cell>
          <cell r="B546">
            <v>777.68</v>
          </cell>
          <cell r="C546">
            <v>8892.83</v>
          </cell>
          <cell r="D546">
            <v>21938.22</v>
          </cell>
          <cell r="E546">
            <v>14504.57</v>
          </cell>
          <cell r="F546">
            <v>3538.23</v>
          </cell>
          <cell r="G546">
            <v>1751.75</v>
          </cell>
          <cell r="H546">
            <v>2149.317</v>
          </cell>
          <cell r="I546">
            <v>2112.8510000000001</v>
          </cell>
          <cell r="K546">
            <v>39261</v>
          </cell>
          <cell r="L546">
            <v>108.95997085732698</v>
          </cell>
          <cell r="M546">
            <v>135.8028141483185</v>
          </cell>
          <cell r="N546">
            <v>147.46965501803862</v>
          </cell>
          <cell r="O546">
            <v>154.33792335120606</v>
          </cell>
          <cell r="P546">
            <v>150.73359632605417</v>
          </cell>
          <cell r="Q546">
            <v>126.99638240646094</v>
          </cell>
          <cell r="R546">
            <v>128.13796318708245</v>
          </cell>
          <cell r="S546">
            <v>181.72951958267214</v>
          </cell>
        </row>
        <row r="547">
          <cell r="A547">
            <v>39262</v>
          </cell>
          <cell r="B547">
            <v>776.79</v>
          </cell>
          <cell r="C547">
            <v>8883.2099999999991</v>
          </cell>
          <cell r="D547">
            <v>21772.73</v>
          </cell>
          <cell r="E547">
            <v>14650.51</v>
          </cell>
          <cell r="F547">
            <v>3548.2</v>
          </cell>
          <cell r="G547">
            <v>1743.6</v>
          </cell>
          <cell r="H547">
            <v>2149.317</v>
          </cell>
          <cell r="I547">
            <v>2139.2779999999998</v>
          </cell>
          <cell r="K547">
            <v>39262</v>
          </cell>
          <cell r="L547">
            <v>108.83527384304989</v>
          </cell>
          <cell r="M547">
            <v>135.65590668780177</v>
          </cell>
          <cell r="N547">
            <v>146.35722414584683</v>
          </cell>
          <cell r="O547">
            <v>155.8908185100336</v>
          </cell>
          <cell r="P547">
            <v>151.15833241030271</v>
          </cell>
          <cell r="Q547">
            <v>126.40553296069945</v>
          </cell>
          <cell r="R547">
            <v>128.13796318708245</v>
          </cell>
          <cell r="S547">
            <v>184.00254594090146</v>
          </cell>
        </row>
        <row r="548">
          <cell r="A548">
            <v>39263</v>
          </cell>
          <cell r="B548">
            <v>776.79</v>
          </cell>
          <cell r="C548">
            <v>8883.2099999999991</v>
          </cell>
          <cell r="D548">
            <v>21772.73</v>
          </cell>
          <cell r="E548">
            <v>14650.51</v>
          </cell>
          <cell r="F548">
            <v>3548.2</v>
          </cell>
          <cell r="G548">
            <v>1743.6</v>
          </cell>
          <cell r="H548">
            <v>2149.317</v>
          </cell>
          <cell r="I548">
            <v>2139.2779999999998</v>
          </cell>
          <cell r="K548">
            <v>39263</v>
          </cell>
          <cell r="L548">
            <v>108.83527384304989</v>
          </cell>
          <cell r="M548">
            <v>135.65590668780177</v>
          </cell>
          <cell r="N548">
            <v>146.35722414584683</v>
          </cell>
          <cell r="O548">
            <v>155.8908185100336</v>
          </cell>
          <cell r="P548">
            <v>151.15833241030271</v>
          </cell>
          <cell r="Q548">
            <v>126.40553296069945</v>
          </cell>
          <cell r="R548">
            <v>128.13796318708245</v>
          </cell>
          <cell r="S548">
            <v>184.00254594090146</v>
          </cell>
        </row>
        <row r="549">
          <cell r="A549">
            <v>39264</v>
          </cell>
          <cell r="B549">
            <v>776.79</v>
          </cell>
          <cell r="C549">
            <v>8883.2099999999991</v>
          </cell>
          <cell r="D549">
            <v>21772.73</v>
          </cell>
          <cell r="E549">
            <v>14650.51</v>
          </cell>
          <cell r="F549">
            <v>3548.2</v>
          </cell>
          <cell r="G549">
            <v>1743.6</v>
          </cell>
          <cell r="H549">
            <v>2149.317</v>
          </cell>
          <cell r="I549">
            <v>2139.2779999999998</v>
          </cell>
          <cell r="K549">
            <v>39264</v>
          </cell>
          <cell r="L549">
            <v>108.83527384304989</v>
          </cell>
          <cell r="M549">
            <v>135.65590668780177</v>
          </cell>
          <cell r="N549">
            <v>146.35722414584683</v>
          </cell>
          <cell r="O549">
            <v>155.8908185100336</v>
          </cell>
          <cell r="P549">
            <v>151.15833241030271</v>
          </cell>
          <cell r="Q549">
            <v>126.40553296069945</v>
          </cell>
          <cell r="R549">
            <v>128.13796318708245</v>
          </cell>
          <cell r="S549">
            <v>184.00254594090146</v>
          </cell>
        </row>
        <row r="550">
          <cell r="A550">
            <v>39265</v>
          </cell>
          <cell r="B550">
            <v>792.71</v>
          </cell>
          <cell r="C550">
            <v>8939.49</v>
          </cell>
          <cell r="D550">
            <v>21772.73</v>
          </cell>
          <cell r="E550">
            <v>14664.26</v>
          </cell>
          <cell r="F550">
            <v>3550.34</v>
          </cell>
          <cell r="G550">
            <v>1771.35</v>
          </cell>
          <cell r="H550">
            <v>2190.4630000000002</v>
          </cell>
          <cell r="I550">
            <v>2167.8200000000002</v>
          </cell>
          <cell r="K550">
            <v>39265</v>
          </cell>
          <cell r="L550">
            <v>111.06580919955726</v>
          </cell>
          <cell r="M550">
            <v>136.51536114496193</v>
          </cell>
          <cell r="N550">
            <v>146.35722414584683</v>
          </cell>
          <cell r="O550">
            <v>156.03712732484706</v>
          </cell>
          <cell r="P550">
            <v>151.24949943340121</v>
          </cell>
          <cell r="Q550">
            <v>128.41732095086888</v>
          </cell>
          <cell r="R550">
            <v>130.59100507587581</v>
          </cell>
          <cell r="S550">
            <v>186.45748665746345</v>
          </cell>
        </row>
        <row r="551">
          <cell r="A551">
            <v>39266</v>
          </cell>
          <cell r="B551">
            <v>813.52</v>
          </cell>
          <cell r="C551">
            <v>8996.2000000000007</v>
          </cell>
          <cell r="D551">
            <v>22151.14</v>
          </cell>
          <cell r="E551">
            <v>14806.51</v>
          </cell>
          <cell r="F551">
            <v>3569.43</v>
          </cell>
          <cell r="G551">
            <v>1805.5</v>
          </cell>
          <cell r="H551">
            <v>2186.3290000000002</v>
          </cell>
          <cell r="I551">
            <v>2189.1190000000001</v>
          </cell>
          <cell r="K551">
            <v>39266</v>
          </cell>
          <cell r="L551">
            <v>113.98147758956468</v>
          </cell>
          <cell r="M551">
            <v>137.38138215181252</v>
          </cell>
          <cell r="N551">
            <v>148.90091238287678</v>
          </cell>
          <cell r="O551">
            <v>157.5507585180992</v>
          </cell>
          <cell r="P551">
            <v>152.06276040113488</v>
          </cell>
          <cell r="Q551">
            <v>130.89308887390621</v>
          </cell>
          <cell r="R551">
            <v>130.34454429795645</v>
          </cell>
          <cell r="S551">
            <v>188.28944595681364</v>
          </cell>
        </row>
        <row r="552">
          <cell r="A552">
            <v>39267</v>
          </cell>
          <cell r="B552">
            <v>825.45</v>
          </cell>
          <cell r="C552">
            <v>9068.98</v>
          </cell>
          <cell r="D552">
            <v>22218.55</v>
          </cell>
          <cell r="E552">
            <v>14880.24</v>
          </cell>
          <cell r="F552">
            <v>3554.85</v>
          </cell>
          <cell r="G552">
            <v>1838.41</v>
          </cell>
          <cell r="H552">
            <v>2188.0010000000002</v>
          </cell>
          <cell r="I552">
            <v>2196.105</v>
          </cell>
          <cell r="K552">
            <v>39267</v>
          </cell>
          <cell r="L552">
            <v>115.65297801689715</v>
          </cell>
          <cell r="M552">
            <v>138.49280886453664</v>
          </cell>
          <cell r="N552">
            <v>149.35404529178032</v>
          </cell>
          <cell r="O552">
            <v>158.33529298473175</v>
          </cell>
          <cell r="P552">
            <v>151.44163180451062</v>
          </cell>
          <cell r="Q552">
            <v>133.27896068495039</v>
          </cell>
          <cell r="R552">
            <v>130.44422558017251</v>
          </cell>
          <cell r="S552">
            <v>188.89032241417127</v>
          </cell>
        </row>
        <row r="553">
          <cell r="A553">
            <v>39268</v>
          </cell>
          <cell r="B553">
            <v>823.93</v>
          </cell>
          <cell r="C553">
            <v>9148.7800000000007</v>
          </cell>
          <cell r="D553">
            <v>22252.99</v>
          </cell>
          <cell r="E553">
            <v>14861.89</v>
          </cell>
          <cell r="F553">
            <v>3551.68</v>
          </cell>
          <cell r="G553">
            <v>1847.79</v>
          </cell>
          <cell r="H553">
            <v>2198.732</v>
          </cell>
          <cell r="I553">
            <v>2220.931</v>
          </cell>
          <cell r="K553">
            <v>39268</v>
          </cell>
          <cell r="L553">
            <v>115.44001232959242</v>
          </cell>
          <cell r="M553">
            <v>139.71143831871896</v>
          </cell>
          <cell r="N553">
            <v>149.58555244773109</v>
          </cell>
          <cell r="O553">
            <v>158.14003722096248</v>
          </cell>
          <cell r="P553">
            <v>151.3065853263694</v>
          </cell>
          <cell r="Q553">
            <v>133.95898127405991</v>
          </cell>
          <cell r="R553">
            <v>131.08398624970638</v>
          </cell>
          <cell r="S553">
            <v>191.02564433377628</v>
          </cell>
        </row>
        <row r="554">
          <cell r="A554">
            <v>39269</v>
          </cell>
          <cell r="B554">
            <v>832.38</v>
          </cell>
          <cell r="C554">
            <v>9188.31</v>
          </cell>
          <cell r="D554">
            <v>22531.74</v>
          </cell>
          <cell r="E554">
            <v>14964.12</v>
          </cell>
          <cell r="F554">
            <v>3561.96</v>
          </cell>
          <cell r="G554">
            <v>1861.01</v>
          </cell>
          <cell r="H554">
            <v>2198.732</v>
          </cell>
          <cell r="I554">
            <v>2227.0509999999999</v>
          </cell>
          <cell r="K554">
            <v>39269</v>
          </cell>
          <cell r="L554">
            <v>116.62393342020093</v>
          </cell>
          <cell r="M554">
            <v>140.31510275886711</v>
          </cell>
          <cell r="N554">
            <v>151.4593218937608</v>
          </cell>
          <cell r="O554">
            <v>159.22782995829934</v>
          </cell>
          <cell r="P554">
            <v>151.74452784854344</v>
          </cell>
          <cell r="Q554">
            <v>134.91738982289016</v>
          </cell>
          <cell r="R554">
            <v>131.08398624970638</v>
          </cell>
          <cell r="S554">
            <v>191.55203481746207</v>
          </cell>
        </row>
        <row r="555">
          <cell r="A555">
            <v>39270</v>
          </cell>
          <cell r="B555">
            <v>832.38</v>
          </cell>
          <cell r="C555">
            <v>9188.31</v>
          </cell>
          <cell r="D555">
            <v>22531.74</v>
          </cell>
          <cell r="E555">
            <v>14964.12</v>
          </cell>
          <cell r="F555">
            <v>3561.96</v>
          </cell>
          <cell r="G555">
            <v>1861.01</v>
          </cell>
          <cell r="H555">
            <v>2198.732</v>
          </cell>
          <cell r="I555">
            <v>2227.0509999999999</v>
          </cell>
          <cell r="K555">
            <v>39270</v>
          </cell>
          <cell r="L555">
            <v>116.62393342020093</v>
          </cell>
          <cell r="M555">
            <v>140.31510275886711</v>
          </cell>
          <cell r="N555">
            <v>151.4593218937608</v>
          </cell>
          <cell r="O555">
            <v>159.22782995829934</v>
          </cell>
          <cell r="P555">
            <v>151.74452784854344</v>
          </cell>
          <cell r="Q555">
            <v>134.91738982289016</v>
          </cell>
          <cell r="R555">
            <v>131.08398624970638</v>
          </cell>
          <cell r="S555">
            <v>191.55203481746207</v>
          </cell>
        </row>
        <row r="556">
          <cell r="A556">
            <v>39271</v>
          </cell>
          <cell r="B556">
            <v>832.38</v>
          </cell>
          <cell r="C556">
            <v>9188.31</v>
          </cell>
          <cell r="D556">
            <v>22531.74</v>
          </cell>
          <cell r="E556">
            <v>14964.12</v>
          </cell>
          <cell r="F556">
            <v>3561.96</v>
          </cell>
          <cell r="G556">
            <v>1861.01</v>
          </cell>
          <cell r="H556">
            <v>2189.9589999999998</v>
          </cell>
          <cell r="I556">
            <v>2227.0509999999999</v>
          </cell>
          <cell r="K556">
            <v>39271</v>
          </cell>
          <cell r="L556">
            <v>116.62393342020093</v>
          </cell>
          <cell r="M556">
            <v>140.31510275886711</v>
          </cell>
          <cell r="N556">
            <v>151.4593218937608</v>
          </cell>
          <cell r="O556">
            <v>159.22782995829934</v>
          </cell>
          <cell r="P556">
            <v>151.74452784854344</v>
          </cell>
          <cell r="Q556">
            <v>134.91738982289016</v>
          </cell>
          <cell r="R556">
            <v>130.56095760803078</v>
          </cell>
          <cell r="S556">
            <v>191.55203481746207</v>
          </cell>
        </row>
        <row r="557">
          <cell r="A557">
            <v>39272</v>
          </cell>
          <cell r="B557">
            <v>844.19</v>
          </cell>
          <cell r="C557">
            <v>9369.84</v>
          </cell>
          <cell r="D557">
            <v>22817.43</v>
          </cell>
          <cell r="E557">
            <v>15045.73</v>
          </cell>
          <cell r="F557">
            <v>3626.72</v>
          </cell>
          <cell r="G557">
            <v>1883.59</v>
          </cell>
          <cell r="H557">
            <v>2197.6419999999998</v>
          </cell>
          <cell r="I557">
            <v>2271.3440000000001</v>
          </cell>
          <cell r="K557">
            <v>39272</v>
          </cell>
          <cell r="L557">
            <v>118.27862076695669</v>
          </cell>
          <cell r="M557">
            <v>143.08725570144495</v>
          </cell>
          <cell r="N557">
            <v>153.37974231720918</v>
          </cell>
          <cell r="O557">
            <v>160.09621267662132</v>
          </cell>
          <cell r="P557">
            <v>154.50339533258921</v>
          </cell>
          <cell r="Q557">
            <v>136.55436902353975</v>
          </cell>
          <cell r="R557">
            <v>131.01900263869231</v>
          </cell>
          <cell r="S557">
            <v>195.36174293737932</v>
          </cell>
        </row>
        <row r="558">
          <cell r="A558">
            <v>39273</v>
          </cell>
          <cell r="B558">
            <v>858.45</v>
          </cell>
          <cell r="C558">
            <v>9384.73</v>
          </cell>
          <cell r="D558">
            <v>22885.84</v>
          </cell>
          <cell r="E558">
            <v>15009.88</v>
          </cell>
          <cell r="F558">
            <v>3620.32</v>
          </cell>
          <cell r="G558">
            <v>1894.53</v>
          </cell>
          <cell r="H558">
            <v>2210.6909999999998</v>
          </cell>
          <cell r="I558">
            <v>2282.3789999999999</v>
          </cell>
          <cell r="K558">
            <v>39273</v>
          </cell>
          <cell r="L558">
            <v>120.27657517548653</v>
          </cell>
          <cell r="M558">
            <v>143.31464157328421</v>
          </cell>
          <cell r="N558">
            <v>153.83959726896842</v>
          </cell>
          <cell r="O558">
            <v>159.71474569399854</v>
          </cell>
          <cell r="P558">
            <v>154.23074629154704</v>
          </cell>
          <cell r="Q558">
            <v>137.34748472128581</v>
          </cell>
          <cell r="R558">
            <v>131.79695781311668</v>
          </cell>
          <cell r="S558">
            <v>196.31088002683558</v>
          </cell>
        </row>
        <row r="559">
          <cell r="A559">
            <v>39274</v>
          </cell>
          <cell r="B559">
            <v>846.28</v>
          </cell>
          <cell r="C559">
            <v>9290.9500000000007</v>
          </cell>
          <cell r="D559">
            <v>22607.02</v>
          </cell>
          <cell r="E559">
            <v>14910.62</v>
          </cell>
          <cell r="F559">
            <v>3594.94</v>
          </cell>
          <cell r="G559">
            <v>1889.96</v>
          </cell>
          <cell r="H559">
            <v>2220.3020000000001</v>
          </cell>
          <cell r="I559">
            <v>2273.4169999999999</v>
          </cell>
          <cell r="K559">
            <v>39274</v>
          </cell>
          <cell r="L559">
            <v>118.57144858700069</v>
          </cell>
          <cell r="M559">
            <v>141.88252289893316</v>
          </cell>
          <cell r="N559">
            <v>151.96535727993881</v>
          </cell>
          <cell r="O559">
            <v>158.65855566066145</v>
          </cell>
          <cell r="P559">
            <v>153.14952243816404</v>
          </cell>
          <cell r="Q559">
            <v>137.01617405047233</v>
          </cell>
          <cell r="R559">
            <v>132.36994633188382</v>
          </cell>
          <cell r="S559">
            <v>195.5400448120003</v>
          </cell>
        </row>
        <row r="560">
          <cell r="A560">
            <v>39275</v>
          </cell>
          <cell r="B560">
            <v>843.87</v>
          </cell>
          <cell r="C560">
            <v>9354.41</v>
          </cell>
          <cell r="D560">
            <v>22809.02</v>
          </cell>
          <cell r="E560">
            <v>15092.04</v>
          </cell>
          <cell r="F560">
            <v>3624.56</v>
          </cell>
          <cell r="G560">
            <v>1909.75</v>
          </cell>
          <cell r="H560">
            <v>2204.127</v>
          </cell>
          <cell r="I560">
            <v>2284.9160000000002</v>
          </cell>
          <cell r="K560">
            <v>39275</v>
          </cell>
          <cell r="L560">
            <v>118.23378588541887</v>
          </cell>
          <cell r="M560">
            <v>142.85162346487812</v>
          </cell>
          <cell r="N560">
            <v>153.32320993679264</v>
          </cell>
          <cell r="O560">
            <v>160.58898076491312</v>
          </cell>
          <cell r="P560">
            <v>154.41137628123747</v>
          </cell>
          <cell r="Q560">
            <v>138.45088699913731</v>
          </cell>
          <cell r="R560">
            <v>131.40562531523011</v>
          </cell>
          <cell r="S560">
            <v>196.52909124531777</v>
          </cell>
        </row>
        <row r="561">
          <cell r="A561">
            <v>39276</v>
          </cell>
          <cell r="B561">
            <v>859.14</v>
          </cell>
          <cell r="C561">
            <v>9471.2999999999993</v>
          </cell>
          <cell r="D561">
            <v>23099.29</v>
          </cell>
          <cell r="E561">
            <v>15272.72</v>
          </cell>
          <cell r="F561">
            <v>3654.61</v>
          </cell>
          <cell r="G561">
            <v>1962.93</v>
          </cell>
          <cell r="H561">
            <v>2204.127</v>
          </cell>
          <cell r="I561">
            <v>2301.6010000000001</v>
          </cell>
          <cell r="K561">
            <v>39276</v>
          </cell>
          <cell r="L561">
            <v>120.37325038880249</v>
          </cell>
          <cell r="M561">
            <v>144.63665600747669</v>
          </cell>
          <cell r="N561">
            <v>155.27441731652016</v>
          </cell>
          <cell r="O561">
            <v>162.51153179476756</v>
          </cell>
          <cell r="P561">
            <v>155.69154873175594</v>
          </cell>
          <cell r="Q561">
            <v>142.30627025381153</v>
          </cell>
          <cell r="R561">
            <v>131.40562531523011</v>
          </cell>
          <cell r="S561">
            <v>197.96419340549701</v>
          </cell>
        </row>
        <row r="562">
          <cell r="A562">
            <v>39277</v>
          </cell>
          <cell r="B562">
            <v>859.14</v>
          </cell>
          <cell r="C562">
            <v>9471.2999999999993</v>
          </cell>
          <cell r="D562">
            <v>23099.29</v>
          </cell>
          <cell r="E562">
            <v>15272.72</v>
          </cell>
          <cell r="F562">
            <v>3654.61</v>
          </cell>
          <cell r="G562">
            <v>1962.93</v>
          </cell>
          <cell r="H562">
            <v>2204.127</v>
          </cell>
          <cell r="I562">
            <v>2301.6010000000001</v>
          </cell>
          <cell r="K562">
            <v>39277</v>
          </cell>
          <cell r="L562">
            <v>120.37325038880249</v>
          </cell>
          <cell r="M562">
            <v>144.63665600747669</v>
          </cell>
          <cell r="N562">
            <v>155.27441731652016</v>
          </cell>
          <cell r="O562">
            <v>162.51153179476756</v>
          </cell>
          <cell r="P562">
            <v>155.69154873175594</v>
          </cell>
          <cell r="Q562">
            <v>142.30627025381153</v>
          </cell>
          <cell r="R562">
            <v>131.40562531523011</v>
          </cell>
          <cell r="S562">
            <v>197.96419340549701</v>
          </cell>
        </row>
        <row r="563">
          <cell r="A563">
            <v>39278</v>
          </cell>
          <cell r="B563">
            <v>859.14</v>
          </cell>
          <cell r="C563">
            <v>9471.2999999999993</v>
          </cell>
          <cell r="D563">
            <v>23099.29</v>
          </cell>
          <cell r="E563">
            <v>15272.72</v>
          </cell>
          <cell r="F563">
            <v>3654.61</v>
          </cell>
          <cell r="G563">
            <v>1962.93</v>
          </cell>
          <cell r="H563">
            <v>2229.3890000000001</v>
          </cell>
          <cell r="I563">
            <v>2301.6010000000001</v>
          </cell>
          <cell r="K563">
            <v>39278</v>
          </cell>
          <cell r="L563">
            <v>120.37325038880249</v>
          </cell>
          <cell r="M563">
            <v>144.63665600747669</v>
          </cell>
          <cell r="N563">
            <v>155.27441731652016</v>
          </cell>
          <cell r="O563">
            <v>162.51153179476756</v>
          </cell>
          <cell r="P563">
            <v>155.69154873175594</v>
          </cell>
          <cell r="Q563">
            <v>142.30627025381153</v>
          </cell>
          <cell r="R563">
            <v>132.91169502297083</v>
          </cell>
          <cell r="S563">
            <v>197.96419340549701</v>
          </cell>
        </row>
        <row r="564">
          <cell r="A564">
            <v>39279</v>
          </cell>
          <cell r="B564">
            <v>857.08</v>
          </cell>
          <cell r="C564">
            <v>9417.32</v>
          </cell>
          <cell r="D564">
            <v>22953.94</v>
          </cell>
          <cell r="E564">
            <v>15311.22</v>
          </cell>
          <cell r="F564">
            <v>3653.23</v>
          </cell>
          <cell r="G564">
            <v>1949.51</v>
          </cell>
          <cell r="H564">
            <v>2249.4090000000001</v>
          </cell>
          <cell r="I564">
            <v>2286.2179999999998</v>
          </cell>
          <cell r="K564">
            <v>39279</v>
          </cell>
          <cell r="L564">
            <v>120.08462583890267</v>
          </cell>
          <cell r="M564">
            <v>143.81232495563759</v>
          </cell>
          <cell r="N564">
            <v>154.29736838744242</v>
          </cell>
          <cell r="O564">
            <v>162.92119647624529</v>
          </cell>
          <cell r="P564">
            <v>155.63275878228123</v>
          </cell>
          <cell r="Q564">
            <v>141.33336233207913</v>
          </cell>
          <cell r="R564">
            <v>134.10524721792643</v>
          </cell>
          <cell r="S564">
            <v>196.64107824037637</v>
          </cell>
        </row>
        <row r="565">
          <cell r="A565">
            <v>39280</v>
          </cell>
          <cell r="B565">
            <v>856.91</v>
          </cell>
          <cell r="C565">
            <v>9509.73</v>
          </cell>
          <cell r="D565">
            <v>23057.3</v>
          </cell>
          <cell r="E565">
            <v>15289.82</v>
          </cell>
          <cell r="F565">
            <v>3651.05</v>
          </cell>
          <cell r="G565">
            <v>1949.51</v>
          </cell>
          <cell r="H565">
            <v>2298.86</v>
          </cell>
          <cell r="I565">
            <v>2301.3420000000001</v>
          </cell>
          <cell r="K565">
            <v>39280</v>
          </cell>
          <cell r="L565">
            <v>120.06080730808569</v>
          </cell>
          <cell r="M565">
            <v>145.22352229725394</v>
          </cell>
          <cell r="N565">
            <v>154.99215873700879</v>
          </cell>
          <cell r="O565">
            <v>162.69348675719013</v>
          </cell>
          <cell r="P565">
            <v>155.53988770267622</v>
          </cell>
          <cell r="Q565">
            <v>141.33336233207913</v>
          </cell>
          <cell r="R565">
            <v>137.05341652825359</v>
          </cell>
          <cell r="S565">
            <v>197.94191642260898</v>
          </cell>
        </row>
        <row r="566">
          <cell r="A566">
            <v>39281</v>
          </cell>
          <cell r="B566">
            <v>849.56</v>
          </cell>
          <cell r="C566">
            <v>9485.35</v>
          </cell>
          <cell r="D566">
            <v>22841.919999999998</v>
          </cell>
          <cell r="E566">
            <v>15301.17</v>
          </cell>
          <cell r="F566">
            <v>3583.97</v>
          </cell>
          <cell r="G566">
            <v>1930.7</v>
          </cell>
          <cell r="H566">
            <v>2310.3040000000001</v>
          </cell>
          <cell r="I566">
            <v>2294.5909999999999</v>
          </cell>
          <cell r="K566">
            <v>39281</v>
          </cell>
          <cell r="L566">
            <v>119.0310061227635</v>
          </cell>
          <cell r="M566">
            <v>144.8512142008509</v>
          </cell>
          <cell r="N566">
            <v>153.54436514674555</v>
          </cell>
          <cell r="O566">
            <v>162.81425803341801</v>
          </cell>
          <cell r="P566">
            <v>152.68218494125264</v>
          </cell>
          <cell r="Q566">
            <v>139.96969631063459</v>
          </cell>
          <cell r="R566">
            <v>137.73568482590949</v>
          </cell>
          <cell r="S566">
            <v>197.36125267173276</v>
          </cell>
        </row>
        <row r="567">
          <cell r="A567">
            <v>39282</v>
          </cell>
          <cell r="B567">
            <v>847.26</v>
          </cell>
          <cell r="C567">
            <v>9473.31</v>
          </cell>
          <cell r="D567">
            <v>23016.2</v>
          </cell>
          <cell r="E567">
            <v>15550.13</v>
          </cell>
          <cell r="F567">
            <v>3604.62</v>
          </cell>
          <cell r="G567">
            <v>1937.9</v>
          </cell>
          <cell r="H567">
            <v>2339.3719999999998</v>
          </cell>
          <cell r="I567">
            <v>2333.683</v>
          </cell>
          <cell r="K567">
            <v>39282</v>
          </cell>
          <cell r="L567">
            <v>118.70875541171031</v>
          </cell>
          <cell r="M567">
            <v>144.66735080951813</v>
          </cell>
          <cell r="N567">
            <v>154.71588277563905</v>
          </cell>
          <cell r="O567">
            <v>165.46335203603346</v>
          </cell>
          <cell r="P567">
            <v>153.56190411274036</v>
          </cell>
          <cell r="Q567">
            <v>140.49167373511096</v>
          </cell>
          <cell r="R567">
            <v>139.46866061027362</v>
          </cell>
          <cell r="S567">
            <v>200.72361489203402</v>
          </cell>
        </row>
        <row r="568">
          <cell r="A568">
            <v>39283</v>
          </cell>
          <cell r="B568">
            <v>850.54</v>
          </cell>
          <cell r="C568">
            <v>9585.9</v>
          </cell>
          <cell r="D568">
            <v>23291.9</v>
          </cell>
          <cell r="E568">
            <v>15565.55</v>
          </cell>
          <cell r="F568">
            <v>3651.38</v>
          </cell>
          <cell r="G568">
            <v>1983.54</v>
          </cell>
          <cell r="H568">
            <v>2339.3719999999998</v>
          </cell>
          <cell r="I568">
            <v>2366.3960000000002</v>
          </cell>
          <cell r="K568">
            <v>39283</v>
          </cell>
          <cell r="L568">
            <v>119.16831294747313</v>
          </cell>
          <cell r="M568">
            <v>146.38671785521217</v>
          </cell>
          <cell r="N568">
            <v>156.56914999095886</v>
          </cell>
          <cell r="O568">
            <v>165.6274307214461</v>
          </cell>
          <cell r="P568">
            <v>155.55394616885496</v>
          </cell>
          <cell r="Q568">
            <v>143.80043063137521</v>
          </cell>
          <cell r="R568">
            <v>139.46866061027362</v>
          </cell>
          <cell r="S568">
            <v>203.53730964576161</v>
          </cell>
        </row>
        <row r="569">
          <cell r="A569">
            <v>39284</v>
          </cell>
          <cell r="B569">
            <v>850.54</v>
          </cell>
          <cell r="C569">
            <v>9585.9</v>
          </cell>
          <cell r="D569">
            <v>23291.9</v>
          </cell>
          <cell r="E569">
            <v>15565.55</v>
          </cell>
          <cell r="F569">
            <v>3651.38</v>
          </cell>
          <cell r="G569">
            <v>1983.54</v>
          </cell>
          <cell r="H569">
            <v>2339.3719999999998</v>
          </cell>
          <cell r="I569">
            <v>2366.3960000000002</v>
          </cell>
          <cell r="K569">
            <v>39284</v>
          </cell>
          <cell r="L569">
            <v>119.16831294747313</v>
          </cell>
          <cell r="M569">
            <v>146.38671785521217</v>
          </cell>
          <cell r="N569">
            <v>156.56914999095886</v>
          </cell>
          <cell r="O569">
            <v>165.6274307214461</v>
          </cell>
          <cell r="P569">
            <v>155.55394616885496</v>
          </cell>
          <cell r="Q569">
            <v>143.80043063137521</v>
          </cell>
          <cell r="R569">
            <v>139.46866061027362</v>
          </cell>
          <cell r="S569">
            <v>203.53730964576161</v>
          </cell>
        </row>
        <row r="570">
          <cell r="A570">
            <v>39285</v>
          </cell>
          <cell r="B570">
            <v>850.54</v>
          </cell>
          <cell r="C570">
            <v>9585.9</v>
          </cell>
          <cell r="D570">
            <v>23291.9</v>
          </cell>
          <cell r="E570">
            <v>15565.55</v>
          </cell>
          <cell r="F570">
            <v>3651.38</v>
          </cell>
          <cell r="G570">
            <v>1983.54</v>
          </cell>
          <cell r="H570">
            <v>2398.0729999999999</v>
          </cell>
          <cell r="I570">
            <v>2366.3960000000002</v>
          </cell>
          <cell r="K570">
            <v>39285</v>
          </cell>
          <cell r="L570">
            <v>119.16831294747313</v>
          </cell>
          <cell r="M570">
            <v>146.38671785521217</v>
          </cell>
          <cell r="N570">
            <v>156.56914999095886</v>
          </cell>
          <cell r="O570">
            <v>165.6274307214461</v>
          </cell>
          <cell r="P570">
            <v>155.55394616885496</v>
          </cell>
          <cell r="Q570">
            <v>143.80043063137521</v>
          </cell>
          <cell r="R570">
            <v>142.96829634434397</v>
          </cell>
          <cell r="S570">
            <v>203.53730964576161</v>
          </cell>
        </row>
        <row r="571">
          <cell r="A571">
            <v>39286</v>
          </cell>
          <cell r="B571">
            <v>862.62</v>
          </cell>
          <cell r="C571">
            <v>9621.57</v>
          </cell>
          <cell r="D571">
            <v>23365.56</v>
          </cell>
          <cell r="E571">
            <v>15732.2</v>
          </cell>
          <cell r="F571">
            <v>3635.35</v>
          </cell>
          <cell r="G571">
            <v>1993.05</v>
          </cell>
          <cell r="H571">
            <v>2355.8009999999999</v>
          </cell>
          <cell r="I571">
            <v>2380.21</v>
          </cell>
          <cell r="K571">
            <v>39286</v>
          </cell>
          <cell r="L571">
            <v>120.86082972552646</v>
          </cell>
          <cell r="M571">
            <v>146.93143605860413</v>
          </cell>
          <cell r="N571">
            <v>157.06429566771061</v>
          </cell>
          <cell r="O571">
            <v>167.4006935569854</v>
          </cell>
          <cell r="P571">
            <v>154.87104552386955</v>
          </cell>
          <cell r="Q571">
            <v>144.48987581287111</v>
          </cell>
          <cell r="R571">
            <v>140.44812459683334</v>
          </cell>
          <cell r="S571">
            <v>204.72547274080003</v>
          </cell>
        </row>
        <row r="572">
          <cell r="A572">
            <v>39287</v>
          </cell>
          <cell r="B572">
            <v>876.74</v>
          </cell>
          <cell r="C572">
            <v>9744.06</v>
          </cell>
          <cell r="D572">
            <v>23446.720000000001</v>
          </cell>
          <cell r="E572">
            <v>15777.44</v>
          </cell>
          <cell r="F572">
            <v>3658.48</v>
          </cell>
          <cell r="G572">
            <v>1992.26</v>
          </cell>
          <cell r="H572">
            <v>2355.8009999999999</v>
          </cell>
          <cell r="I572">
            <v>2383.306</v>
          </cell>
          <cell r="K572">
            <v>39287</v>
          </cell>
          <cell r="L572">
            <v>122.83916887338349</v>
          </cell>
          <cell r="M572">
            <v>148.80198645763659</v>
          </cell>
          <cell r="N572">
            <v>157.60985666588019</v>
          </cell>
          <cell r="O572">
            <v>167.88207615932444</v>
          </cell>
          <cell r="P572">
            <v>155.85641619876114</v>
          </cell>
          <cell r="Q572">
            <v>144.43260328990772</v>
          </cell>
          <cell r="R572">
            <v>140.44812459683334</v>
          </cell>
          <cell r="S572">
            <v>204.99176439725281</v>
          </cell>
        </row>
        <row r="573">
          <cell r="A573">
            <v>39288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39288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</row>
        <row r="574">
          <cell r="A574">
            <v>39289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39289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</row>
        <row r="575">
          <cell r="A575">
            <v>39290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39290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</row>
        <row r="576">
          <cell r="A576">
            <v>39291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39291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</row>
        <row r="577">
          <cell r="A577">
            <v>39292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39292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</row>
        <row r="578">
          <cell r="A578">
            <v>39293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39293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</row>
        <row r="579">
          <cell r="A579">
            <v>39294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39294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</row>
        <row r="580">
          <cell r="A580">
            <v>39295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39295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</row>
        <row r="581">
          <cell r="A581">
            <v>39296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39296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</row>
        <row r="582">
          <cell r="A582">
            <v>39297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39297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</row>
        <row r="583">
          <cell r="A583">
            <v>39298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K583">
            <v>39298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</row>
        <row r="584">
          <cell r="A584">
            <v>39299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39299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</row>
        <row r="585">
          <cell r="A585">
            <v>39300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39300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>
            <v>39301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39301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>
            <v>39302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39302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</row>
        <row r="588">
          <cell r="A588">
            <v>39303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39303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</row>
        <row r="589">
          <cell r="A589">
            <v>39304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K589">
            <v>39304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</row>
        <row r="590">
          <cell r="A590">
            <v>39305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39305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</row>
        <row r="591">
          <cell r="A591">
            <v>39306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39306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</row>
        <row r="592">
          <cell r="A592">
            <v>39307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39307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</row>
        <row r="593">
          <cell r="A593">
            <v>39308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39308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>
            <v>39309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39309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</row>
        <row r="595">
          <cell r="A595">
            <v>39310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39310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</row>
        <row r="596">
          <cell r="A596">
            <v>39311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K596">
            <v>39311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</row>
        <row r="597">
          <cell r="A597">
            <v>39312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K597">
            <v>39312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</row>
        <row r="598">
          <cell r="A598">
            <v>39313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K598">
            <v>39313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</row>
        <row r="599">
          <cell r="A599">
            <v>39314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39314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</row>
        <row r="600">
          <cell r="A600">
            <v>39315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39315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>
            <v>39316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39316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</row>
        <row r="602">
          <cell r="A602">
            <v>39317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39317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>
            <v>39318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</row>
        <row r="604">
          <cell r="A604">
            <v>39319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A605">
            <v>39320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A606">
            <v>39321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</row>
        <row r="607">
          <cell r="A607">
            <v>39322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</row>
        <row r="608">
          <cell r="A608">
            <v>39323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A609">
            <v>39324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A610">
            <v>39325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A611">
            <v>39326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</row>
        <row r="612">
          <cell r="A612">
            <v>39327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</row>
        <row r="613">
          <cell r="A613">
            <v>39328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A614">
            <v>39329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A615">
            <v>39330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A616">
            <v>39331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</row>
        <row r="617">
          <cell r="A617">
            <v>39332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</row>
        <row r="618">
          <cell r="A618">
            <v>39333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</row>
        <row r="619">
          <cell r="A619">
            <v>39334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</row>
        <row r="620">
          <cell r="A620">
            <v>39335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</row>
        <row r="621">
          <cell r="A621">
            <v>39336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</row>
        <row r="622">
          <cell r="A622">
            <v>39337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</row>
        <row r="623">
          <cell r="A623">
            <v>39338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</row>
        <row r="624">
          <cell r="A624">
            <v>39339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</row>
        <row r="625">
          <cell r="A625">
            <v>39340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</row>
      </sheetData>
      <sheetData sheetId="18" refreshError="1">
        <row r="2">
          <cell r="A2" t="str">
            <v>Date</v>
          </cell>
          <cell r="B2" t="str">
            <v>Indonesia</v>
          </cell>
          <cell r="C2" t="str">
            <v>Taiwan</v>
          </cell>
          <cell r="D2" t="str">
            <v>India</v>
          </cell>
          <cell r="E2" t="str">
            <v>Korea</v>
          </cell>
          <cell r="F2" t="str">
            <v>Hong Kong</v>
          </cell>
          <cell r="G2" t="str">
            <v>Thailand</v>
          </cell>
          <cell r="H2" t="str">
            <v>Singapore</v>
          </cell>
          <cell r="I2" t="str">
            <v>Bangladesh</v>
          </cell>
        </row>
        <row r="3">
          <cell r="A3">
            <v>39287</v>
          </cell>
          <cell r="B3">
            <v>23.88</v>
          </cell>
          <cell r="C3">
            <v>22.69</v>
          </cell>
          <cell r="D3">
            <v>21.91</v>
          </cell>
          <cell r="E3">
            <v>18.43</v>
          </cell>
          <cell r="F3">
            <v>17.920000000000002</v>
          </cell>
          <cell r="G3">
            <v>16.05</v>
          </cell>
          <cell r="H3">
            <v>15.17</v>
          </cell>
          <cell r="I3" t="str">
            <v>NA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 prices"/>
      <sheetName val="Since Feb 16"/>
      <sheetName val="Sheet3"/>
    </sheetNames>
    <sheetDataSet>
      <sheetData sheetId="0" refreshError="1"/>
      <sheetData sheetId="1" refreshError="1">
        <row r="1">
          <cell r="C1" t="str">
            <v>TRUE TB Equity</v>
          </cell>
          <cell r="D1" t="str">
            <v>TRUE TB Equity</v>
          </cell>
          <cell r="H1" t="str">
            <v>ADVANC TB Equity</v>
          </cell>
          <cell r="I1" t="str">
            <v>ADVANC TB Equity</v>
          </cell>
          <cell r="K1">
            <v>3.0375332799739987E-2</v>
          </cell>
        </row>
        <row r="2">
          <cell r="B2" t="str">
            <v xml:space="preserve">True </v>
          </cell>
          <cell r="G2" t="str">
            <v>AIS</v>
          </cell>
          <cell r="K2">
            <v>3802.163</v>
          </cell>
          <cell r="L2">
            <v>2954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K3" t="b">
            <v>1</v>
          </cell>
          <cell r="L3" t="str">
            <v>AIS</v>
          </cell>
          <cell r="N3" t="str">
            <v>Date</v>
          </cell>
          <cell r="O3" t="str">
            <v xml:space="preserve">True </v>
          </cell>
          <cell r="P3" t="str">
            <v>AIS</v>
          </cell>
        </row>
        <row r="4">
          <cell r="A4">
            <v>39129</v>
          </cell>
          <cell r="B4">
            <v>6.4</v>
          </cell>
          <cell r="C4">
            <v>7.6374000000000004</v>
          </cell>
          <cell r="D4">
            <v>7637400</v>
          </cell>
          <cell r="F4">
            <v>39129</v>
          </cell>
          <cell r="G4">
            <v>72.92</v>
          </cell>
          <cell r="H4">
            <v>2.6141000000000001</v>
          </cell>
          <cell r="I4">
            <v>2614100</v>
          </cell>
          <cell r="K4">
            <v>28.90625</v>
          </cell>
          <cell r="L4">
            <v>22.051563357103674</v>
          </cell>
          <cell r="N4">
            <v>39129</v>
          </cell>
          <cell r="O4">
            <v>100</v>
          </cell>
          <cell r="P4">
            <v>100</v>
          </cell>
        </row>
        <row r="5">
          <cell r="A5">
            <v>39130</v>
          </cell>
          <cell r="B5">
            <v>6.4</v>
          </cell>
          <cell r="C5">
            <v>7.6374000000000004</v>
          </cell>
          <cell r="D5">
            <v>7637400</v>
          </cell>
          <cell r="F5">
            <v>39130</v>
          </cell>
          <cell r="G5">
            <v>72.92</v>
          </cell>
          <cell r="H5">
            <v>2.6141000000000001</v>
          </cell>
          <cell r="I5">
            <v>2614100</v>
          </cell>
          <cell r="K5">
            <v>213.66013799513689</v>
          </cell>
          <cell r="L5">
            <v>1442.8380280941451</v>
          </cell>
          <cell r="N5">
            <v>39130</v>
          </cell>
          <cell r="O5">
            <v>100</v>
          </cell>
          <cell r="P5">
            <v>100</v>
          </cell>
        </row>
        <row r="6">
          <cell r="A6">
            <v>39131</v>
          </cell>
          <cell r="B6">
            <v>6.4</v>
          </cell>
          <cell r="C6">
            <v>7.6374000000000004</v>
          </cell>
          <cell r="D6">
            <v>7637400</v>
          </cell>
          <cell r="F6">
            <v>39131</v>
          </cell>
          <cell r="G6">
            <v>72.92</v>
          </cell>
          <cell r="H6">
            <v>2.6141000000000001</v>
          </cell>
          <cell r="I6">
            <v>2614100</v>
          </cell>
          <cell r="N6">
            <v>39131</v>
          </cell>
          <cell r="O6">
            <v>100</v>
          </cell>
          <cell r="P6">
            <v>100</v>
          </cell>
        </row>
        <row r="7">
          <cell r="A7">
            <v>39132</v>
          </cell>
          <cell r="B7">
            <v>6.6</v>
          </cell>
          <cell r="C7">
            <v>4.2092000000000001</v>
          </cell>
          <cell r="D7">
            <v>4209200</v>
          </cell>
          <cell r="F7">
            <v>39132</v>
          </cell>
          <cell r="G7">
            <v>73.87</v>
          </cell>
          <cell r="H7">
            <v>0.72340000000000004</v>
          </cell>
          <cell r="I7">
            <v>723400</v>
          </cell>
          <cell r="N7">
            <v>39132</v>
          </cell>
          <cell r="O7">
            <v>103.12499999999997</v>
          </cell>
          <cell r="P7">
            <v>101.30279758639607</v>
          </cell>
        </row>
        <row r="8">
          <cell r="A8">
            <v>39133</v>
          </cell>
          <cell r="B8">
            <v>6.6</v>
          </cell>
          <cell r="C8">
            <v>1.5501</v>
          </cell>
          <cell r="D8">
            <v>1550100</v>
          </cell>
          <cell r="F8">
            <v>39133</v>
          </cell>
          <cell r="G8">
            <v>73.87</v>
          </cell>
          <cell r="H8">
            <v>0.16039999999999999</v>
          </cell>
          <cell r="I8">
            <v>160400</v>
          </cell>
          <cell r="N8">
            <v>39133</v>
          </cell>
          <cell r="O8">
            <v>103.12499999999997</v>
          </cell>
          <cell r="P8">
            <v>101.30279758639607</v>
          </cell>
        </row>
        <row r="9">
          <cell r="A9">
            <v>39134</v>
          </cell>
          <cell r="B9">
            <v>6.6</v>
          </cell>
          <cell r="C9">
            <v>3.6038999999999999</v>
          </cell>
          <cell r="D9">
            <v>3603900</v>
          </cell>
          <cell r="F9">
            <v>39134</v>
          </cell>
          <cell r="G9">
            <v>73.400000000000006</v>
          </cell>
          <cell r="H9">
            <v>0.89749999999999996</v>
          </cell>
          <cell r="I9">
            <v>897500</v>
          </cell>
          <cell r="N9">
            <v>39134</v>
          </cell>
          <cell r="O9">
            <v>103.12499999999997</v>
          </cell>
          <cell r="P9">
            <v>100.65825562260011</v>
          </cell>
        </row>
        <row r="10">
          <cell r="A10">
            <v>39135</v>
          </cell>
          <cell r="B10">
            <v>6.95</v>
          </cell>
          <cell r="C10">
            <v>10.304500000000001</v>
          </cell>
          <cell r="D10">
            <v>10304500</v>
          </cell>
          <cell r="F10">
            <v>39135</v>
          </cell>
          <cell r="G10">
            <v>71.97</v>
          </cell>
          <cell r="H10">
            <v>1.1841999999999999</v>
          </cell>
          <cell r="I10">
            <v>1184200</v>
          </cell>
          <cell r="N10">
            <v>39135</v>
          </cell>
          <cell r="O10">
            <v>108.59375</v>
          </cell>
          <cell r="P10">
            <v>98.697202413603947</v>
          </cell>
        </row>
        <row r="11">
          <cell r="A11">
            <v>39136</v>
          </cell>
          <cell r="B11">
            <v>7</v>
          </cell>
          <cell r="C11">
            <v>27.429400000000001</v>
          </cell>
          <cell r="D11">
            <v>27429400</v>
          </cell>
          <cell r="F11">
            <v>39136</v>
          </cell>
          <cell r="G11">
            <v>71.97</v>
          </cell>
          <cell r="H11">
            <v>1.4309000000000001</v>
          </cell>
          <cell r="I11">
            <v>1430900</v>
          </cell>
          <cell r="N11">
            <v>39136</v>
          </cell>
          <cell r="O11">
            <v>109.375</v>
          </cell>
          <cell r="P11">
            <v>98.697202413603947</v>
          </cell>
        </row>
        <row r="12">
          <cell r="A12">
            <v>39137</v>
          </cell>
          <cell r="B12">
            <v>7</v>
          </cell>
          <cell r="C12">
            <v>27.429400000000001</v>
          </cell>
          <cell r="D12">
            <v>27429400</v>
          </cell>
          <cell r="F12">
            <v>39137</v>
          </cell>
          <cell r="G12">
            <v>71.97</v>
          </cell>
          <cell r="H12">
            <v>1.4309000000000001</v>
          </cell>
          <cell r="I12">
            <v>1430900</v>
          </cell>
          <cell r="N12">
            <v>39137</v>
          </cell>
          <cell r="O12">
            <v>109.375</v>
          </cell>
          <cell r="P12">
            <v>98.697202413603947</v>
          </cell>
        </row>
        <row r="13">
          <cell r="A13">
            <v>39138</v>
          </cell>
          <cell r="B13">
            <v>7</v>
          </cell>
          <cell r="C13">
            <v>27.429400000000001</v>
          </cell>
          <cell r="D13">
            <v>27429400</v>
          </cell>
          <cell r="F13">
            <v>39138</v>
          </cell>
          <cell r="G13">
            <v>71.97</v>
          </cell>
          <cell r="H13">
            <v>1.4309000000000001</v>
          </cell>
          <cell r="I13">
            <v>1430900</v>
          </cell>
          <cell r="N13">
            <v>39138</v>
          </cell>
          <cell r="O13">
            <v>109.375</v>
          </cell>
          <cell r="P13">
            <v>98.697202413603947</v>
          </cell>
        </row>
        <row r="14">
          <cell r="A14">
            <v>39139</v>
          </cell>
          <cell r="B14">
            <v>6.35</v>
          </cell>
          <cell r="C14">
            <v>31.695699999999999</v>
          </cell>
          <cell r="D14">
            <v>31695700</v>
          </cell>
          <cell r="F14">
            <v>39139</v>
          </cell>
          <cell r="G14">
            <v>71.97</v>
          </cell>
          <cell r="H14">
            <v>0.60650000000000004</v>
          </cell>
          <cell r="I14">
            <v>606500</v>
          </cell>
          <cell r="N14">
            <v>39139</v>
          </cell>
          <cell r="O14">
            <v>99.218749999999986</v>
          </cell>
          <cell r="P14">
            <v>98.697202413603947</v>
          </cell>
        </row>
        <row r="15">
          <cell r="A15">
            <v>39140</v>
          </cell>
          <cell r="B15">
            <v>6.1</v>
          </cell>
          <cell r="C15">
            <v>21.963100000000001</v>
          </cell>
          <cell r="D15">
            <v>21963100</v>
          </cell>
          <cell r="F15">
            <v>39140</v>
          </cell>
          <cell r="G15">
            <v>70.540000000000006</v>
          </cell>
          <cell r="H15">
            <v>0.57579999999999998</v>
          </cell>
          <cell r="I15">
            <v>575800</v>
          </cell>
          <cell r="N15">
            <v>39140</v>
          </cell>
          <cell r="O15">
            <v>95.312499999999986</v>
          </cell>
          <cell r="P15">
            <v>96.736149204607784</v>
          </cell>
        </row>
        <row r="16">
          <cell r="A16">
            <v>39141</v>
          </cell>
          <cell r="B16">
            <v>6.25</v>
          </cell>
          <cell r="C16">
            <v>18.408899999999999</v>
          </cell>
          <cell r="D16">
            <v>18408900</v>
          </cell>
          <cell r="F16">
            <v>39141</v>
          </cell>
          <cell r="G16">
            <v>69.58</v>
          </cell>
          <cell r="H16">
            <v>3.9449999999999998</v>
          </cell>
          <cell r="I16">
            <v>3945000</v>
          </cell>
          <cell r="N16">
            <v>39141</v>
          </cell>
          <cell r="O16">
            <v>97.65625</v>
          </cell>
          <cell r="P16">
            <v>95.419637959407567</v>
          </cell>
        </row>
        <row r="17">
          <cell r="A17">
            <v>39142</v>
          </cell>
          <cell r="B17">
            <v>6</v>
          </cell>
          <cell r="C17">
            <v>31.3428</v>
          </cell>
          <cell r="D17">
            <v>31342800</v>
          </cell>
          <cell r="F17">
            <v>39142</v>
          </cell>
          <cell r="G17">
            <v>70.540000000000006</v>
          </cell>
          <cell r="H17">
            <v>1.0784</v>
          </cell>
          <cell r="I17">
            <v>1078400</v>
          </cell>
          <cell r="N17">
            <v>39142</v>
          </cell>
          <cell r="O17">
            <v>93.75</v>
          </cell>
          <cell r="P17">
            <v>96.736149204607784</v>
          </cell>
        </row>
        <row r="18">
          <cell r="A18">
            <v>39143</v>
          </cell>
          <cell r="B18">
            <v>5.75</v>
          </cell>
          <cell r="C18">
            <v>49.969099999999997</v>
          </cell>
          <cell r="D18">
            <v>49969100</v>
          </cell>
          <cell r="F18">
            <v>39143</v>
          </cell>
          <cell r="G18">
            <v>71.010000000000005</v>
          </cell>
          <cell r="H18">
            <v>0.74719999999999998</v>
          </cell>
          <cell r="I18">
            <v>747200</v>
          </cell>
          <cell r="N18">
            <v>39143</v>
          </cell>
          <cell r="O18">
            <v>89.84375</v>
          </cell>
          <cell r="P18">
            <v>97.380691168403729</v>
          </cell>
        </row>
        <row r="19">
          <cell r="A19">
            <v>39144</v>
          </cell>
          <cell r="B19">
            <v>5.75</v>
          </cell>
          <cell r="C19">
            <v>49.969099999999997</v>
          </cell>
          <cell r="D19">
            <v>49969100</v>
          </cell>
          <cell r="F19">
            <v>39144</v>
          </cell>
          <cell r="G19">
            <v>71.010000000000005</v>
          </cell>
          <cell r="H19">
            <v>0.74719999999999998</v>
          </cell>
          <cell r="I19">
            <v>747200</v>
          </cell>
          <cell r="N19">
            <v>39144</v>
          </cell>
          <cell r="O19">
            <v>89.84375</v>
          </cell>
          <cell r="P19">
            <v>97.380691168403729</v>
          </cell>
        </row>
        <row r="20">
          <cell r="A20">
            <v>39145</v>
          </cell>
          <cell r="B20">
            <v>5.75</v>
          </cell>
          <cell r="C20">
            <v>49.969099999999997</v>
          </cell>
          <cell r="D20">
            <v>49969100</v>
          </cell>
          <cell r="F20">
            <v>39145</v>
          </cell>
          <cell r="G20">
            <v>71.010000000000005</v>
          </cell>
          <cell r="H20">
            <v>0.74719999999999998</v>
          </cell>
          <cell r="I20">
            <v>747200</v>
          </cell>
          <cell r="N20">
            <v>39145</v>
          </cell>
          <cell r="O20">
            <v>89.84375</v>
          </cell>
          <cell r="P20">
            <v>97.380691168403729</v>
          </cell>
        </row>
        <row r="21">
          <cell r="A21">
            <v>39146</v>
          </cell>
          <cell r="B21">
            <v>5.75</v>
          </cell>
          <cell r="C21">
            <v>49.969099999999997</v>
          </cell>
          <cell r="D21">
            <v>49969100</v>
          </cell>
          <cell r="F21">
            <v>39146</v>
          </cell>
          <cell r="G21">
            <v>71.010000000000005</v>
          </cell>
          <cell r="H21">
            <v>0.74719999999999998</v>
          </cell>
          <cell r="I21">
            <v>747200</v>
          </cell>
          <cell r="N21">
            <v>39146</v>
          </cell>
          <cell r="O21">
            <v>89.84375</v>
          </cell>
          <cell r="P21">
            <v>97.380691168403729</v>
          </cell>
        </row>
        <row r="22">
          <cell r="A22">
            <v>39147</v>
          </cell>
          <cell r="B22">
            <v>5.55</v>
          </cell>
          <cell r="C22">
            <v>44.298200000000001</v>
          </cell>
          <cell r="D22">
            <v>44298200</v>
          </cell>
          <cell r="F22">
            <v>39147</v>
          </cell>
          <cell r="G22">
            <v>71.010000000000005</v>
          </cell>
          <cell r="H22">
            <v>1.7655000000000001</v>
          </cell>
          <cell r="I22">
            <v>1765500</v>
          </cell>
          <cell r="N22">
            <v>39147</v>
          </cell>
          <cell r="O22">
            <v>86.718749999999986</v>
          </cell>
          <cell r="P22">
            <v>97.380691168403729</v>
          </cell>
        </row>
        <row r="23">
          <cell r="A23">
            <v>39148</v>
          </cell>
          <cell r="B23">
            <v>5.3</v>
          </cell>
          <cell r="C23">
            <v>29.142299999999999</v>
          </cell>
          <cell r="D23">
            <v>29142300</v>
          </cell>
          <cell r="F23">
            <v>39148</v>
          </cell>
          <cell r="G23">
            <v>69.58</v>
          </cell>
          <cell r="H23">
            <v>0.4718</v>
          </cell>
          <cell r="I23">
            <v>471800</v>
          </cell>
          <cell r="N23">
            <v>39148</v>
          </cell>
          <cell r="O23">
            <v>82.812499999999986</v>
          </cell>
          <cell r="P23">
            <v>95.419637959407567</v>
          </cell>
        </row>
        <row r="24">
          <cell r="A24">
            <v>39149</v>
          </cell>
          <cell r="B24">
            <v>5.25</v>
          </cell>
          <cell r="C24">
            <v>11.2697</v>
          </cell>
          <cell r="D24">
            <v>11269700</v>
          </cell>
          <cell r="F24">
            <v>39149</v>
          </cell>
          <cell r="G24">
            <v>70.06</v>
          </cell>
          <cell r="H24">
            <v>0.38109999999999999</v>
          </cell>
          <cell r="I24">
            <v>381100</v>
          </cell>
          <cell r="N24">
            <v>39149</v>
          </cell>
          <cell r="O24">
            <v>82.03125</v>
          </cell>
          <cell r="P24">
            <v>96.077893582007675</v>
          </cell>
        </row>
        <row r="25">
          <cell r="A25">
            <v>39150</v>
          </cell>
          <cell r="B25">
            <v>5.3</v>
          </cell>
          <cell r="C25">
            <v>6.4702000000000002</v>
          </cell>
          <cell r="D25">
            <v>6470200</v>
          </cell>
          <cell r="F25">
            <v>39150</v>
          </cell>
          <cell r="G25">
            <v>69.58</v>
          </cell>
          <cell r="H25">
            <v>0.23619999999999999</v>
          </cell>
          <cell r="I25">
            <v>236200</v>
          </cell>
          <cell r="N25">
            <v>39150</v>
          </cell>
          <cell r="O25">
            <v>82.812499999999986</v>
          </cell>
          <cell r="P25">
            <v>95.419637959407567</v>
          </cell>
        </row>
        <row r="26">
          <cell r="A26">
            <v>39151</v>
          </cell>
          <cell r="B26">
            <v>5.3</v>
          </cell>
          <cell r="C26">
            <v>6.4702000000000002</v>
          </cell>
          <cell r="D26">
            <v>6470200</v>
          </cell>
          <cell r="F26">
            <v>39151</v>
          </cell>
          <cell r="G26">
            <v>69.58</v>
          </cell>
          <cell r="H26">
            <v>0.23619999999999999</v>
          </cell>
          <cell r="I26">
            <v>236200</v>
          </cell>
          <cell r="N26">
            <v>39151</v>
          </cell>
          <cell r="O26">
            <v>82.812499999999986</v>
          </cell>
          <cell r="P26">
            <v>95.419637959407567</v>
          </cell>
        </row>
        <row r="27">
          <cell r="A27">
            <v>39152</v>
          </cell>
          <cell r="B27">
            <v>5.3</v>
          </cell>
          <cell r="C27">
            <v>6.4702000000000002</v>
          </cell>
          <cell r="D27">
            <v>6470200</v>
          </cell>
          <cell r="F27">
            <v>39152</v>
          </cell>
          <cell r="G27">
            <v>69.58</v>
          </cell>
          <cell r="H27">
            <v>0.23619999999999999</v>
          </cell>
          <cell r="I27">
            <v>236200</v>
          </cell>
          <cell r="N27">
            <v>39152</v>
          </cell>
          <cell r="O27">
            <v>82.812499999999986</v>
          </cell>
          <cell r="P27">
            <v>95.419637959407567</v>
          </cell>
        </row>
        <row r="28">
          <cell r="A28">
            <v>39153</v>
          </cell>
          <cell r="B28">
            <v>5.45</v>
          </cell>
          <cell r="C28">
            <v>14.822900000000001</v>
          </cell>
          <cell r="D28">
            <v>14822900</v>
          </cell>
          <cell r="F28">
            <v>39153</v>
          </cell>
          <cell r="G28">
            <v>69.11</v>
          </cell>
          <cell r="H28">
            <v>0.50990000000000002</v>
          </cell>
          <cell r="I28">
            <v>509900</v>
          </cell>
          <cell r="N28">
            <v>39153</v>
          </cell>
          <cell r="O28">
            <v>85.15625</v>
          </cell>
          <cell r="P28">
            <v>94.775095995611622</v>
          </cell>
        </row>
        <row r="29">
          <cell r="A29">
            <v>39154</v>
          </cell>
          <cell r="B29">
            <v>5.6</v>
          </cell>
          <cell r="C29">
            <v>21.982199999999999</v>
          </cell>
          <cell r="D29">
            <v>21982200</v>
          </cell>
          <cell r="F29">
            <v>39154</v>
          </cell>
          <cell r="G29">
            <v>69.11</v>
          </cell>
          <cell r="H29">
            <v>2.1539999999999999</v>
          </cell>
          <cell r="I29">
            <v>2154000</v>
          </cell>
          <cell r="N29">
            <v>39154</v>
          </cell>
          <cell r="O29">
            <v>87.499999999999986</v>
          </cell>
          <cell r="P29">
            <v>94.775095995611622</v>
          </cell>
        </row>
        <row r="30">
          <cell r="A30">
            <v>39155</v>
          </cell>
          <cell r="B30">
            <v>5.3</v>
          </cell>
          <cell r="C30">
            <v>16.932099999999998</v>
          </cell>
          <cell r="D30">
            <v>16932100</v>
          </cell>
          <cell r="F30">
            <v>39155</v>
          </cell>
          <cell r="G30">
            <v>68.63</v>
          </cell>
          <cell r="H30">
            <v>1.9295</v>
          </cell>
          <cell r="I30">
            <v>1929500</v>
          </cell>
          <cell r="N30">
            <v>39155</v>
          </cell>
          <cell r="O30">
            <v>82.812499999999986</v>
          </cell>
          <cell r="P30">
            <v>94.116840373011513</v>
          </cell>
        </row>
        <row r="31">
          <cell r="A31">
            <v>39156</v>
          </cell>
          <cell r="B31">
            <v>5.7</v>
          </cell>
          <cell r="C31">
            <v>43.098999999999997</v>
          </cell>
          <cell r="D31">
            <v>43099000</v>
          </cell>
          <cell r="F31">
            <v>39156</v>
          </cell>
          <cell r="G31">
            <v>69.11</v>
          </cell>
          <cell r="H31">
            <v>0.61309999999999998</v>
          </cell>
          <cell r="I31">
            <v>613100</v>
          </cell>
          <cell r="N31">
            <v>39156</v>
          </cell>
          <cell r="O31">
            <v>89.0625</v>
          </cell>
          <cell r="P31">
            <v>94.775095995611622</v>
          </cell>
        </row>
        <row r="32">
          <cell r="A32">
            <v>39157</v>
          </cell>
          <cell r="B32">
            <v>5.7</v>
          </cell>
          <cell r="C32">
            <v>21.053100000000001</v>
          </cell>
          <cell r="D32">
            <v>21053100</v>
          </cell>
          <cell r="F32">
            <v>39157</v>
          </cell>
          <cell r="G32">
            <v>69.11</v>
          </cell>
          <cell r="H32">
            <v>0.9</v>
          </cell>
          <cell r="I32">
            <v>900000</v>
          </cell>
          <cell r="N32">
            <v>39157</v>
          </cell>
          <cell r="O32">
            <v>89.0625</v>
          </cell>
          <cell r="P32">
            <v>94.775095995611622</v>
          </cell>
        </row>
        <row r="33">
          <cell r="A33">
            <v>39158</v>
          </cell>
          <cell r="B33">
            <v>5.7</v>
          </cell>
          <cell r="C33">
            <v>21.053100000000001</v>
          </cell>
          <cell r="D33">
            <v>21053100</v>
          </cell>
          <cell r="F33">
            <v>39158</v>
          </cell>
          <cell r="G33">
            <v>69.11</v>
          </cell>
          <cell r="H33">
            <v>0.9</v>
          </cell>
          <cell r="I33">
            <v>900000</v>
          </cell>
          <cell r="N33">
            <v>39158</v>
          </cell>
          <cell r="O33">
            <v>89.0625</v>
          </cell>
          <cell r="P33">
            <v>94.775095995611622</v>
          </cell>
        </row>
        <row r="34">
          <cell r="A34">
            <v>39159</v>
          </cell>
          <cell r="B34">
            <v>5.7</v>
          </cell>
          <cell r="C34">
            <v>21.053100000000001</v>
          </cell>
          <cell r="D34">
            <v>21053100</v>
          </cell>
          <cell r="F34">
            <v>39159</v>
          </cell>
          <cell r="G34">
            <v>69.11</v>
          </cell>
          <cell r="H34">
            <v>0.9</v>
          </cell>
          <cell r="I34">
            <v>900000</v>
          </cell>
          <cell r="N34">
            <v>39159</v>
          </cell>
          <cell r="O34">
            <v>89.0625</v>
          </cell>
          <cell r="P34">
            <v>94.775095995611622</v>
          </cell>
        </row>
        <row r="35">
          <cell r="A35">
            <v>39160</v>
          </cell>
          <cell r="B35">
            <v>5.65</v>
          </cell>
          <cell r="C35">
            <v>5.7858999999999998</v>
          </cell>
          <cell r="D35">
            <v>5785900</v>
          </cell>
          <cell r="F35">
            <v>39160</v>
          </cell>
          <cell r="G35">
            <v>68.63</v>
          </cell>
          <cell r="H35">
            <v>1.0976999999999999</v>
          </cell>
          <cell r="I35">
            <v>1097700</v>
          </cell>
          <cell r="N35">
            <v>39160</v>
          </cell>
          <cell r="O35">
            <v>88.28125</v>
          </cell>
          <cell r="P35">
            <v>94.116840373011513</v>
          </cell>
        </row>
        <row r="36">
          <cell r="A36">
            <v>39161</v>
          </cell>
          <cell r="B36">
            <v>5.5</v>
          </cell>
          <cell r="C36">
            <v>12.8508</v>
          </cell>
          <cell r="D36">
            <v>12850800</v>
          </cell>
          <cell r="F36">
            <v>39161</v>
          </cell>
          <cell r="G36">
            <v>68.63</v>
          </cell>
          <cell r="H36">
            <v>0.58750000000000002</v>
          </cell>
          <cell r="I36">
            <v>587500</v>
          </cell>
          <cell r="N36">
            <v>39161</v>
          </cell>
          <cell r="O36">
            <v>85.9375</v>
          </cell>
          <cell r="P36">
            <v>94.116840373011513</v>
          </cell>
        </row>
        <row r="37">
          <cell r="A37">
            <v>39162</v>
          </cell>
          <cell r="B37">
            <v>5.55</v>
          </cell>
          <cell r="C37">
            <v>2.6798999999999999</v>
          </cell>
          <cell r="D37">
            <v>2679900</v>
          </cell>
          <cell r="F37">
            <v>39162</v>
          </cell>
          <cell r="G37">
            <v>69.58</v>
          </cell>
          <cell r="H37">
            <v>0.37509999999999999</v>
          </cell>
          <cell r="I37">
            <v>375100</v>
          </cell>
          <cell r="N37">
            <v>39162</v>
          </cell>
          <cell r="O37">
            <v>86.718749999999986</v>
          </cell>
          <cell r="P37">
            <v>95.419637959407567</v>
          </cell>
        </row>
        <row r="38">
          <cell r="A38">
            <v>39163</v>
          </cell>
          <cell r="B38">
            <v>5.8</v>
          </cell>
          <cell r="C38">
            <v>10.435499999999999</v>
          </cell>
          <cell r="D38">
            <v>10435500</v>
          </cell>
          <cell r="F38">
            <v>39163</v>
          </cell>
          <cell r="G38">
            <v>69.11</v>
          </cell>
          <cell r="H38">
            <v>0.63590000000000002</v>
          </cell>
          <cell r="I38">
            <v>635900</v>
          </cell>
          <cell r="N38">
            <v>39163</v>
          </cell>
          <cell r="O38">
            <v>90.624999999999986</v>
          </cell>
          <cell r="P38">
            <v>94.775095995611622</v>
          </cell>
        </row>
        <row r="39">
          <cell r="A39">
            <v>39164</v>
          </cell>
          <cell r="B39">
            <v>5.7</v>
          </cell>
          <cell r="C39">
            <v>18.1051</v>
          </cell>
          <cell r="D39">
            <v>18105100</v>
          </cell>
          <cell r="F39">
            <v>39164</v>
          </cell>
          <cell r="G39">
            <v>69.11</v>
          </cell>
          <cell r="H39">
            <v>0.41410000000000002</v>
          </cell>
          <cell r="I39">
            <v>414100</v>
          </cell>
          <cell r="N39">
            <v>39164</v>
          </cell>
          <cell r="O39">
            <v>89.0625</v>
          </cell>
          <cell r="P39">
            <v>94.775095995611622</v>
          </cell>
        </row>
        <row r="40">
          <cell r="A40">
            <v>39165</v>
          </cell>
          <cell r="B40">
            <v>5.7</v>
          </cell>
          <cell r="C40">
            <v>18.1051</v>
          </cell>
          <cell r="D40">
            <v>18105100</v>
          </cell>
          <cell r="F40">
            <v>39165</v>
          </cell>
          <cell r="G40">
            <v>69.11</v>
          </cell>
          <cell r="H40">
            <v>0.41410000000000002</v>
          </cell>
          <cell r="I40">
            <v>414100</v>
          </cell>
          <cell r="N40">
            <v>39165</v>
          </cell>
          <cell r="O40">
            <v>89.0625</v>
          </cell>
          <cell r="P40">
            <v>94.775095995611622</v>
          </cell>
        </row>
        <row r="41">
          <cell r="A41">
            <v>39166</v>
          </cell>
          <cell r="B41">
            <v>5.7</v>
          </cell>
          <cell r="C41">
            <v>18.1051</v>
          </cell>
          <cell r="D41">
            <v>18105100</v>
          </cell>
          <cell r="F41">
            <v>39166</v>
          </cell>
          <cell r="G41">
            <v>69.11</v>
          </cell>
          <cell r="H41">
            <v>0.41410000000000002</v>
          </cell>
          <cell r="I41">
            <v>414100</v>
          </cell>
          <cell r="N41">
            <v>39166</v>
          </cell>
          <cell r="O41">
            <v>89.0625</v>
          </cell>
          <cell r="P41">
            <v>94.775095995611622</v>
          </cell>
        </row>
        <row r="42">
          <cell r="A42">
            <v>39167</v>
          </cell>
          <cell r="B42">
            <v>5.75</v>
          </cell>
          <cell r="C42">
            <v>13.016</v>
          </cell>
          <cell r="D42">
            <v>13016000</v>
          </cell>
          <cell r="F42">
            <v>39167</v>
          </cell>
          <cell r="G42">
            <v>69.11</v>
          </cell>
          <cell r="H42">
            <v>1.7977000000000001</v>
          </cell>
          <cell r="I42">
            <v>1797700</v>
          </cell>
          <cell r="N42">
            <v>39167</v>
          </cell>
          <cell r="O42">
            <v>89.84375</v>
          </cell>
          <cell r="P42">
            <v>94.775095995611622</v>
          </cell>
        </row>
        <row r="43">
          <cell r="A43">
            <v>39168</v>
          </cell>
          <cell r="B43">
            <v>5.55</v>
          </cell>
          <cell r="C43">
            <v>14.1814</v>
          </cell>
          <cell r="D43">
            <v>14181400</v>
          </cell>
          <cell r="F43">
            <v>39168</v>
          </cell>
          <cell r="G43">
            <v>67.680000000000007</v>
          </cell>
          <cell r="H43">
            <v>1.6383000000000001</v>
          </cell>
          <cell r="I43">
            <v>1638300</v>
          </cell>
          <cell r="N43">
            <v>39168</v>
          </cell>
          <cell r="O43">
            <v>86.718749999999986</v>
          </cell>
          <cell r="P43">
            <v>92.814042786615474</v>
          </cell>
        </row>
        <row r="44">
          <cell r="A44">
            <v>39169</v>
          </cell>
          <cell r="B44">
            <v>5.45</v>
          </cell>
          <cell r="C44">
            <v>8.9969999999999999</v>
          </cell>
          <cell r="D44">
            <v>8997000</v>
          </cell>
          <cell r="F44">
            <v>39169</v>
          </cell>
          <cell r="G44">
            <v>66.25</v>
          </cell>
          <cell r="H44">
            <v>1.6332</v>
          </cell>
          <cell r="I44">
            <v>1633200</v>
          </cell>
          <cell r="N44">
            <v>39169</v>
          </cell>
          <cell r="O44">
            <v>85.15625</v>
          </cell>
          <cell r="P44">
            <v>90.852989577619297</v>
          </cell>
        </row>
        <row r="45">
          <cell r="A45">
            <v>39170</v>
          </cell>
          <cell r="B45">
            <v>5.45</v>
          </cell>
          <cell r="C45">
            <v>8.1465999999999994</v>
          </cell>
          <cell r="D45">
            <v>8146600</v>
          </cell>
          <cell r="F45">
            <v>39170</v>
          </cell>
          <cell r="G45">
            <v>67.2</v>
          </cell>
          <cell r="H45">
            <v>2.3571</v>
          </cell>
          <cell r="I45">
            <v>2357100</v>
          </cell>
          <cell r="N45">
            <v>39170</v>
          </cell>
          <cell r="O45">
            <v>85.15625</v>
          </cell>
          <cell r="P45">
            <v>92.155787164015351</v>
          </cell>
        </row>
        <row r="46">
          <cell r="A46">
            <v>39171</v>
          </cell>
          <cell r="B46">
            <v>5.45</v>
          </cell>
          <cell r="C46">
            <v>4.9539999999999997</v>
          </cell>
          <cell r="D46">
            <v>4954000</v>
          </cell>
          <cell r="F46">
            <v>39171</v>
          </cell>
          <cell r="G46">
            <v>67</v>
          </cell>
          <cell r="H46">
            <v>1.6787000000000001</v>
          </cell>
          <cell r="I46">
            <v>1678700</v>
          </cell>
          <cell r="N46">
            <v>39171</v>
          </cell>
          <cell r="O46">
            <v>85.15625</v>
          </cell>
          <cell r="P46">
            <v>91.881513987931967</v>
          </cell>
        </row>
        <row r="47">
          <cell r="A47">
            <v>39172</v>
          </cell>
          <cell r="B47">
            <v>5.45</v>
          </cell>
          <cell r="C47">
            <v>4.9539999999999997</v>
          </cell>
          <cell r="D47">
            <v>4954000</v>
          </cell>
          <cell r="F47">
            <v>39172</v>
          </cell>
          <cell r="G47">
            <v>67</v>
          </cell>
          <cell r="H47">
            <v>1.6787000000000001</v>
          </cell>
          <cell r="I47">
            <v>1678700</v>
          </cell>
          <cell r="N47">
            <v>39172</v>
          </cell>
          <cell r="O47">
            <v>85.15625</v>
          </cell>
          <cell r="P47">
            <v>91.881513987931967</v>
          </cell>
        </row>
        <row r="48">
          <cell r="A48">
            <v>39173</v>
          </cell>
          <cell r="B48">
            <v>5.45</v>
          </cell>
          <cell r="C48">
            <v>4.9539999999999997</v>
          </cell>
          <cell r="D48">
            <v>4954000</v>
          </cell>
          <cell r="F48">
            <v>39173</v>
          </cell>
          <cell r="G48">
            <v>67</v>
          </cell>
          <cell r="H48">
            <v>1.6787000000000001</v>
          </cell>
          <cell r="I48">
            <v>1678700</v>
          </cell>
          <cell r="N48">
            <v>39173</v>
          </cell>
          <cell r="O48">
            <v>85.15625</v>
          </cell>
          <cell r="P48">
            <v>91.881513987931967</v>
          </cell>
        </row>
        <row r="49">
          <cell r="A49">
            <v>39174</v>
          </cell>
          <cell r="B49">
            <v>5.55</v>
          </cell>
          <cell r="C49">
            <v>13.309799999999999</v>
          </cell>
          <cell r="D49">
            <v>13309800</v>
          </cell>
          <cell r="F49">
            <v>39174</v>
          </cell>
          <cell r="G49">
            <v>68</v>
          </cell>
          <cell r="H49">
            <v>1.9887999999999999</v>
          </cell>
          <cell r="I49">
            <v>1988800</v>
          </cell>
          <cell r="N49">
            <v>39174</v>
          </cell>
          <cell r="O49">
            <v>86.718749999999986</v>
          </cell>
          <cell r="P49">
            <v>93.25287986834887</v>
          </cell>
        </row>
        <row r="50">
          <cell r="A50">
            <v>39175</v>
          </cell>
          <cell r="B50">
            <v>5.65</v>
          </cell>
          <cell r="C50">
            <v>9.5633999999999997</v>
          </cell>
          <cell r="D50">
            <v>9563400</v>
          </cell>
          <cell r="F50">
            <v>39175</v>
          </cell>
          <cell r="G50">
            <v>72.5</v>
          </cell>
          <cell r="H50">
            <v>4.2835000000000001</v>
          </cell>
          <cell r="I50">
            <v>4283500</v>
          </cell>
          <cell r="N50">
            <v>39175</v>
          </cell>
          <cell r="O50">
            <v>88.28125</v>
          </cell>
          <cell r="P50">
            <v>99.424026330224905</v>
          </cell>
        </row>
        <row r="51">
          <cell r="A51">
            <v>39176</v>
          </cell>
          <cell r="B51">
            <v>6.05</v>
          </cell>
          <cell r="C51">
            <v>33.649099999999997</v>
          </cell>
          <cell r="D51">
            <v>33649100</v>
          </cell>
          <cell r="F51">
            <v>39176</v>
          </cell>
          <cell r="G51">
            <v>75</v>
          </cell>
          <cell r="H51">
            <v>2.7605</v>
          </cell>
          <cell r="I51">
            <v>2760500</v>
          </cell>
          <cell r="N51">
            <v>39176</v>
          </cell>
          <cell r="O51">
            <v>94.531249999999986</v>
          </cell>
          <cell r="P51">
            <v>102.85244103126713</v>
          </cell>
        </row>
        <row r="52">
          <cell r="A52">
            <v>39177</v>
          </cell>
          <cell r="B52">
            <v>6</v>
          </cell>
          <cell r="C52">
            <v>16.998100000000001</v>
          </cell>
          <cell r="D52">
            <v>16998100</v>
          </cell>
          <cell r="F52">
            <v>39177</v>
          </cell>
          <cell r="G52">
            <v>73.5</v>
          </cell>
          <cell r="H52">
            <v>0.76200000000000001</v>
          </cell>
          <cell r="I52">
            <v>762000</v>
          </cell>
          <cell r="N52">
            <v>39177</v>
          </cell>
          <cell r="O52">
            <v>93.75</v>
          </cell>
          <cell r="P52">
            <v>100.79539221064179</v>
          </cell>
        </row>
        <row r="53">
          <cell r="A53">
            <v>39178</v>
          </cell>
          <cell r="B53">
            <v>6</v>
          </cell>
          <cell r="C53">
            <v>16.998100000000001</v>
          </cell>
          <cell r="D53">
            <v>16998100</v>
          </cell>
          <cell r="F53">
            <v>39178</v>
          </cell>
          <cell r="G53">
            <v>73.5</v>
          </cell>
          <cell r="H53">
            <v>0.76200000000000001</v>
          </cell>
          <cell r="I53">
            <v>762000</v>
          </cell>
          <cell r="N53">
            <v>39178</v>
          </cell>
          <cell r="O53">
            <v>93.75</v>
          </cell>
          <cell r="P53">
            <v>100.79539221064179</v>
          </cell>
        </row>
        <row r="54">
          <cell r="A54">
            <v>39179</v>
          </cell>
          <cell r="B54">
            <v>6</v>
          </cell>
          <cell r="C54">
            <v>16.998100000000001</v>
          </cell>
          <cell r="D54">
            <v>16998100</v>
          </cell>
          <cell r="F54">
            <v>39179</v>
          </cell>
          <cell r="G54">
            <v>73.5</v>
          </cell>
          <cell r="H54">
            <v>0.76200000000000001</v>
          </cell>
          <cell r="I54">
            <v>762000</v>
          </cell>
          <cell r="N54">
            <v>39179</v>
          </cell>
          <cell r="O54">
            <v>93.75</v>
          </cell>
          <cell r="P54">
            <v>100.79539221064179</v>
          </cell>
        </row>
        <row r="55">
          <cell r="A55">
            <v>39180</v>
          </cell>
          <cell r="B55">
            <v>6</v>
          </cell>
          <cell r="C55">
            <v>16.998100000000001</v>
          </cell>
          <cell r="D55">
            <v>16998100</v>
          </cell>
          <cell r="F55">
            <v>39180</v>
          </cell>
          <cell r="G55">
            <v>73.5</v>
          </cell>
          <cell r="H55">
            <v>0.76200000000000001</v>
          </cell>
          <cell r="I55">
            <v>762000</v>
          </cell>
          <cell r="N55">
            <v>39180</v>
          </cell>
          <cell r="O55">
            <v>93.75</v>
          </cell>
          <cell r="P55">
            <v>100.79539221064179</v>
          </cell>
        </row>
        <row r="56">
          <cell r="A56">
            <v>39181</v>
          </cell>
          <cell r="B56">
            <v>5.85</v>
          </cell>
          <cell r="C56">
            <v>9.1402000000000001</v>
          </cell>
          <cell r="D56">
            <v>9140200</v>
          </cell>
          <cell r="F56">
            <v>39181</v>
          </cell>
          <cell r="G56">
            <v>71.5</v>
          </cell>
          <cell r="H56">
            <v>0.48270000000000002</v>
          </cell>
          <cell r="I56">
            <v>482700</v>
          </cell>
          <cell r="N56">
            <v>39181</v>
          </cell>
          <cell r="O56">
            <v>91.406249999999986</v>
          </cell>
          <cell r="P56">
            <v>98.052660449808002</v>
          </cell>
        </row>
        <row r="57">
          <cell r="A57">
            <v>39182</v>
          </cell>
          <cell r="B57">
            <v>5.75</v>
          </cell>
          <cell r="C57">
            <v>5.9238</v>
          </cell>
          <cell r="D57">
            <v>5923800</v>
          </cell>
          <cell r="F57">
            <v>39182</v>
          </cell>
          <cell r="G57">
            <v>71</v>
          </cell>
          <cell r="H57">
            <v>1.4504999999999999</v>
          </cell>
          <cell r="I57">
            <v>1450500</v>
          </cell>
          <cell r="N57">
            <v>39182</v>
          </cell>
          <cell r="O57">
            <v>89.84375</v>
          </cell>
          <cell r="P57">
            <v>97.366977509599565</v>
          </cell>
        </row>
        <row r="58">
          <cell r="A58">
            <v>39183</v>
          </cell>
          <cell r="B58">
            <v>5.6</v>
          </cell>
          <cell r="C58">
            <v>11.7677</v>
          </cell>
          <cell r="D58">
            <v>11767700</v>
          </cell>
          <cell r="F58">
            <v>39183</v>
          </cell>
          <cell r="G58">
            <v>72</v>
          </cell>
          <cell r="H58">
            <v>1.7245999999999999</v>
          </cell>
          <cell r="I58">
            <v>1724600</v>
          </cell>
          <cell r="N58">
            <v>39183</v>
          </cell>
          <cell r="O58">
            <v>87.499999999999986</v>
          </cell>
          <cell r="P58">
            <v>98.738343390016453</v>
          </cell>
        </row>
        <row r="59">
          <cell r="A59">
            <v>39184</v>
          </cell>
          <cell r="B59">
            <v>5.65</v>
          </cell>
          <cell r="C59">
            <v>4.1786000000000003</v>
          </cell>
          <cell r="D59">
            <v>4178600</v>
          </cell>
          <cell r="F59">
            <v>39184</v>
          </cell>
          <cell r="G59">
            <v>72</v>
          </cell>
          <cell r="H59">
            <v>0.46429999999999999</v>
          </cell>
          <cell r="I59">
            <v>464300</v>
          </cell>
          <cell r="N59">
            <v>39184</v>
          </cell>
          <cell r="O59">
            <v>88.28125</v>
          </cell>
          <cell r="P59">
            <v>98.738343390016453</v>
          </cell>
        </row>
        <row r="60">
          <cell r="A60">
            <v>39185</v>
          </cell>
          <cell r="B60">
            <v>5.65</v>
          </cell>
          <cell r="C60">
            <v>4.1786000000000003</v>
          </cell>
          <cell r="D60">
            <v>4178600</v>
          </cell>
          <cell r="F60">
            <v>39185</v>
          </cell>
          <cell r="G60">
            <v>72</v>
          </cell>
          <cell r="H60">
            <v>0.46429999999999999</v>
          </cell>
          <cell r="I60">
            <v>464300</v>
          </cell>
          <cell r="N60">
            <v>39185</v>
          </cell>
          <cell r="O60">
            <v>88.28125</v>
          </cell>
          <cell r="P60">
            <v>98.738343390016453</v>
          </cell>
        </row>
        <row r="61">
          <cell r="A61">
            <v>39186</v>
          </cell>
          <cell r="B61">
            <v>5.65</v>
          </cell>
          <cell r="C61">
            <v>4.1786000000000003</v>
          </cell>
          <cell r="D61">
            <v>4178600</v>
          </cell>
          <cell r="F61">
            <v>39186</v>
          </cell>
          <cell r="G61">
            <v>72</v>
          </cell>
          <cell r="H61">
            <v>0.46429999999999999</v>
          </cell>
          <cell r="I61">
            <v>464300</v>
          </cell>
          <cell r="N61">
            <v>39186</v>
          </cell>
          <cell r="O61">
            <v>88.28125</v>
          </cell>
          <cell r="P61">
            <v>98.738343390016453</v>
          </cell>
        </row>
        <row r="62">
          <cell r="A62">
            <v>39187</v>
          </cell>
          <cell r="B62">
            <v>5.65</v>
          </cell>
          <cell r="C62">
            <v>4.1786000000000003</v>
          </cell>
          <cell r="D62">
            <v>4178600</v>
          </cell>
          <cell r="F62">
            <v>39187</v>
          </cell>
          <cell r="G62">
            <v>72</v>
          </cell>
          <cell r="H62">
            <v>0.46429999999999999</v>
          </cell>
          <cell r="I62">
            <v>464300</v>
          </cell>
          <cell r="N62">
            <v>39187</v>
          </cell>
          <cell r="O62">
            <v>88.28125</v>
          </cell>
          <cell r="P62">
            <v>98.738343390016453</v>
          </cell>
        </row>
        <row r="63">
          <cell r="A63">
            <v>39188</v>
          </cell>
          <cell r="B63">
            <v>5.65</v>
          </cell>
          <cell r="C63">
            <v>4.1786000000000003</v>
          </cell>
          <cell r="D63">
            <v>4178600</v>
          </cell>
          <cell r="F63">
            <v>39188</v>
          </cell>
          <cell r="G63">
            <v>72</v>
          </cell>
          <cell r="H63">
            <v>0.46429999999999999</v>
          </cell>
          <cell r="I63">
            <v>464300</v>
          </cell>
          <cell r="N63">
            <v>39188</v>
          </cell>
          <cell r="O63">
            <v>88.28125</v>
          </cell>
          <cell r="P63">
            <v>98.738343390016453</v>
          </cell>
        </row>
        <row r="64">
          <cell r="A64">
            <v>39189</v>
          </cell>
          <cell r="B64">
            <v>5.85</v>
          </cell>
          <cell r="C64">
            <v>12.0541</v>
          </cell>
          <cell r="D64">
            <v>12054100</v>
          </cell>
          <cell r="F64">
            <v>39189</v>
          </cell>
          <cell r="G64">
            <v>74</v>
          </cell>
          <cell r="H64">
            <v>3.173</v>
          </cell>
          <cell r="I64">
            <v>3173000</v>
          </cell>
          <cell r="N64">
            <v>39189</v>
          </cell>
          <cell r="O64">
            <v>91.406249999999986</v>
          </cell>
          <cell r="P64">
            <v>101.48107515085026</v>
          </cell>
        </row>
        <row r="65">
          <cell r="A65">
            <v>39190</v>
          </cell>
          <cell r="B65">
            <v>5.85</v>
          </cell>
          <cell r="C65">
            <v>5.5086000000000004</v>
          </cell>
          <cell r="D65">
            <v>5508600</v>
          </cell>
          <cell r="F65">
            <v>39190</v>
          </cell>
          <cell r="G65">
            <v>74.5</v>
          </cell>
          <cell r="H65">
            <v>1.5851999999999999</v>
          </cell>
          <cell r="I65">
            <v>1585200</v>
          </cell>
          <cell r="N65">
            <v>39190</v>
          </cell>
          <cell r="O65">
            <v>91.406249999999986</v>
          </cell>
          <cell r="P65">
            <v>102.16675809105868</v>
          </cell>
        </row>
        <row r="66">
          <cell r="A66">
            <v>39191</v>
          </cell>
          <cell r="B66">
            <v>5.9</v>
          </cell>
          <cell r="C66">
            <v>12.9201</v>
          </cell>
          <cell r="D66">
            <v>12920100</v>
          </cell>
          <cell r="F66">
            <v>39191</v>
          </cell>
          <cell r="G66">
            <v>74</v>
          </cell>
          <cell r="H66">
            <v>1.1505000000000001</v>
          </cell>
          <cell r="I66">
            <v>1150500</v>
          </cell>
          <cell r="N66">
            <v>39191</v>
          </cell>
          <cell r="O66">
            <v>92.1875</v>
          </cell>
          <cell r="P66">
            <v>101.48107515085026</v>
          </cell>
        </row>
        <row r="67">
          <cell r="A67">
            <v>39192</v>
          </cell>
          <cell r="B67">
            <v>5.9</v>
          </cell>
          <cell r="C67">
            <v>5.0656999999999996</v>
          </cell>
          <cell r="D67">
            <v>5065700</v>
          </cell>
          <cell r="F67">
            <v>39192</v>
          </cell>
          <cell r="G67">
            <v>74</v>
          </cell>
          <cell r="H67">
            <v>1.1513</v>
          </cell>
          <cell r="I67">
            <v>1151300</v>
          </cell>
          <cell r="N67">
            <v>39192</v>
          </cell>
          <cell r="O67">
            <v>92.1875</v>
          </cell>
          <cell r="P67">
            <v>101.48107515085026</v>
          </cell>
        </row>
        <row r="68">
          <cell r="A68">
            <v>39193</v>
          </cell>
          <cell r="B68">
            <v>5.9</v>
          </cell>
          <cell r="C68">
            <v>5.0656999999999996</v>
          </cell>
          <cell r="D68">
            <v>5065700</v>
          </cell>
          <cell r="F68">
            <v>39193</v>
          </cell>
          <cell r="G68">
            <v>74</v>
          </cell>
          <cell r="H68">
            <v>1.1513</v>
          </cell>
          <cell r="I68">
            <v>1151300</v>
          </cell>
          <cell r="N68">
            <v>39193</v>
          </cell>
          <cell r="O68">
            <v>92.1875</v>
          </cell>
          <cell r="P68">
            <v>101.48107515085026</v>
          </cell>
        </row>
        <row r="69">
          <cell r="A69">
            <v>39194</v>
          </cell>
          <cell r="B69">
            <v>5.9</v>
          </cell>
          <cell r="C69">
            <v>5.0656999999999996</v>
          </cell>
          <cell r="D69">
            <v>5065700</v>
          </cell>
          <cell r="F69">
            <v>39194</v>
          </cell>
          <cell r="G69">
            <v>74</v>
          </cell>
          <cell r="H69">
            <v>1.1513</v>
          </cell>
          <cell r="I69">
            <v>1151300</v>
          </cell>
          <cell r="N69">
            <v>39194</v>
          </cell>
          <cell r="O69">
            <v>92.1875</v>
          </cell>
          <cell r="P69">
            <v>101.48107515085026</v>
          </cell>
        </row>
        <row r="70">
          <cell r="A70">
            <v>39195</v>
          </cell>
          <cell r="B70">
            <v>5.9</v>
          </cell>
          <cell r="C70">
            <v>4.1368</v>
          </cell>
          <cell r="D70">
            <v>4136800</v>
          </cell>
          <cell r="F70">
            <v>39195</v>
          </cell>
          <cell r="G70">
            <v>73</v>
          </cell>
          <cell r="H70">
            <v>0.36730000000000002</v>
          </cell>
          <cell r="I70">
            <v>367300</v>
          </cell>
          <cell r="N70">
            <v>39195</v>
          </cell>
          <cell r="O70">
            <v>92.1875</v>
          </cell>
          <cell r="P70">
            <v>100.10970927043334</v>
          </cell>
        </row>
        <row r="71">
          <cell r="A71">
            <v>39196</v>
          </cell>
          <cell r="B71">
            <v>5.9</v>
          </cell>
          <cell r="C71">
            <v>8.4663000000000004</v>
          </cell>
          <cell r="D71">
            <v>8466300</v>
          </cell>
          <cell r="F71">
            <v>39196</v>
          </cell>
          <cell r="G71">
            <v>73</v>
          </cell>
          <cell r="H71">
            <v>1.1188</v>
          </cell>
          <cell r="I71">
            <v>1118800</v>
          </cell>
          <cell r="N71">
            <v>39196</v>
          </cell>
          <cell r="O71">
            <v>92.1875</v>
          </cell>
          <cell r="P71">
            <v>100.10970927043334</v>
          </cell>
        </row>
        <row r="72">
          <cell r="A72">
            <v>39197</v>
          </cell>
          <cell r="B72">
            <v>6.15</v>
          </cell>
          <cell r="C72">
            <v>23.008700000000001</v>
          </cell>
          <cell r="D72">
            <v>23008700</v>
          </cell>
          <cell r="F72">
            <v>39197</v>
          </cell>
          <cell r="G72">
            <v>74.5</v>
          </cell>
          <cell r="H72">
            <v>0.75580000000000003</v>
          </cell>
          <cell r="I72">
            <v>755800</v>
          </cell>
          <cell r="N72">
            <v>39197</v>
          </cell>
          <cell r="O72">
            <v>96.09375</v>
          </cell>
          <cell r="P72">
            <v>102.16675809105868</v>
          </cell>
        </row>
        <row r="73">
          <cell r="A73">
            <v>39198</v>
          </cell>
          <cell r="B73">
            <v>6.05</v>
          </cell>
          <cell r="C73">
            <v>21.133700000000001</v>
          </cell>
          <cell r="D73">
            <v>21133700</v>
          </cell>
          <cell r="F73">
            <v>39198</v>
          </cell>
          <cell r="G73">
            <v>74.5</v>
          </cell>
          <cell r="H73">
            <v>5.6455000000000002</v>
          </cell>
          <cell r="I73">
            <v>5645500</v>
          </cell>
          <cell r="N73">
            <v>39198</v>
          </cell>
          <cell r="O73">
            <v>94.531249999999986</v>
          </cell>
          <cell r="P73">
            <v>102.16675809105868</v>
          </cell>
        </row>
        <row r="74">
          <cell r="A74">
            <v>39199</v>
          </cell>
          <cell r="B74">
            <v>6.25</v>
          </cell>
          <cell r="C74">
            <v>25.671399999999998</v>
          </cell>
          <cell r="D74">
            <v>25671400</v>
          </cell>
          <cell r="F74">
            <v>39199</v>
          </cell>
          <cell r="G74">
            <v>75.5</v>
          </cell>
          <cell r="H74">
            <v>0.78149999999999997</v>
          </cell>
          <cell r="I74">
            <v>781500</v>
          </cell>
          <cell r="N74">
            <v>39199</v>
          </cell>
          <cell r="O74">
            <v>97.65625</v>
          </cell>
          <cell r="P74">
            <v>103.5381239714756</v>
          </cell>
        </row>
        <row r="75">
          <cell r="A75">
            <v>39200</v>
          </cell>
          <cell r="B75">
            <v>6.25</v>
          </cell>
          <cell r="C75">
            <v>25.671399999999998</v>
          </cell>
          <cell r="D75">
            <v>25671400</v>
          </cell>
          <cell r="F75">
            <v>39200</v>
          </cell>
          <cell r="G75">
            <v>75.5</v>
          </cell>
          <cell r="H75">
            <v>0.78149999999999997</v>
          </cell>
          <cell r="I75">
            <v>781500</v>
          </cell>
          <cell r="N75">
            <v>39200</v>
          </cell>
          <cell r="O75">
            <v>97.65625</v>
          </cell>
          <cell r="P75">
            <v>103.5381239714756</v>
          </cell>
        </row>
        <row r="76">
          <cell r="A76">
            <v>39201</v>
          </cell>
          <cell r="B76">
            <v>6.25</v>
          </cell>
          <cell r="C76">
            <v>25.671399999999998</v>
          </cell>
          <cell r="D76">
            <v>25671400</v>
          </cell>
          <cell r="F76">
            <v>39201</v>
          </cell>
          <cell r="G76">
            <v>75.5</v>
          </cell>
          <cell r="H76">
            <v>0.78149999999999997</v>
          </cell>
          <cell r="I76">
            <v>781500</v>
          </cell>
          <cell r="N76">
            <v>39201</v>
          </cell>
          <cell r="O76">
            <v>97.65625</v>
          </cell>
          <cell r="P76">
            <v>103.5381239714756</v>
          </cell>
        </row>
        <row r="77">
          <cell r="A77">
            <v>39202</v>
          </cell>
          <cell r="B77">
            <v>6.25</v>
          </cell>
          <cell r="C77">
            <v>5.6673</v>
          </cell>
          <cell r="D77">
            <v>5667300</v>
          </cell>
          <cell r="F77">
            <v>39202</v>
          </cell>
          <cell r="G77">
            <v>75.5</v>
          </cell>
          <cell r="H77">
            <v>0.84470000000000001</v>
          </cell>
          <cell r="I77">
            <v>844700</v>
          </cell>
          <cell r="N77">
            <v>39202</v>
          </cell>
          <cell r="O77">
            <v>97.65625</v>
          </cell>
          <cell r="P77">
            <v>103.5381239714756</v>
          </cell>
        </row>
        <row r="78">
          <cell r="A78">
            <v>39203</v>
          </cell>
          <cell r="B78">
            <v>6.25</v>
          </cell>
          <cell r="C78">
            <v>5.6673</v>
          </cell>
          <cell r="D78">
            <v>5667300</v>
          </cell>
          <cell r="F78">
            <v>39203</v>
          </cell>
          <cell r="G78">
            <v>75.5</v>
          </cell>
          <cell r="H78">
            <v>0.84470000000000001</v>
          </cell>
          <cell r="I78">
            <v>844700</v>
          </cell>
          <cell r="N78">
            <v>39203</v>
          </cell>
          <cell r="O78">
            <v>97.65625</v>
          </cell>
          <cell r="P78">
            <v>103.5381239714756</v>
          </cell>
        </row>
        <row r="79">
          <cell r="A79">
            <v>39204</v>
          </cell>
          <cell r="B79">
            <v>6.55</v>
          </cell>
          <cell r="C79">
            <v>23.434000000000001</v>
          </cell>
          <cell r="D79">
            <v>23434000</v>
          </cell>
          <cell r="F79">
            <v>39204</v>
          </cell>
          <cell r="G79">
            <v>78</v>
          </cell>
          <cell r="H79">
            <v>1.6415999999999999</v>
          </cell>
          <cell r="I79">
            <v>1641600</v>
          </cell>
          <cell r="N79">
            <v>39204</v>
          </cell>
          <cell r="O79">
            <v>102.34375</v>
          </cell>
          <cell r="P79">
            <v>106.96653867251781</v>
          </cell>
        </row>
        <row r="80">
          <cell r="A80">
            <v>39205</v>
          </cell>
          <cell r="B80">
            <v>6.9</v>
          </cell>
          <cell r="C80">
            <v>57.121200000000002</v>
          </cell>
          <cell r="D80">
            <v>57121200</v>
          </cell>
          <cell r="F80">
            <v>39205</v>
          </cell>
          <cell r="G80">
            <v>82</v>
          </cell>
          <cell r="H80">
            <v>6.8569000000000004</v>
          </cell>
          <cell r="I80">
            <v>6856900</v>
          </cell>
          <cell r="N80">
            <v>39205</v>
          </cell>
          <cell r="O80">
            <v>107.8125</v>
          </cell>
          <cell r="P80">
            <v>112.45200219418541</v>
          </cell>
        </row>
        <row r="81">
          <cell r="A81">
            <v>39206</v>
          </cell>
          <cell r="B81">
            <v>7.55</v>
          </cell>
          <cell r="C81">
            <v>37.105800000000002</v>
          </cell>
          <cell r="D81">
            <v>37105800</v>
          </cell>
          <cell r="F81">
            <v>39206</v>
          </cell>
          <cell r="G81">
            <v>86</v>
          </cell>
          <cell r="H81">
            <v>5.9875999999999996</v>
          </cell>
          <cell r="I81">
            <v>5987600</v>
          </cell>
          <cell r="N81">
            <v>39206</v>
          </cell>
          <cell r="O81">
            <v>117.96875</v>
          </cell>
          <cell r="P81">
            <v>117.93746571585299</v>
          </cell>
        </row>
        <row r="82">
          <cell r="A82">
            <v>39207</v>
          </cell>
          <cell r="B82">
            <v>7.55</v>
          </cell>
          <cell r="C82">
            <v>37.105800000000002</v>
          </cell>
          <cell r="D82">
            <v>37105800</v>
          </cell>
          <cell r="F82">
            <v>39207</v>
          </cell>
          <cell r="G82">
            <v>86</v>
          </cell>
          <cell r="H82">
            <v>5.9875999999999996</v>
          </cell>
          <cell r="I82">
            <v>5987600</v>
          </cell>
          <cell r="N82">
            <v>39207</v>
          </cell>
          <cell r="O82">
            <v>117.96875</v>
          </cell>
          <cell r="P82">
            <v>117.93746571585299</v>
          </cell>
        </row>
        <row r="83">
          <cell r="A83">
            <v>39208</v>
          </cell>
          <cell r="B83">
            <v>7.55</v>
          </cell>
          <cell r="C83">
            <v>37.105800000000002</v>
          </cell>
          <cell r="D83">
            <v>37105800</v>
          </cell>
          <cell r="F83">
            <v>39208</v>
          </cell>
          <cell r="G83">
            <v>86</v>
          </cell>
          <cell r="H83">
            <v>5.9875999999999996</v>
          </cell>
          <cell r="I83">
            <v>5987600</v>
          </cell>
          <cell r="N83">
            <v>39208</v>
          </cell>
          <cell r="O83">
            <v>117.96875</v>
          </cell>
          <cell r="P83">
            <v>117.93746571585299</v>
          </cell>
        </row>
        <row r="84">
          <cell r="A84">
            <v>39209</v>
          </cell>
          <cell r="B84">
            <v>7.55</v>
          </cell>
          <cell r="C84">
            <v>37.105800000000002</v>
          </cell>
          <cell r="D84">
            <v>37105800</v>
          </cell>
          <cell r="F84">
            <v>39209</v>
          </cell>
          <cell r="G84">
            <v>86</v>
          </cell>
          <cell r="H84">
            <v>5.9875999999999996</v>
          </cell>
          <cell r="I84">
            <v>5987600</v>
          </cell>
          <cell r="N84">
            <v>39209</v>
          </cell>
          <cell r="O84">
            <v>117.96875</v>
          </cell>
          <cell r="P84">
            <v>117.93746571585299</v>
          </cell>
        </row>
        <row r="85">
          <cell r="A85">
            <v>39210</v>
          </cell>
          <cell r="B85">
            <v>7.3</v>
          </cell>
          <cell r="C85">
            <v>64.474400000000003</v>
          </cell>
          <cell r="D85">
            <v>64474400</v>
          </cell>
          <cell r="F85">
            <v>39210</v>
          </cell>
          <cell r="G85">
            <v>87.5</v>
          </cell>
          <cell r="H85">
            <v>5.1947000000000001</v>
          </cell>
          <cell r="I85">
            <v>5194700</v>
          </cell>
          <cell r="N85">
            <v>39210</v>
          </cell>
          <cell r="O85">
            <v>114.0625</v>
          </cell>
          <cell r="P85">
            <v>119.99451453647833</v>
          </cell>
        </row>
        <row r="86">
          <cell r="A86">
            <v>39211</v>
          </cell>
          <cell r="B86">
            <v>7</v>
          </cell>
          <cell r="C86">
            <v>53.072699999999998</v>
          </cell>
          <cell r="D86">
            <v>53072700</v>
          </cell>
          <cell r="F86">
            <v>39211</v>
          </cell>
          <cell r="G86">
            <v>85.5</v>
          </cell>
          <cell r="H86">
            <v>6.2102000000000004</v>
          </cell>
          <cell r="I86">
            <v>6210200</v>
          </cell>
          <cell r="N86">
            <v>39211</v>
          </cell>
          <cell r="O86">
            <v>109.375</v>
          </cell>
          <cell r="P86">
            <v>117.25178277564454</v>
          </cell>
        </row>
        <row r="87">
          <cell r="A87">
            <v>39212</v>
          </cell>
          <cell r="B87">
            <v>7.5</v>
          </cell>
          <cell r="C87">
            <v>33.548299999999998</v>
          </cell>
          <cell r="D87">
            <v>33548300</v>
          </cell>
          <cell r="F87">
            <v>39212</v>
          </cell>
          <cell r="G87">
            <v>85.5</v>
          </cell>
          <cell r="H87">
            <v>1.3501000000000001</v>
          </cell>
          <cell r="I87">
            <v>1350100</v>
          </cell>
          <cell r="N87">
            <v>39212</v>
          </cell>
          <cell r="O87">
            <v>117.1875</v>
          </cell>
          <cell r="P87">
            <v>117.25178277564454</v>
          </cell>
        </row>
        <row r="88">
          <cell r="A88">
            <v>39213</v>
          </cell>
          <cell r="B88">
            <v>7.35</v>
          </cell>
          <cell r="C88">
            <v>27.3583</v>
          </cell>
          <cell r="D88">
            <v>27358300</v>
          </cell>
          <cell r="F88">
            <v>39213</v>
          </cell>
          <cell r="G88">
            <v>85.5</v>
          </cell>
          <cell r="H88">
            <v>2.9199000000000002</v>
          </cell>
          <cell r="I88">
            <v>2919900</v>
          </cell>
          <cell r="N88">
            <v>39213</v>
          </cell>
          <cell r="O88">
            <v>114.84374999999997</v>
          </cell>
          <cell r="P88">
            <v>117.25178277564454</v>
          </cell>
        </row>
        <row r="89">
          <cell r="A89">
            <v>39214</v>
          </cell>
          <cell r="B89">
            <v>7.35</v>
          </cell>
          <cell r="C89">
            <v>27.3583</v>
          </cell>
          <cell r="D89">
            <v>27358300</v>
          </cell>
          <cell r="F89">
            <v>39214</v>
          </cell>
          <cell r="G89">
            <v>85.5</v>
          </cell>
          <cell r="H89">
            <v>2.9199000000000002</v>
          </cell>
          <cell r="I89">
            <v>2919900</v>
          </cell>
          <cell r="N89">
            <v>39214</v>
          </cell>
          <cell r="O89">
            <v>114.84374999999997</v>
          </cell>
          <cell r="P89">
            <v>117.25178277564454</v>
          </cell>
        </row>
        <row r="90">
          <cell r="A90">
            <v>39215</v>
          </cell>
          <cell r="B90">
            <v>7.35</v>
          </cell>
          <cell r="C90">
            <v>27.3583</v>
          </cell>
          <cell r="D90">
            <v>27358300</v>
          </cell>
          <cell r="F90">
            <v>39215</v>
          </cell>
          <cell r="G90">
            <v>85.5</v>
          </cell>
          <cell r="H90">
            <v>2.9199000000000002</v>
          </cell>
          <cell r="I90">
            <v>2919900</v>
          </cell>
          <cell r="N90">
            <v>39215</v>
          </cell>
          <cell r="O90">
            <v>114.84374999999997</v>
          </cell>
          <cell r="P90">
            <v>117.25178277564454</v>
          </cell>
        </row>
        <row r="91">
          <cell r="A91">
            <v>39216</v>
          </cell>
          <cell r="B91">
            <v>7.75</v>
          </cell>
          <cell r="C91">
            <v>24.8249</v>
          </cell>
          <cell r="D91">
            <v>24824900</v>
          </cell>
          <cell r="F91">
            <v>39216</v>
          </cell>
          <cell r="G91">
            <v>89.5</v>
          </cell>
          <cell r="H91">
            <v>2.4803999999999999</v>
          </cell>
          <cell r="I91">
            <v>2480400</v>
          </cell>
          <cell r="N91">
            <v>39216</v>
          </cell>
          <cell r="O91">
            <v>121.09375</v>
          </cell>
          <cell r="P91">
            <v>122.73724629731213</v>
          </cell>
        </row>
        <row r="92">
          <cell r="A92">
            <v>39217</v>
          </cell>
          <cell r="B92">
            <v>8.1</v>
          </cell>
          <cell r="C92">
            <v>32.598799999999997</v>
          </cell>
          <cell r="D92">
            <v>32598800</v>
          </cell>
          <cell r="F92">
            <v>39217</v>
          </cell>
          <cell r="G92">
            <v>91</v>
          </cell>
          <cell r="H92">
            <v>4.8129</v>
          </cell>
          <cell r="I92">
            <v>4812900</v>
          </cell>
          <cell r="N92">
            <v>39217</v>
          </cell>
          <cell r="O92">
            <v>126.56249999999997</v>
          </cell>
          <cell r="P92">
            <v>124.79429511793747</v>
          </cell>
        </row>
        <row r="93">
          <cell r="A93">
            <v>39218</v>
          </cell>
          <cell r="B93">
            <v>8.65</v>
          </cell>
          <cell r="C93">
            <v>62.088700000000003</v>
          </cell>
          <cell r="D93">
            <v>62088700</v>
          </cell>
          <cell r="F93">
            <v>39218</v>
          </cell>
          <cell r="G93">
            <v>93</v>
          </cell>
          <cell r="H93">
            <v>3.0550999999999999</v>
          </cell>
          <cell r="I93">
            <v>3055100</v>
          </cell>
          <cell r="N93">
            <v>39218</v>
          </cell>
          <cell r="O93">
            <v>135.15625</v>
          </cell>
          <cell r="P93">
            <v>127.53702687877124</v>
          </cell>
        </row>
        <row r="94">
          <cell r="A94">
            <v>39219</v>
          </cell>
          <cell r="B94">
            <v>8.6</v>
          </cell>
          <cell r="C94">
            <v>29.783999999999999</v>
          </cell>
          <cell r="D94">
            <v>29784000</v>
          </cell>
          <cell r="F94">
            <v>39219</v>
          </cell>
          <cell r="G94">
            <v>90</v>
          </cell>
          <cell r="H94">
            <v>1.2381</v>
          </cell>
          <cell r="I94">
            <v>1238100</v>
          </cell>
          <cell r="N94">
            <v>39219</v>
          </cell>
          <cell r="O94">
            <v>134.37499999999997</v>
          </cell>
          <cell r="P94">
            <v>123.42292923752056</v>
          </cell>
        </row>
        <row r="95">
          <cell r="A95">
            <v>39220</v>
          </cell>
          <cell r="B95">
            <v>8.25</v>
          </cell>
          <cell r="C95">
            <v>44.639400000000002</v>
          </cell>
          <cell r="D95">
            <v>44639400</v>
          </cell>
          <cell r="F95">
            <v>39220</v>
          </cell>
          <cell r="G95">
            <v>89</v>
          </cell>
          <cell r="H95">
            <v>2.1391</v>
          </cell>
          <cell r="I95">
            <v>2139100</v>
          </cell>
          <cell r="N95">
            <v>39220</v>
          </cell>
          <cell r="O95">
            <v>128.90625</v>
          </cell>
          <cell r="P95">
            <v>122.05156335710367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Equity Comps"/>
      <sheetName val="Share price charts"/>
      <sheetName val="Data for Comps"/>
      <sheetName val="Share Price Perform"/>
      <sheetName val="OSAT Stock Price"/>
      <sheetName val="Price Chart"/>
      <sheetName val="Price Comp"/>
      <sheetName val="Bonus Share Adj"/>
      <sheetName val="FX"/>
      <sheetName val="Comp Valuation"/>
      <sheetName val="P&amp;I Multiples"/>
    </sheetNames>
    <sheetDataSet>
      <sheetData sheetId="0" refreshError="1"/>
      <sheetData sheetId="1" refreshError="1">
        <row r="2">
          <cell r="C2" t="str">
            <v>Comparable Company Multiples</v>
          </cell>
        </row>
        <row r="3">
          <cell r="C3" t="str">
            <v>Assembly &amp; Test</v>
          </cell>
        </row>
        <row r="4">
          <cell r="I4">
            <v>32.770000000000003</v>
          </cell>
          <cell r="J4" t="str">
            <v>Net debt</v>
          </cell>
        </row>
        <row r="5">
          <cell r="J5">
            <v>467.62638956795683</v>
          </cell>
        </row>
        <row r="8">
          <cell r="G8" t="str">
            <v>Local Stock</v>
          </cell>
          <cell r="H8" t="str">
            <v>Stock Price</v>
          </cell>
          <cell r="I8" t="str">
            <v>Equity</v>
          </cell>
          <cell r="J8" t="str">
            <v>Firm</v>
          </cell>
          <cell r="L8" t="str">
            <v>P/E</v>
          </cell>
          <cell r="O8" t="str">
            <v>P/B</v>
          </cell>
          <cell r="Q8" t="str">
            <v>FV/EBIT</v>
          </cell>
          <cell r="R8" t="str">
            <v>FV/EBIT</v>
          </cell>
          <cell r="V8" t="str">
            <v>FV/EBITDA</v>
          </cell>
          <cell r="Z8" t="str">
            <v>FV/(EBITDA-Capex)</v>
          </cell>
          <cell r="AC8" t="str">
            <v>Test % of</v>
          </cell>
          <cell r="AE8" t="str">
            <v>Revunue</v>
          </cell>
          <cell r="AG8" t="str">
            <v>EBITDA</v>
          </cell>
          <cell r="AI8" t="str">
            <v>Capex</v>
          </cell>
          <cell r="AK8" t="str">
            <v>Capex/Rev</v>
          </cell>
          <cell r="AM8" t="str">
            <v>EBITDA-Capex</v>
          </cell>
          <cell r="AO8" t="str">
            <v>FV/(EBITDA-Capex)</v>
          </cell>
          <cell r="AQ8" t="str">
            <v>EPS</v>
          </cell>
          <cell r="AS8" t="str">
            <v>EBIT</v>
          </cell>
          <cell r="AU8" t="str">
            <v>BV</v>
          </cell>
        </row>
        <row r="9">
          <cell r="D9" t="str">
            <v>(US$ mm)</v>
          </cell>
          <cell r="G9" t="str">
            <v>Price</v>
          </cell>
          <cell r="H9" t="str">
            <v>(US$)</v>
          </cell>
          <cell r="I9" t="str">
            <v>Value</v>
          </cell>
          <cell r="J9" t="str">
            <v>Value</v>
          </cell>
          <cell r="L9" t="str">
            <v>2007E</v>
          </cell>
          <cell r="M9" t="str">
            <v>2008E</v>
          </cell>
          <cell r="O9" t="str">
            <v>4Q06</v>
          </cell>
          <cell r="Q9" t="str">
            <v>LTM</v>
          </cell>
          <cell r="R9" t="str">
            <v>2007E</v>
          </cell>
          <cell r="S9" t="str">
            <v>2008E</v>
          </cell>
          <cell r="U9" t="str">
            <v>LTM</v>
          </cell>
          <cell r="V9" t="str">
            <v>2007E</v>
          </cell>
          <cell r="W9" t="str">
            <v>2008E</v>
          </cell>
          <cell r="Y9" t="str">
            <v>LTM</v>
          </cell>
          <cell r="Z9" t="str">
            <v>2007E</v>
          </cell>
          <cell r="AA9" t="str">
            <v>2008E</v>
          </cell>
          <cell r="AC9" t="str">
            <v>Revenue (5)</v>
          </cell>
          <cell r="AE9" t="str">
            <v>2007E</v>
          </cell>
          <cell r="AF9" t="str">
            <v>2008E</v>
          </cell>
          <cell r="AG9" t="str">
            <v>2007E</v>
          </cell>
          <cell r="AH9" t="str">
            <v>2008E</v>
          </cell>
          <cell r="AI9" t="str">
            <v>2007E</v>
          </cell>
          <cell r="AJ9" t="str">
            <v>2008E</v>
          </cell>
          <cell r="AK9" t="str">
            <v>2007E</v>
          </cell>
          <cell r="AL9" t="str">
            <v>2008E</v>
          </cell>
          <cell r="AM9" t="str">
            <v>2007E</v>
          </cell>
          <cell r="AN9" t="str">
            <v>2008E</v>
          </cell>
          <cell r="AO9" t="str">
            <v>2007E</v>
          </cell>
          <cell r="AP9" t="str">
            <v>2008E</v>
          </cell>
          <cell r="AQ9" t="str">
            <v>2007E</v>
          </cell>
          <cell r="AR9" t="str">
            <v>2008E</v>
          </cell>
          <cell r="AS9" t="str">
            <v>2007E</v>
          </cell>
          <cell r="AT9" t="str">
            <v>2008E</v>
          </cell>
        </row>
        <row r="12">
          <cell r="D12" t="str">
            <v>King Yuan (2449 TT)</v>
          </cell>
          <cell r="F12" t="str">
            <v>(6)</v>
          </cell>
          <cell r="G12">
            <v>27.95</v>
          </cell>
          <cell r="H12">
            <v>0.85291425083918204</v>
          </cell>
          <cell r="I12">
            <v>959.11875595799086</v>
          </cell>
          <cell r="J12">
            <v>1229.6899186067549</v>
          </cell>
          <cell r="L12">
            <v>13.679483185654393</v>
          </cell>
          <cell r="M12">
            <v>11.724423539752463</v>
          </cell>
          <cell r="O12">
            <v>1.4181136895364161</v>
          </cell>
          <cell r="Q12">
            <v>5.0319804634371739</v>
          </cell>
          <cell r="R12">
            <v>15.998356657141107</v>
          </cell>
          <cell r="S12">
            <v>10.903205361847073</v>
          </cell>
          <cell r="U12">
            <v>58.814532511029839</v>
          </cell>
          <cell r="V12">
            <v>4.8006399821162784</v>
          </cell>
          <cell r="W12">
            <v>4.3758559938633228</v>
          </cell>
          <cell r="Z12">
            <v>12.789120836916362</v>
          </cell>
          <cell r="AA12">
            <v>10.161299079715828</v>
          </cell>
          <cell r="AC12">
            <v>90</v>
          </cell>
          <cell r="AE12">
            <v>440.08239243210249</v>
          </cell>
          <cell r="AF12">
            <v>495.75831553249918</v>
          </cell>
          <cell r="AG12">
            <v>256.15124716448065</v>
          </cell>
          <cell r="AH12">
            <v>281.01699880692269</v>
          </cell>
          <cell r="AI12">
            <v>160</v>
          </cell>
          <cell r="AJ12">
            <v>160</v>
          </cell>
          <cell r="AK12">
            <v>36.356828346565898</v>
          </cell>
          <cell r="AL12">
            <v>32.273790471500682</v>
          </cell>
          <cell r="AM12">
            <v>96.151247164480651</v>
          </cell>
          <cell r="AN12">
            <v>121.01699880692269</v>
          </cell>
          <cell r="AO12">
            <v>12.789120836916362</v>
          </cell>
          <cell r="AP12">
            <v>10.161299079715828</v>
          </cell>
        </row>
        <row r="14">
          <cell r="D14" t="str">
            <v>ASE Test (ASTSF US)</v>
          </cell>
          <cell r="F14" t="str">
            <v>(7)</v>
          </cell>
          <cell r="G14">
            <v>14.75</v>
          </cell>
          <cell r="H14">
            <v>14.75</v>
          </cell>
          <cell r="I14">
            <v>1524.9036181457325</v>
          </cell>
          <cell r="J14">
            <v>1135.9036181457325</v>
          </cell>
          <cell r="L14">
            <v>18.384415440625755</v>
          </cell>
          <cell r="M14">
            <v>12.748407143056442</v>
          </cell>
          <cell r="O14">
            <v>1.7717448876360786</v>
          </cell>
          <cell r="Q14">
            <v>4.9557764918577556</v>
          </cell>
          <cell r="R14">
            <v>12.193834383258206</v>
          </cell>
          <cell r="S14">
            <v>8.053973991836088</v>
          </cell>
          <cell r="U14">
            <v>47.00468389838155</v>
          </cell>
          <cell r="V14">
            <v>5.3431998739770448</v>
          </cell>
          <cell r="W14">
            <v>4.5468827160735357</v>
          </cell>
          <cell r="Z14">
            <v>8.0809883315455568</v>
          </cell>
          <cell r="AA14">
            <v>6.7213231842942704</v>
          </cell>
          <cell r="AC14">
            <v>80</v>
          </cell>
          <cell r="AE14">
            <v>474.6398504</v>
          </cell>
          <cell r="AF14">
            <v>546.25</v>
          </cell>
          <cell r="AG14">
            <v>220.56493729999997</v>
          </cell>
          <cell r="AH14">
            <v>259.00000000000011</v>
          </cell>
          <cell r="AI14">
            <v>80</v>
          </cell>
          <cell r="AJ14">
            <v>90</v>
          </cell>
          <cell r="AK14">
            <v>16.854884800039539</v>
          </cell>
          <cell r="AL14">
            <v>16.475972540045767</v>
          </cell>
          <cell r="AM14">
            <v>140.56493729999997</v>
          </cell>
          <cell r="AN14">
            <v>169.00000000000011</v>
          </cell>
          <cell r="AO14">
            <v>8.0809883315455568</v>
          </cell>
          <cell r="AP14">
            <v>6.7213231842942704</v>
          </cell>
        </row>
        <row r="15">
          <cell r="D15" t="str">
            <v>ChipMOS (IMOS US)</v>
          </cell>
          <cell r="G15">
            <v>7.35</v>
          </cell>
          <cell r="H15">
            <v>7.35</v>
          </cell>
          <cell r="I15">
            <v>607.87</v>
          </cell>
          <cell r="J15">
            <v>1075.4963895679568</v>
          </cell>
          <cell r="L15">
            <v>9.1874999999999982</v>
          </cell>
          <cell r="M15">
            <v>5.9274193548387091</v>
          </cell>
          <cell r="O15">
            <v>0.98584202682563327</v>
          </cell>
          <cell r="R15">
            <v>7.05012382542089</v>
          </cell>
          <cell r="S15">
            <v>6.6759552425074915</v>
          </cell>
          <cell r="V15">
            <v>2.9897073372972645</v>
          </cell>
          <cell r="W15">
            <v>2.5847065358518546</v>
          </cell>
          <cell r="Z15">
            <v>8.48538025989928</v>
          </cell>
          <cell r="AA15">
            <v>5.6228423408971127</v>
          </cell>
          <cell r="AC15">
            <v>48</v>
          </cell>
          <cell r="AG15">
            <v>359.733</v>
          </cell>
          <cell r="AH15">
            <v>416.1</v>
          </cell>
          <cell r="AM15">
            <v>126.74698795180721</v>
          </cell>
          <cell r="AN15">
            <v>191.27272727272728</v>
          </cell>
          <cell r="AQ15">
            <v>0.8</v>
          </cell>
          <cell r="AR15">
            <v>1.24</v>
          </cell>
          <cell r="AS15">
            <v>152.55000000000001</v>
          </cell>
          <cell r="AT15">
            <v>161.1</v>
          </cell>
          <cell r="AU15">
            <v>7.4555555555555557</v>
          </cell>
        </row>
        <row r="16">
          <cell r="D16" t="str">
            <v>ChipMOS (IMOS US) - at 40% Premium</v>
          </cell>
          <cell r="G16">
            <v>9.6739999999999995</v>
          </cell>
          <cell r="H16">
            <v>9.6739999999999995</v>
          </cell>
          <cell r="I16">
            <v>1076.4567846405143</v>
          </cell>
          <cell r="J16">
            <v>1544.0831742084711</v>
          </cell>
          <cell r="L16">
            <v>8.9413500122959757</v>
          </cell>
          <cell r="M16">
            <v>7.8844227764703767</v>
          </cell>
          <cell r="O16">
            <v>1.6460259736112053</v>
          </cell>
          <cell r="Q16">
            <v>5.7934181690242399</v>
          </cell>
          <cell r="R16">
            <v>9.730524305988606</v>
          </cell>
          <cell r="S16">
            <v>8.3703434890224582</v>
          </cell>
          <cell r="U16">
            <v>45.294185133107248</v>
          </cell>
          <cell r="V16">
            <v>4.1503664896971815</v>
          </cell>
          <cell r="W16">
            <v>3.6445870608451951</v>
          </cell>
          <cell r="Z16">
            <v>8.8420851302244312</v>
          </cell>
          <cell r="AA16">
            <v>8.747008946028469</v>
          </cell>
          <cell r="AC16">
            <v>48</v>
          </cell>
        </row>
        <row r="17">
          <cell r="D17" t="str">
            <v>Thailin Semiconductor (5466 TT)</v>
          </cell>
          <cell r="G17">
            <v>29.15</v>
          </cell>
          <cell r="H17">
            <v>0.88953310955141884</v>
          </cell>
          <cell r="I17">
            <v>271.18408190819082</v>
          </cell>
          <cell r="J17">
            <v>287.39611311131114</v>
          </cell>
          <cell r="L17">
            <v>12.379468594905081</v>
          </cell>
          <cell r="M17">
            <v>11.005463163058467</v>
          </cell>
          <cell r="O17">
            <v>1.6408917880154967</v>
          </cell>
          <cell r="Q17">
            <v>1.0783135851859353</v>
          </cell>
          <cell r="R17">
            <v>11.083497194098928</v>
          </cell>
          <cell r="S17">
            <v>9.847076494383721</v>
          </cell>
          <cell r="U17">
            <v>45.294185133107248</v>
          </cell>
          <cell r="V17">
            <v>5.5417485970494642</v>
          </cell>
          <cell r="W17">
            <v>4.9235382471918605</v>
          </cell>
          <cell r="Z17">
            <v>27.708742985247319</v>
          </cell>
          <cell r="AA17">
            <v>24.617691235959306</v>
          </cell>
          <cell r="AC17">
            <v>99.40487397874233</v>
          </cell>
        </row>
        <row r="18">
          <cell r="D18" t="str">
            <v>Global Testing Corp (GTC SP)</v>
          </cell>
          <cell r="G18">
            <v>0.34</v>
          </cell>
          <cell r="H18">
            <v>0.22109507088047864</v>
          </cell>
          <cell r="I18">
            <v>232.14982442450258</v>
          </cell>
          <cell r="J18">
            <v>218.87182442450259</v>
          </cell>
          <cell r="L18">
            <v>12.283059493359923</v>
          </cell>
          <cell r="M18">
            <v>11.269408952645756</v>
          </cell>
          <cell r="O18">
            <v>1.2923058585198319</v>
          </cell>
          <cell r="Q18">
            <v>4.9905790278519415</v>
          </cell>
          <cell r="R18">
            <v>9.5161662793261996</v>
          </cell>
          <cell r="S18">
            <v>8.8254767913105887</v>
          </cell>
          <cell r="U18">
            <v>65.174166319919152</v>
          </cell>
          <cell r="V18">
            <v>4.3340955331584672</v>
          </cell>
          <cell r="W18">
            <v>4.1610613008460566</v>
          </cell>
          <cell r="Z18">
            <v>17.509745953960206</v>
          </cell>
          <cell r="AA18">
            <v>9.684594001084184</v>
          </cell>
          <cell r="AC18">
            <v>90</v>
          </cell>
          <cell r="AE18">
            <v>78.600000000000009</v>
          </cell>
          <cell r="AF18">
            <v>87</v>
          </cell>
          <cell r="AG18">
            <v>50.5</v>
          </cell>
          <cell r="AH18">
            <v>52.6</v>
          </cell>
          <cell r="AI18">
            <v>38</v>
          </cell>
          <cell r="AJ18">
            <v>30</v>
          </cell>
          <cell r="AK18">
            <v>48.346055979643758</v>
          </cell>
          <cell r="AL18">
            <v>34.482758620689658</v>
          </cell>
          <cell r="AM18">
            <v>12.5</v>
          </cell>
          <cell r="AN18">
            <v>22.6</v>
          </cell>
          <cell r="AO18">
            <v>17.509745953960206</v>
          </cell>
          <cell r="AP18">
            <v>9.684594001084184</v>
          </cell>
        </row>
        <row r="19">
          <cell r="D19" t="str">
            <v>Powertech (6239 TT)</v>
          </cell>
          <cell r="F19" t="str">
            <v>(6) (8)</v>
          </cell>
          <cell r="G19">
            <v>144</v>
          </cell>
          <cell r="H19">
            <v>4.3942630454684162</v>
          </cell>
          <cell r="I19">
            <v>2069.697894415624</v>
          </cell>
          <cell r="J19">
            <v>2250.1106194690265</v>
          </cell>
          <cell r="L19">
            <v>17.040145581728225</v>
          </cell>
          <cell r="M19">
            <v>14.094066443032386</v>
          </cell>
          <cell r="O19">
            <v>4.5023279353503307</v>
          </cell>
          <cell r="Q19">
            <v>8.4424414195360171</v>
          </cell>
          <cell r="R19">
            <v>14.166378615277544</v>
          </cell>
          <cell r="S19">
            <v>11.58515870204479</v>
          </cell>
          <cell r="U19">
            <v>45.294185133107248</v>
          </cell>
          <cell r="V19">
            <v>6.9156215578161113</v>
          </cell>
          <cell r="W19">
            <v>5.5569908050487244</v>
          </cell>
          <cell r="Z19">
            <v>40.640392177274705</v>
          </cell>
          <cell r="AA19">
            <v>15.527073829070099</v>
          </cell>
          <cell r="AC19">
            <v>63</v>
          </cell>
          <cell r="AE19">
            <v>727.35428745804086</v>
          </cell>
          <cell r="AF19">
            <v>929.4678059200487</v>
          </cell>
          <cell r="AG19">
            <v>325.36636087698099</v>
          </cell>
          <cell r="AH19">
            <v>404.91530369723137</v>
          </cell>
          <cell r="AI19">
            <v>270</v>
          </cell>
          <cell r="AJ19">
            <v>260</v>
          </cell>
          <cell r="AK19">
            <v>37.120837074267691</v>
          </cell>
          <cell r="AL19">
            <v>27.972996842277372</v>
          </cell>
          <cell r="AM19">
            <v>55.366360876980991</v>
          </cell>
          <cell r="AN19">
            <v>144.91530369723137</v>
          </cell>
          <cell r="AO19">
            <v>40.640392177274705</v>
          </cell>
          <cell r="AP19">
            <v>15.527073829070099</v>
          </cell>
        </row>
        <row r="20">
          <cell r="D20" t="str">
            <v>UTAC (UTAC SP)</v>
          </cell>
          <cell r="G20">
            <v>1.1599999999999999</v>
          </cell>
          <cell r="H20">
            <v>0.7543243594745741</v>
          </cell>
          <cell r="I20">
            <v>1365.0344246662469</v>
          </cell>
          <cell r="J20">
            <v>1408.7454246662469</v>
          </cell>
          <cell r="L20">
            <v>15.46383451130697</v>
          </cell>
          <cell r="M20">
            <v>12.757009165808403</v>
          </cell>
          <cell r="O20">
            <v>1.6197325012978261</v>
          </cell>
          <cell r="Q20">
            <v>5.4285868274840432</v>
          </cell>
          <cell r="R20">
            <v>11.078613583515494</v>
          </cell>
          <cell r="S20">
            <v>9.7162897940950064</v>
          </cell>
          <cell r="U20">
            <v>40.142902886984835</v>
          </cell>
          <cell r="V20">
            <v>4.7716523626699487</v>
          </cell>
          <cell r="W20">
            <v>4.249068217156811</v>
          </cell>
          <cell r="Z20">
            <v>31.144746987019111</v>
          </cell>
          <cell r="AA20">
            <v>10.709456164381061</v>
          </cell>
          <cell r="AC20">
            <v>52.2</v>
          </cell>
          <cell r="AE20">
            <v>765.30000000000007</v>
          </cell>
          <cell r="AF20">
            <v>870.5</v>
          </cell>
          <cell r="AG20">
            <v>295.23220000000003</v>
          </cell>
          <cell r="AH20">
            <v>331.54220000000004</v>
          </cell>
          <cell r="AI20">
            <v>250</v>
          </cell>
          <cell r="AJ20">
            <v>200</v>
          </cell>
          <cell r="AK20">
            <v>32.666928002090678</v>
          </cell>
          <cell r="AL20">
            <v>22.975301550832857</v>
          </cell>
          <cell r="AM20">
            <v>45.232200000000034</v>
          </cell>
          <cell r="AN20">
            <v>131.54220000000004</v>
          </cell>
          <cell r="AO20">
            <v>31.144746987019111</v>
          </cell>
          <cell r="AP20">
            <v>10.709456164381061</v>
          </cell>
        </row>
        <row r="23">
          <cell r="D23" t="str">
            <v>Median</v>
          </cell>
          <cell r="L23">
            <v>14.571658848480681</v>
          </cell>
          <cell r="M23">
            <v>12.236415341404452</v>
          </cell>
          <cell r="O23">
            <v>1.5189230954171211</v>
          </cell>
          <cell r="Q23">
            <v>6.9355141235100302</v>
          </cell>
          <cell r="R23">
            <v>11.63622398338685</v>
          </cell>
          <cell r="S23">
            <v>9.2708832927027984</v>
          </cell>
          <cell r="U23">
            <v>42.718544010046045</v>
          </cell>
          <cell r="V23">
            <v>4.7861461723931136</v>
          </cell>
          <cell r="W23">
            <v>4.3124621055100665</v>
          </cell>
          <cell r="Y23" t="e">
            <v>#NUM!</v>
          </cell>
          <cell r="Z23">
            <v>15.149433395438283</v>
          </cell>
          <cell r="AA23">
            <v>9.9229465404000052</v>
          </cell>
          <cell r="AC23">
            <v>71.5</v>
          </cell>
        </row>
        <row r="24">
          <cell r="D24" t="str">
            <v>Mean</v>
          </cell>
          <cell r="L24">
            <v>14.339739702112544</v>
          </cell>
          <cell r="M24">
            <v>11.420122433189027</v>
          </cell>
          <cell r="O24">
            <v>1.931677816527686</v>
          </cell>
          <cell r="Q24">
            <v>6.9355141235100302</v>
          </cell>
          <cell r="R24">
            <v>11.667245557323239</v>
          </cell>
          <cell r="S24">
            <v>9.2933433139401718</v>
          </cell>
          <cell r="U24">
            <v>42.718544010046045</v>
          </cell>
          <cell r="V24">
            <v>4.8591527745058523</v>
          </cell>
          <cell r="W24">
            <v>4.2457609281400508</v>
          </cell>
          <cell r="Y24" t="e">
            <v>#DIV/0!</v>
          </cell>
          <cell r="Z24">
            <v>19.77506242443587</v>
          </cell>
          <cell r="AA24">
            <v>9.7377647665737594</v>
          </cell>
          <cell r="AC24">
            <v>70.533333333333331</v>
          </cell>
          <cell r="AI24">
            <v>50</v>
          </cell>
          <cell r="AJ24">
            <v>60</v>
          </cell>
        </row>
        <row r="29">
          <cell r="D29" t="str">
            <v>Amkor (AMKR US)</v>
          </cell>
          <cell r="G29">
            <v>16.18</v>
          </cell>
          <cell r="H29">
            <v>16.18</v>
          </cell>
          <cell r="I29">
            <v>3415.4836890968495</v>
          </cell>
          <cell r="J29">
            <v>4797.17568909685</v>
          </cell>
          <cell r="L29">
            <v>16.733134209131368</v>
          </cell>
          <cell r="M29">
            <v>13.120766133075472</v>
          </cell>
          <cell r="O29">
            <v>4.6761440747979206</v>
          </cell>
          <cell r="Q29">
            <v>7.3219872722312678</v>
          </cell>
          <cell r="R29">
            <v>13.044381601751288</v>
          </cell>
          <cell r="S29">
            <v>11.243044986696919</v>
          </cell>
          <cell r="U29">
            <v>23.959913094326893</v>
          </cell>
          <cell r="V29">
            <v>7.4032819692114531</v>
          </cell>
          <cell r="W29">
            <v>6.773479106900492</v>
          </cell>
          <cell r="Z29">
            <v>13.400695707511964</v>
          </cell>
          <cell r="AA29">
            <v>11.751182152322396</v>
          </cell>
          <cell r="AC29">
            <v>10.3</v>
          </cell>
          <cell r="AE29">
            <v>2816.4430000000002</v>
          </cell>
          <cell r="AF29">
            <v>3084.9169999999999</v>
          </cell>
          <cell r="AG29">
            <v>647.9796</v>
          </cell>
          <cell r="AH29">
            <v>708.22919999999999</v>
          </cell>
          <cell r="AI29">
            <v>290</v>
          </cell>
          <cell r="AJ29">
            <v>300</v>
          </cell>
          <cell r="AK29">
            <v>10.296675629508567</v>
          </cell>
          <cell r="AL29">
            <v>9.7247348956227988</v>
          </cell>
          <cell r="AM29">
            <v>357.9796</v>
          </cell>
          <cell r="AN29">
            <v>408.22919999999999</v>
          </cell>
          <cell r="AO29">
            <v>13.400695707511964</v>
          </cell>
          <cell r="AP29">
            <v>11.751182152322396</v>
          </cell>
        </row>
        <row r="30">
          <cell r="D30" t="str">
            <v>ASE Group (2311 TT)</v>
          </cell>
          <cell r="F30" t="str">
            <v>(6)</v>
          </cell>
          <cell r="G30">
            <v>44.25</v>
          </cell>
          <cell r="H30">
            <v>1.350320415013732</v>
          </cell>
          <cell r="I30">
            <v>6594.9464676014286</v>
          </cell>
          <cell r="J30">
            <v>7216.8756406255361</v>
          </cell>
          <cell r="L30">
            <v>16.366168068290722</v>
          </cell>
          <cell r="M30">
            <v>12.876328610060643</v>
          </cell>
          <cell r="O30">
            <v>2.8972596877368892</v>
          </cell>
          <cell r="Q30">
            <v>7.6827284394504156</v>
          </cell>
          <cell r="R30">
            <v>13.015400083963371</v>
          </cell>
          <cell r="S30">
            <v>10.105738675525647</v>
          </cell>
          <cell r="U30">
            <v>31.542238662322887</v>
          </cell>
          <cell r="V30">
            <v>7.0482147179737229</v>
          </cell>
          <cell r="W30">
            <v>6.0797618158925726</v>
          </cell>
          <cell r="Z30">
            <v>11.036166121562861</v>
          </cell>
          <cell r="AA30">
            <v>9.6607234792147541</v>
          </cell>
          <cell r="AC30">
            <v>21</v>
          </cell>
          <cell r="AE30">
            <v>3167.5794934391211</v>
          </cell>
          <cell r="AF30">
            <v>3670.6438815990232</v>
          </cell>
          <cell r="AG30">
            <v>1023.9295948549509</v>
          </cell>
          <cell r="AH30">
            <v>1187.0326271270255</v>
          </cell>
          <cell r="AI30">
            <v>370</v>
          </cell>
          <cell r="AJ30">
            <v>440</v>
          </cell>
          <cell r="AK30">
            <v>11.680843393713275</v>
          </cell>
          <cell r="AL30">
            <v>11.986997763681861</v>
          </cell>
          <cell r="AM30">
            <v>653.92959485495089</v>
          </cell>
          <cell r="AN30">
            <v>747.03262712702553</v>
          </cell>
          <cell r="AO30">
            <v>11.036166121562861</v>
          </cell>
          <cell r="AP30">
            <v>9.6607234792147541</v>
          </cell>
        </row>
        <row r="31">
          <cell r="D31" t="str">
            <v>MPI (MPI MK)</v>
          </cell>
          <cell r="G31">
            <v>9.9499999999999993</v>
          </cell>
          <cell r="H31">
            <v>2.9046854473799444</v>
          </cell>
          <cell r="I31">
            <v>609.64700043789219</v>
          </cell>
          <cell r="J31">
            <v>779.49198657130341</v>
          </cell>
          <cell r="L31">
            <v>14.146824875321261</v>
          </cell>
          <cell r="M31">
            <v>12.676531842994855</v>
          </cell>
          <cell r="O31">
            <v>2.9492077434953052</v>
          </cell>
          <cell r="Q31">
            <v>5.7420106662079062</v>
          </cell>
          <cell r="R31">
            <v>11.604175530470116</v>
          </cell>
          <cell r="S31">
            <v>11.075438585575775</v>
          </cell>
          <cell r="U31">
            <v>31.017793442386754</v>
          </cell>
          <cell r="V31">
            <v>5.6788535399497686</v>
          </cell>
          <cell r="W31">
            <v>5.3584293097265281</v>
          </cell>
          <cell r="Z31" t="str">
            <v>NA</v>
          </cell>
          <cell r="AA31" t="str">
            <v>NA</v>
          </cell>
          <cell r="AC31" t="str">
            <v>NA</v>
          </cell>
          <cell r="AE31">
            <v>456.67406218070357</v>
          </cell>
          <cell r="AF31">
            <v>484.06218070354691</v>
          </cell>
          <cell r="AG31">
            <v>137.2622098963655</v>
          </cell>
          <cell r="AH31">
            <v>145.47023792147132</v>
          </cell>
        </row>
        <row r="32">
          <cell r="D32" t="str">
            <v>Siliconware Precision (2325 TT)</v>
          </cell>
          <cell r="F32" t="str">
            <v>(6)</v>
          </cell>
          <cell r="G32">
            <v>68.5</v>
          </cell>
          <cell r="H32">
            <v>2.0903265181568504</v>
          </cell>
          <cell r="I32">
            <v>5883.4294448818482</v>
          </cell>
          <cell r="J32">
            <v>5389.3317335605179</v>
          </cell>
          <cell r="L32">
            <v>15.184366787527821</v>
          </cell>
          <cell r="M32">
            <v>13.675323068178157</v>
          </cell>
          <cell r="O32">
            <v>3.0634188763276584</v>
          </cell>
          <cell r="Q32">
            <v>10.462759043600951</v>
          </cell>
          <cell r="R32">
            <v>13.731413823210904</v>
          </cell>
          <cell r="S32">
            <v>11.467396543996825</v>
          </cell>
          <cell r="U32">
            <v>29.405103611736827</v>
          </cell>
          <cell r="V32">
            <v>8.618064183088384</v>
          </cell>
          <cell r="W32">
            <v>7.5620278348929375</v>
          </cell>
          <cell r="Z32">
            <v>16.564570805151057</v>
          </cell>
          <cell r="AA32">
            <v>14.083003564967786</v>
          </cell>
          <cell r="AC32">
            <v>12.7</v>
          </cell>
          <cell r="AE32">
            <v>1945.4864205065608</v>
          </cell>
          <cell r="AF32">
            <v>2240.1480012206289</v>
          </cell>
          <cell r="AG32">
            <v>625.35293530724061</v>
          </cell>
          <cell r="AH32">
            <v>712.68340334492029</v>
          </cell>
          <cell r="AI32">
            <v>300</v>
          </cell>
          <cell r="AJ32">
            <v>330</v>
          </cell>
          <cell r="AK32">
            <v>15.420308095591167</v>
          </cell>
          <cell r="AL32">
            <v>14.731169539699479</v>
          </cell>
          <cell r="AM32">
            <v>325.35293530724061</v>
          </cell>
          <cell r="AN32">
            <v>382.68340334492029</v>
          </cell>
          <cell r="AO32">
            <v>16.564570805151057</v>
          </cell>
          <cell r="AP32">
            <v>14.083003564967786</v>
          </cell>
        </row>
        <row r="33">
          <cell r="D33" t="str">
            <v>STATS ChipPAC (STTS US)</v>
          </cell>
          <cell r="G33">
            <v>11.25</v>
          </cell>
          <cell r="H33">
            <v>11.25</v>
          </cell>
          <cell r="I33">
            <v>2472.8371029615246</v>
          </cell>
          <cell r="J33">
            <v>2884.8731029615246</v>
          </cell>
          <cell r="L33">
            <v>18.919947230004013</v>
          </cell>
          <cell r="M33">
            <v>14.704458979180043</v>
          </cell>
          <cell r="O33">
            <v>1.734680320752173</v>
          </cell>
          <cell r="Q33">
            <v>6.9154743312227014</v>
          </cell>
          <cell r="R33">
            <v>12.943511327356136</v>
          </cell>
          <cell r="S33">
            <v>10.673504063737216</v>
          </cell>
          <cell r="U33">
            <v>25.723841859191687</v>
          </cell>
          <cell r="V33">
            <v>5.9012255102923632</v>
          </cell>
          <cell r="W33">
            <v>5.2575551802619316</v>
          </cell>
          <cell r="Z33">
            <v>12.077673545011825</v>
          </cell>
          <cell r="AA33">
            <v>14.518006657750108</v>
          </cell>
          <cell r="AC33">
            <v>26.2</v>
          </cell>
          <cell r="AE33">
            <v>1763.123</v>
          </cell>
          <cell r="AF33">
            <v>1958.7080000000001</v>
          </cell>
          <cell r="AG33">
            <v>488.86</v>
          </cell>
          <cell r="AH33">
            <v>548.71</v>
          </cell>
          <cell r="AI33">
            <v>250</v>
          </cell>
          <cell r="AJ33">
            <v>350</v>
          </cell>
          <cell r="AK33">
            <v>14.179385102457401</v>
          </cell>
          <cell r="AL33">
            <v>17.868921758628648</v>
          </cell>
          <cell r="AM33">
            <v>238.86</v>
          </cell>
          <cell r="AN33">
            <v>198.71000000000004</v>
          </cell>
          <cell r="AO33">
            <v>12.077673545011825</v>
          </cell>
          <cell r="AP33">
            <v>14.518006657750108</v>
          </cell>
        </row>
        <row r="36">
          <cell r="D36" t="str">
            <v>Median</v>
          </cell>
          <cell r="L36">
            <v>16.366168068290722</v>
          </cell>
          <cell r="M36">
            <v>13.120766133075472</v>
          </cell>
          <cell r="O36">
            <v>2.9492077434953052</v>
          </cell>
          <cell r="Q36">
            <v>6.9154743312227014</v>
          </cell>
          <cell r="R36">
            <v>13.015400083963371</v>
          </cell>
          <cell r="S36">
            <v>11.075438585575775</v>
          </cell>
          <cell r="U36">
            <v>25.723841859191687</v>
          </cell>
          <cell r="V36">
            <v>7.0482147179737229</v>
          </cell>
          <cell r="W36">
            <v>6.0797618158925726</v>
          </cell>
          <cell r="Y36" t="e">
            <v>#NUM!</v>
          </cell>
          <cell r="Z36">
            <v>12.739184626261896</v>
          </cell>
          <cell r="AA36">
            <v>12.917092858645091</v>
          </cell>
          <cell r="AC36">
            <v>16.850000000000001</v>
          </cell>
        </row>
        <row r="37">
          <cell r="D37" t="str">
            <v>Mean</v>
          </cell>
          <cell r="L37">
            <v>16.270088234055038</v>
          </cell>
          <cell r="M37">
            <v>13.410681726697835</v>
          </cell>
          <cell r="O37">
            <v>3.0641421406219891</v>
          </cell>
          <cell r="Q37">
            <v>6.9154743312227014</v>
          </cell>
          <cell r="R37">
            <v>12.867776473350364</v>
          </cell>
          <cell r="S37">
            <v>10.913024571106476</v>
          </cell>
          <cell r="U37">
            <v>25.723841859191687</v>
          </cell>
          <cell r="V37">
            <v>6.9299279841031396</v>
          </cell>
          <cell r="W37">
            <v>6.2062506495348924</v>
          </cell>
          <cell r="Y37" t="e">
            <v>#DIV/0!</v>
          </cell>
          <cell r="Z37">
            <v>13.269776544809426</v>
          </cell>
          <cell r="AA37">
            <v>12.50322896356376</v>
          </cell>
          <cell r="AC37">
            <v>17.55</v>
          </cell>
        </row>
        <row r="42">
          <cell r="D42" t="str">
            <v>Note:   NM (Not Meaningful), NA (Not Available).  Sourced from company filings, Bloomberg, Factset estimates, and Wall Street research.</v>
          </cell>
        </row>
        <row r="43">
          <cell r="D43">
            <v>1</v>
          </cell>
          <cell r="E43" t="str">
            <v>Stock prices as of 3 Jul 2007. Stock prices presented in local currency.</v>
          </cell>
        </row>
        <row r="44">
          <cell r="D44">
            <v>2</v>
          </cell>
          <cell r="E44" t="str">
            <v>Equity value includes all in-the-money convertible bonds (If Converted method) and employee stock options (Treasury Share Method).</v>
          </cell>
        </row>
        <row r="45">
          <cell r="D45">
            <v>3</v>
          </cell>
          <cell r="E45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46">
          <cell r="D46">
            <v>4</v>
          </cell>
          <cell r="E46" t="str">
            <v>Net Income, EBIT and EBITDA based on Wall Street research.</v>
          </cell>
        </row>
        <row r="47">
          <cell r="D47">
            <v>5</v>
          </cell>
          <cell r="E47" t="str">
            <v>Based on company filings and research estimates.</v>
          </cell>
        </row>
        <row r="48">
          <cell r="D48">
            <v>6</v>
          </cell>
          <cell r="E48" t="str">
            <v>Net income and EBITDA for Taiwanese firms are adjusted for employee stock bonuses based on Citi estimates.</v>
          </cell>
        </row>
        <row r="49">
          <cell r="D49">
            <v>7</v>
          </cell>
          <cell r="E49" t="str">
            <v>Assumes ROC GAAP estimates adjusted for stock bonus expense.</v>
          </cell>
        </row>
        <row r="50">
          <cell r="D50">
            <v>8</v>
          </cell>
          <cell r="E50" t="str">
            <v>Powertech balance sheet data is unconsolidated as consolidated figures are not available.</v>
          </cell>
        </row>
        <row r="51">
          <cell r="D51">
            <v>5</v>
          </cell>
          <cell r="E51" t="str">
            <v>MPI's 2003 multiples for LTM ending December 31, 2003. 2004E and 2005E multiples for fiscal years ending June 30, 2004 and June 30, 2005.</v>
          </cell>
        </row>
        <row r="52">
          <cell r="D52">
            <v>6</v>
          </cell>
          <cell r="E52" t="str">
            <v>STATS ChipPAC 2004 earnings include the Company's pro forma adjustments for the ChipPAC acquisition. Pro forma 2004 EBITDA is not available.</v>
          </cell>
        </row>
        <row r="53">
          <cell r="D53">
            <v>7</v>
          </cell>
          <cell r="E53" t="str">
            <v>UTAC 2004 earnings and EBITDA are calculated based on UTAC's actual 2004 results and UTC's lowered 2004 forecasts as of Sept 2004.</v>
          </cell>
        </row>
        <row r="54">
          <cell r="D54">
            <v>8</v>
          </cell>
          <cell r="E54" t="str">
            <v>Based on 2004 net income of $6.3 MM, including a $5.2 MM adjustment for depreciation policy differences, EBITDA of $26 MM and shareholders' equity of $109 MM, including IPO proceeds of $32 MM. Forecast 2005 net income based on CSFB Research estimate of $1</v>
          </cell>
        </row>
        <row r="55">
          <cell r="D55">
            <v>8</v>
          </cell>
          <cell r="E55" t="str">
            <v>Based on 2004 net income of $6.3 MM, including adjustment for depreciation policy differences, EBITDA of $26 MM and shareholders' equity 
of $109 MM, including IPO proceeds of $32 MM.</v>
          </cell>
        </row>
        <row r="56">
          <cell r="D56">
            <v>8</v>
          </cell>
          <cell r="E56" t="str">
            <v>Mainly memory.</v>
          </cell>
        </row>
        <row r="60">
          <cell r="D60" t="str">
            <v>Exchange Rates:</v>
          </cell>
        </row>
        <row r="61">
          <cell r="D61" t="str">
            <v>SGD</v>
          </cell>
          <cell r="E61">
            <v>1.5377999999999998</v>
          </cell>
        </row>
        <row r="62">
          <cell r="D62" t="str">
            <v>TWD</v>
          </cell>
          <cell r="E62">
            <v>32.770000000000003</v>
          </cell>
        </row>
        <row r="63">
          <cell r="D63" t="str">
            <v>Malaysian Dollar</v>
          </cell>
          <cell r="E63">
            <v>3.4255</v>
          </cell>
        </row>
        <row r="64">
          <cell r="D64" t="str">
            <v>Date</v>
          </cell>
          <cell r="E64">
            <v>39267</v>
          </cell>
        </row>
        <row r="66">
          <cell r="D66" t="str">
            <v>ASX</v>
          </cell>
          <cell r="E66">
            <v>6.9501999999999997</v>
          </cell>
        </row>
        <row r="68">
          <cell r="C68" t="str">
            <v>Date</v>
          </cell>
          <cell r="D68" t="str">
            <v>ASE Test</v>
          </cell>
        </row>
        <row r="69">
          <cell r="C69">
            <v>39266</v>
          </cell>
          <cell r="D69" t="str">
            <v>1-Day Price</v>
          </cell>
          <cell r="E69">
            <v>14.54</v>
          </cell>
        </row>
        <row r="70">
          <cell r="C70">
            <v>39260</v>
          </cell>
          <cell r="D70" t="str">
            <v>1-Week Price</v>
          </cell>
          <cell r="E70">
            <v>14.54</v>
          </cell>
        </row>
        <row r="71">
          <cell r="C71">
            <v>39237</v>
          </cell>
          <cell r="D71" t="str">
            <v>30-Day Price</v>
          </cell>
          <cell r="E71">
            <v>13.01</v>
          </cell>
        </row>
        <row r="84">
          <cell r="G84" t="str">
            <v>Local Stock</v>
          </cell>
          <cell r="H84" t="str">
            <v>Stock Price</v>
          </cell>
          <cell r="I84" t="str">
            <v>Equity</v>
          </cell>
          <cell r="J84" t="str">
            <v>Firm</v>
          </cell>
          <cell r="L84" t="str">
            <v>EBITDA Margin</v>
          </cell>
          <cell r="Q84" t="str">
            <v>FV/EBIT</v>
          </cell>
          <cell r="R84" t="str">
            <v>EBIT Margin</v>
          </cell>
          <cell r="V84" t="str">
            <v>Net Margin</v>
          </cell>
          <cell r="AE84" t="str">
            <v>Revunue</v>
          </cell>
          <cell r="AG84" t="str">
            <v>EBIT</v>
          </cell>
          <cell r="AI84" t="str">
            <v>NI</v>
          </cell>
        </row>
        <row r="85">
          <cell r="D85" t="str">
            <v>(US$ mm)</v>
          </cell>
          <cell r="G85" t="str">
            <v>Price</v>
          </cell>
          <cell r="H85" t="str">
            <v>(US$)</v>
          </cell>
          <cell r="I85" t="str">
            <v>Value</v>
          </cell>
          <cell r="J85" t="str">
            <v>Value</v>
          </cell>
          <cell r="L85" t="str">
            <v>2007E</v>
          </cell>
          <cell r="M85" t="str">
            <v>2008E</v>
          </cell>
          <cell r="Q85" t="str">
            <v>LTM</v>
          </cell>
          <cell r="R85" t="str">
            <v>2007E</v>
          </cell>
          <cell r="S85" t="str">
            <v>2008E</v>
          </cell>
          <cell r="U85" t="str">
            <v>LTM</v>
          </cell>
          <cell r="V85" t="str">
            <v>2007E</v>
          </cell>
          <cell r="W85" t="str">
            <v>2008E</v>
          </cell>
          <cell r="AE85" t="str">
            <v>2007E</v>
          </cell>
          <cell r="AF85" t="str">
            <v>2008E</v>
          </cell>
          <cell r="AG85" t="str">
            <v>2007E</v>
          </cell>
          <cell r="AH85" t="str">
            <v>2008E</v>
          </cell>
          <cell r="AI85" t="str">
            <v>2007E</v>
          </cell>
          <cell r="AJ85" t="str">
            <v>2008E</v>
          </cell>
        </row>
        <row r="88">
          <cell r="D88" t="str">
            <v>ChipMOS (IMOS US)</v>
          </cell>
          <cell r="G88">
            <v>7.35</v>
          </cell>
          <cell r="H88">
            <v>7.35</v>
          </cell>
          <cell r="I88">
            <v>607.87</v>
          </cell>
          <cell r="J88">
            <v>1075.4963895679568</v>
          </cell>
          <cell r="L88">
            <v>48.999999999999993</v>
          </cell>
          <cell r="M88">
            <v>48</v>
          </cell>
          <cell r="Q88" t="e">
            <v>#DIV/0!</v>
          </cell>
          <cell r="R88">
            <v>20.9</v>
          </cell>
          <cell r="S88">
            <v>20.9</v>
          </cell>
          <cell r="U88">
            <v>0</v>
          </cell>
          <cell r="V88">
            <v>15.563035601620959</v>
          </cell>
          <cell r="W88">
            <v>15.465734487365776</v>
          </cell>
        </row>
        <row r="89">
          <cell r="D89" t="str">
            <v>ChipMOS (IMOS US) - at 40% Premium</v>
          </cell>
          <cell r="G89">
            <v>9.6739999999999995</v>
          </cell>
          <cell r="H89">
            <v>9.6739999999999995</v>
          </cell>
          <cell r="I89">
            <v>1076.4567846405143</v>
          </cell>
          <cell r="J89">
            <v>1544.0831742084711</v>
          </cell>
          <cell r="L89">
            <v>48.999999999999993</v>
          </cell>
          <cell r="M89">
            <v>48</v>
          </cell>
          <cell r="Q89" t="e">
            <v>#DIV/0!</v>
          </cell>
          <cell r="R89">
            <v>20.9</v>
          </cell>
          <cell r="S89">
            <v>20.9</v>
          </cell>
          <cell r="U89">
            <v>0</v>
          </cell>
          <cell r="V89">
            <v>15.563035601620959</v>
          </cell>
          <cell r="W89">
            <v>15.465734487365776</v>
          </cell>
        </row>
        <row r="90">
          <cell r="D90" t="str">
            <v>Thailin Semiconductor (5466 TT)</v>
          </cell>
          <cell r="G90">
            <v>29.15</v>
          </cell>
          <cell r="H90">
            <v>0.88953310955141884</v>
          </cell>
          <cell r="I90">
            <v>271.18408190819082</v>
          </cell>
          <cell r="J90">
            <v>287.39611311131114</v>
          </cell>
          <cell r="L90">
            <v>50</v>
          </cell>
          <cell r="M90">
            <v>50</v>
          </cell>
          <cell r="Q90" t="e">
            <v>#DIV/0!</v>
          </cell>
          <cell r="R90">
            <v>25</v>
          </cell>
          <cell r="S90">
            <v>25</v>
          </cell>
          <cell r="U90">
            <v>0</v>
          </cell>
          <cell r="V90">
            <v>21.120204801851319</v>
          </cell>
          <cell r="W90">
            <v>21.106795342489228</v>
          </cell>
        </row>
        <row r="91">
          <cell r="D91" t="str">
            <v>ASE Test (ASTSF US)</v>
          </cell>
          <cell r="F91" t="str">
            <v>(8)</v>
          </cell>
          <cell r="G91">
            <v>14.75</v>
          </cell>
          <cell r="H91">
            <v>14.75</v>
          </cell>
          <cell r="I91">
            <v>1524.9036181457325</v>
          </cell>
          <cell r="J91">
            <v>1135.9036181457325</v>
          </cell>
          <cell r="L91">
            <v>46.469957613993039</v>
          </cell>
          <cell r="M91">
            <v>47.414187643020618</v>
          </cell>
          <cell r="Q91" t="e">
            <v>#DIV/0!</v>
          </cell>
          <cell r="R91">
            <v>21.306728610076263</v>
          </cell>
          <cell r="S91">
            <v>27.499517054650944</v>
          </cell>
          <cell r="U91">
            <v>0</v>
          </cell>
          <cell r="V91">
            <v>18.735820417324145</v>
          </cell>
          <cell r="W91">
            <v>23.157894736842106</v>
          </cell>
          <cell r="AE91">
            <v>474.6398504</v>
          </cell>
          <cell r="AF91">
            <v>546.25</v>
          </cell>
          <cell r="AG91">
            <v>101.13022479999998</v>
          </cell>
          <cell r="AH91">
            <v>150.21611191103079</v>
          </cell>
          <cell r="AI91">
            <v>88.927669999999978</v>
          </cell>
          <cell r="AJ91">
            <v>126.50000000000001</v>
          </cell>
        </row>
        <row r="92">
          <cell r="D92" t="str">
            <v>Powertech (6239 TT)</v>
          </cell>
          <cell r="F92" t="str">
            <v>(6) (7)</v>
          </cell>
          <cell r="G92">
            <v>144</v>
          </cell>
          <cell r="H92">
            <v>4.3942630454684162</v>
          </cell>
          <cell r="I92">
            <v>2069.697894415624</v>
          </cell>
          <cell r="J92">
            <v>2250.1106194690265</v>
          </cell>
          <cell r="L92">
            <v>44.732858042821469</v>
          </cell>
          <cell r="M92">
            <v>43.564209660432446</v>
          </cell>
          <cell r="Q92" t="e">
            <v>#DIV/0!</v>
          </cell>
          <cell r="R92">
            <v>21.837304072195526</v>
          </cell>
          <cell r="S92">
            <v>20.89621029270057</v>
          </cell>
          <cell r="U92">
            <v>0</v>
          </cell>
          <cell r="V92">
            <v>16.698891920339953</v>
          </cell>
          <cell r="W92">
            <v>15.799243466955001</v>
          </cell>
          <cell r="AE92">
            <v>727.35428745804086</v>
          </cell>
          <cell r="AF92">
            <v>929.4678059200487</v>
          </cell>
          <cell r="AG92">
            <v>158.83456743436352</v>
          </cell>
          <cell r="AH92">
            <v>194.22354732800338</v>
          </cell>
          <cell r="AI92">
            <v>121.46010634057703</v>
          </cell>
          <cell r="AJ92">
            <v>146.84888160427329</v>
          </cell>
        </row>
        <row r="93">
          <cell r="D93" t="str">
            <v>King Yuan (2449 TT)</v>
          </cell>
          <cell r="F93" t="str">
            <v>(6)</v>
          </cell>
          <cell r="G93">
            <v>27.95</v>
          </cell>
          <cell r="H93">
            <v>0.85291425083918204</v>
          </cell>
          <cell r="I93">
            <v>959.11875595799086</v>
          </cell>
          <cell r="J93">
            <v>1229.6899186067549</v>
          </cell>
          <cell r="L93">
            <v>58.205293274486223</v>
          </cell>
          <cell r="M93">
            <v>56.684273365153629</v>
          </cell>
          <cell r="Q93" t="e">
            <v>#DIV/0!</v>
          </cell>
          <cell r="R93">
            <v>17.465710013383021</v>
          </cell>
          <cell r="S93">
            <v>22.749476794287826</v>
          </cell>
          <cell r="U93">
            <v>0</v>
          </cell>
          <cell r="V93">
            <v>15.931941425108551</v>
          </cell>
          <cell r="W93">
            <v>16.501023303044271</v>
          </cell>
          <cell r="AE93">
            <v>440.08239243210249</v>
          </cell>
          <cell r="AF93">
            <v>495.75831553249918</v>
          </cell>
          <cell r="AG93">
            <v>76.863514482149284</v>
          </cell>
          <cell r="AH93">
            <v>112.78242294781812</v>
          </cell>
          <cell r="AI93">
            <v>70.113668984498915</v>
          </cell>
          <cell r="AJ93">
            <v>81.80519517279744</v>
          </cell>
        </row>
        <row r="94">
          <cell r="D94" t="str">
            <v>UTAC (UTAC SP)</v>
          </cell>
          <cell r="G94">
            <v>1.1599999999999999</v>
          </cell>
          <cell r="H94">
            <v>0.7543243594745741</v>
          </cell>
          <cell r="I94">
            <v>1365.0344246662469</v>
          </cell>
          <cell r="J94">
            <v>1408.7454246662469</v>
          </cell>
          <cell r="L94">
            <v>38.577316085195349</v>
          </cell>
          <cell r="M94">
            <v>38.086410109132686</v>
          </cell>
          <cell r="Q94" t="e">
            <v>#DIV/0!</v>
          </cell>
          <cell r="R94">
            <v>16.615575591271394</v>
          </cell>
          <cell r="S94">
            <v>16.655715106260768</v>
          </cell>
          <cell r="U94">
            <v>0</v>
          </cell>
          <cell r="V94">
            <v>11.534391741800599</v>
          </cell>
          <cell r="W94">
            <v>12.292096496266513</v>
          </cell>
          <cell r="AE94">
            <v>765.30000000000007</v>
          </cell>
          <cell r="AF94">
            <v>870.5</v>
          </cell>
          <cell r="AG94">
            <v>127.15900000000001</v>
          </cell>
          <cell r="AH94">
            <v>144.988</v>
          </cell>
          <cell r="AI94">
            <v>88.2727</v>
          </cell>
          <cell r="AJ94">
            <v>107.0027</v>
          </cell>
        </row>
        <row r="95">
          <cell r="D95" t="str">
            <v xml:space="preserve">Global Testing Corp </v>
          </cell>
          <cell r="G95">
            <v>0.34</v>
          </cell>
          <cell r="H95">
            <v>0.22109507088047864</v>
          </cell>
          <cell r="I95">
            <v>232.14982442450258</v>
          </cell>
          <cell r="J95">
            <v>218.87182442450259</v>
          </cell>
          <cell r="L95">
            <v>64.24936386768448</v>
          </cell>
          <cell r="M95">
            <v>60.459770114942536</v>
          </cell>
          <cell r="Q95" t="e">
            <v>#DIV/0!</v>
          </cell>
          <cell r="R95">
            <v>29.262086513994905</v>
          </cell>
          <cell r="S95">
            <v>28.505747126436781</v>
          </cell>
          <cell r="U95">
            <v>0</v>
          </cell>
          <cell r="V95">
            <v>24.045801526717558</v>
          </cell>
          <cell r="W95">
            <v>23.678160919540232</v>
          </cell>
          <cell r="AE95">
            <v>78.600000000000009</v>
          </cell>
          <cell r="AF95">
            <v>87</v>
          </cell>
          <cell r="AG95">
            <v>23</v>
          </cell>
          <cell r="AH95">
            <v>24.8</v>
          </cell>
          <cell r="AI95">
            <v>18.900000000000002</v>
          </cell>
          <cell r="AJ95">
            <v>20.6</v>
          </cell>
        </row>
        <row r="98">
          <cell r="D98" t="str">
            <v>Median (ex. ChipMOS at 40% Premium)</v>
          </cell>
          <cell r="L98">
            <v>48.999999999999993</v>
          </cell>
          <cell r="M98">
            <v>48</v>
          </cell>
          <cell r="Q98" t="e">
            <v>#DIV/0!</v>
          </cell>
          <cell r="R98">
            <v>21.306728610076263</v>
          </cell>
          <cell r="S98">
            <v>22.749476794287826</v>
          </cell>
          <cell r="U98">
            <v>0</v>
          </cell>
          <cell r="V98">
            <v>16.698891920339953</v>
          </cell>
          <cell r="W98">
            <v>16.501023303044271</v>
          </cell>
        </row>
        <row r="99">
          <cell r="D99" t="str">
            <v>Mean (ex. ChipMOS at 40% Premium)</v>
          </cell>
          <cell r="L99">
            <v>50.176398412025797</v>
          </cell>
          <cell r="M99">
            <v>49.172692984668856</v>
          </cell>
          <cell r="Q99" t="e">
            <v>#DIV/0!</v>
          </cell>
          <cell r="R99">
            <v>21.769629257274442</v>
          </cell>
          <cell r="S99">
            <v>23.172380910619555</v>
          </cell>
          <cell r="U99">
            <v>0</v>
          </cell>
          <cell r="V99">
            <v>17.661441062109013</v>
          </cell>
          <cell r="W99">
            <v>18.285849821786162</v>
          </cell>
        </row>
        <row r="104">
          <cell r="D104" t="str">
            <v>STATS ChipPAC (STTS US)</v>
          </cell>
          <cell r="G104">
            <v>11.25</v>
          </cell>
          <cell r="H104">
            <v>11.25</v>
          </cell>
          <cell r="I104">
            <v>2472.8371029615246</v>
          </cell>
          <cell r="J104">
            <v>2884.8731029615246</v>
          </cell>
          <cell r="L104">
            <v>27.726936804749304</v>
          </cell>
          <cell r="M104">
            <v>28.013874451934644</v>
          </cell>
          <cell r="Q104" t="e">
            <v>#DIV/0!</v>
          </cell>
          <cell r="R104">
            <v>12.641307498115559</v>
          </cell>
          <cell r="S104">
            <v>13.799075717258521</v>
          </cell>
          <cell r="U104">
            <v>0</v>
          </cell>
          <cell r="V104">
            <v>7.4129825315647295</v>
          </cell>
          <cell r="W104">
            <v>8.5857207914604938</v>
          </cell>
          <cell r="AE104">
            <v>1763.123</v>
          </cell>
          <cell r="AF104">
            <v>1958.7080000000001</v>
          </cell>
          <cell r="AG104">
            <v>222.8818</v>
          </cell>
          <cell r="AH104">
            <v>270.28360000000004</v>
          </cell>
          <cell r="AI104">
            <v>130.70000000000002</v>
          </cell>
          <cell r="AJ104">
            <v>168.16920000000002</v>
          </cell>
        </row>
        <row r="105">
          <cell r="D105" t="str">
            <v>ASE Group (2311 TT)</v>
          </cell>
          <cell r="F105" t="str">
            <v>(6)</v>
          </cell>
          <cell r="G105">
            <v>44.25</v>
          </cell>
          <cell r="H105">
            <v>1.350320415013732</v>
          </cell>
          <cell r="I105">
            <v>6594.9464676014286</v>
          </cell>
          <cell r="J105">
            <v>7216.8756406255361</v>
          </cell>
          <cell r="L105">
            <v>32.325300658618822</v>
          </cell>
          <cell r="M105">
            <v>32.338539651793319</v>
          </cell>
          <cell r="Q105" t="e">
            <v>#DIV/0!</v>
          </cell>
          <cell r="R105">
            <v>17.505083085822722</v>
          </cell>
          <cell r="S105">
            <v>19.455343628947965</v>
          </cell>
          <cell r="U105">
            <v>0</v>
          </cell>
          <cell r="V105">
            <v>12.721453803529107</v>
          </cell>
          <cell r="W105">
            <v>13.953301256895168</v>
          </cell>
          <cell r="AE105">
            <v>3167.5794934391211</v>
          </cell>
          <cell r="AF105">
            <v>3670.6438815990232</v>
          </cell>
          <cell r="AG105">
            <v>554.48742213600065</v>
          </cell>
          <cell r="AH105">
            <v>714.13638056004379</v>
          </cell>
          <cell r="AI105">
            <v>402.96216194791907</v>
          </cell>
          <cell r="AJ105">
            <v>512.17599886730204</v>
          </cell>
        </row>
        <row r="106">
          <cell r="D106" t="str">
            <v>Siliconware Precision (2325 TT)</v>
          </cell>
          <cell r="F106" t="str">
            <v>(6)</v>
          </cell>
          <cell r="G106">
            <v>68.5</v>
          </cell>
          <cell r="H106">
            <v>2.0903265181568504</v>
          </cell>
          <cell r="I106">
            <v>5883.4294448818482</v>
          </cell>
          <cell r="J106">
            <v>5389.3317335605179</v>
          </cell>
          <cell r="L106">
            <v>32.143783103066468</v>
          </cell>
          <cell r="M106">
            <v>31.814121341830447</v>
          </cell>
          <cell r="Q106" t="e">
            <v>#DIV/0!</v>
          </cell>
          <cell r="R106">
            <v>20.173974030353858</v>
          </cell>
          <cell r="S106">
            <v>20.979415005538151</v>
          </cell>
          <cell r="U106">
            <v>0</v>
          </cell>
          <cell r="V106">
            <v>19.916162451430068</v>
          </cell>
          <cell r="W106">
            <v>19.205085396990928</v>
          </cell>
          <cell r="AE106">
            <v>1945.4864205065608</v>
          </cell>
          <cell r="AF106">
            <v>2240.1480012206289</v>
          </cell>
          <cell r="AG106">
            <v>392.48192523705444</v>
          </cell>
          <cell r="AH106">
            <v>469.96994591434355</v>
          </cell>
          <cell r="AI106">
            <v>387.46623597859849</v>
          </cell>
          <cell r="AJ106">
            <v>430.22233665340718</v>
          </cell>
        </row>
        <row r="107">
          <cell r="D107" t="str">
            <v>Amkor (AMKR US)</v>
          </cell>
          <cell r="G107">
            <v>16.18</v>
          </cell>
          <cell r="H107">
            <v>16.18</v>
          </cell>
          <cell r="I107">
            <v>3415.4836890968495</v>
          </cell>
          <cell r="J107">
            <v>4797.17568909685</v>
          </cell>
          <cell r="L107">
            <v>23.00701984737486</v>
          </cell>
          <cell r="M107">
            <v>22.957804051130061</v>
          </cell>
          <cell r="Q107" t="e">
            <v>#DIV/0!</v>
          </cell>
          <cell r="R107">
            <v>13.057533917782107</v>
          </cell>
          <cell r="S107">
            <v>13.831146834744665</v>
          </cell>
          <cell r="U107">
            <v>0</v>
          </cell>
          <cell r="V107">
            <v>7.2472618831625564</v>
          </cell>
          <cell r="W107">
            <v>8.4381946094497859</v>
          </cell>
          <cell r="AE107">
            <v>2816.4430000000002</v>
          </cell>
          <cell r="AF107">
            <v>3084.9169999999999</v>
          </cell>
          <cell r="AG107">
            <v>367.75799999999998</v>
          </cell>
          <cell r="AH107">
            <v>426.67940000000004</v>
          </cell>
          <cell r="AI107">
            <v>204.11500000000001</v>
          </cell>
          <cell r="AJ107">
            <v>260.31130000000002</v>
          </cell>
        </row>
        <row r="108">
          <cell r="D108" t="str">
            <v>MPI (MPI MK)</v>
          </cell>
          <cell r="G108">
            <v>9.9499999999999993</v>
          </cell>
          <cell r="H108">
            <v>2.9046854473799444</v>
          </cell>
          <cell r="I108">
            <v>609.64700043789219</v>
          </cell>
          <cell r="J108">
            <v>779.49198657130341</v>
          </cell>
          <cell r="L108">
            <v>30.056931466813097</v>
          </cell>
          <cell r="M108">
            <v>30.051973428298322</v>
          </cell>
          <cell r="Q108" t="e">
            <v>#DIV/0!</v>
          </cell>
          <cell r="R108">
            <v>14.709266609432623</v>
          </cell>
          <cell r="S108">
            <v>14.53950324306232</v>
          </cell>
          <cell r="U108">
            <v>0</v>
          </cell>
          <cell r="V108">
            <v>9.4365472401407118</v>
          </cell>
          <cell r="W108">
            <v>9.9352050924069228</v>
          </cell>
          <cell r="AE108">
            <v>456.67406218070357</v>
          </cell>
          <cell r="AF108">
            <v>484.06218070354691</v>
          </cell>
          <cell r="AG108">
            <v>67.173405342285804</v>
          </cell>
          <cell r="AH108">
            <v>70.380236461830393</v>
          </cell>
          <cell r="AI108">
            <v>43.094263611151661</v>
          </cell>
          <cell r="AJ108">
            <v>48.092570427674794</v>
          </cell>
        </row>
        <row r="111">
          <cell r="D111" t="str">
            <v>Median</v>
          </cell>
          <cell r="L111">
            <v>30.056931466813097</v>
          </cell>
          <cell r="M111">
            <v>30.051973428298322</v>
          </cell>
          <cell r="Q111" t="e">
            <v>#DIV/0!</v>
          </cell>
          <cell r="R111">
            <v>14.709266609432623</v>
          </cell>
          <cell r="S111">
            <v>14.53950324306232</v>
          </cell>
          <cell r="U111">
            <v>0</v>
          </cell>
          <cell r="V111">
            <v>9.4365472401407118</v>
          </cell>
          <cell r="W111">
            <v>9.9352050924069228</v>
          </cell>
        </row>
        <row r="112">
          <cell r="D112" t="str">
            <v>Mean</v>
          </cell>
          <cell r="L112">
            <v>29.051994376124515</v>
          </cell>
          <cell r="M112">
            <v>29.035262584997355</v>
          </cell>
          <cell r="Q112" t="e">
            <v>#DIV/0!</v>
          </cell>
          <cell r="R112">
            <v>15.617433028301374</v>
          </cell>
          <cell r="S112">
            <v>16.520896885910325</v>
          </cell>
          <cell r="U112">
            <v>0</v>
          </cell>
          <cell r="V112">
            <v>11.346881581965436</v>
          </cell>
          <cell r="W112">
            <v>12.02350142944066</v>
          </cell>
        </row>
        <row r="117">
          <cell r="D117" t="str">
            <v>Note:   NM (Not Meaningful), NA (Not Available).  Sourced from company filings, Factset estimates, and Wall Street research.</v>
          </cell>
        </row>
        <row r="118">
          <cell r="D118">
            <v>1</v>
          </cell>
          <cell r="E118" t="str">
            <v>Stock prices as of 3 Jul 2007. Stock prices presented in local currency.</v>
          </cell>
        </row>
        <row r="119">
          <cell r="D119">
            <v>2</v>
          </cell>
          <cell r="E119" t="str">
            <v>Equity value includes all in-the-money convertible bonds (If Converted method) and employee stock options (Treasury Share Method).</v>
          </cell>
        </row>
        <row r="120">
          <cell r="D120">
            <v>3</v>
          </cell>
          <cell r="E120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121">
          <cell r="D121">
            <v>4</v>
          </cell>
          <cell r="E121" t="str">
            <v>Net Income, EBIT and EBITDA based on Wall Street research.</v>
          </cell>
        </row>
        <row r="122">
          <cell r="D122">
            <v>5</v>
          </cell>
          <cell r="E122" t="str">
            <v>Based on company filings and research estimates.</v>
          </cell>
        </row>
        <row r="123">
          <cell r="D123">
            <v>6</v>
          </cell>
          <cell r="E123" t="str">
            <v>Net income and EBITDA for Taiwanese firms are adjusted for employee stock bonuses based on Citi estimates.</v>
          </cell>
        </row>
        <row r="124">
          <cell r="D124">
            <v>7</v>
          </cell>
          <cell r="E124" t="str">
            <v>Powertech balance sheet data is unconsolidated as consolidated figures are not available.</v>
          </cell>
        </row>
        <row r="125">
          <cell r="D125">
            <v>8</v>
          </cell>
          <cell r="E125" t="str">
            <v>Assumes ROC GAAP estimates adjusted for stock bonus expense.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2"/>
      <sheetName val="Comps1"/>
      <sheetName val="Precedents"/>
      <sheetName val="Premiums Paid"/>
      <sheetName val="Forward PE"/>
    </sheetNames>
    <sheetDataSet>
      <sheetData sheetId="0" refreshError="1">
        <row r="4">
          <cell r="B4" t="str">
            <v>Comparable Company Valuation *</v>
          </cell>
          <cell r="C4">
            <v>22.195389591044748</v>
          </cell>
          <cell r="D4">
            <v>20.633844086606313</v>
          </cell>
        </row>
        <row r="5">
          <cell r="B5" t="str">
            <v>Precedent Transaction Valuation  *</v>
          </cell>
          <cell r="C5">
            <v>23.120779182089493</v>
          </cell>
          <cell r="D5">
            <v>6.465921501290957</v>
          </cell>
        </row>
        <row r="6">
          <cell r="B6" t="str">
            <v xml:space="preserve">Discounted Cash Flow Valuation </v>
          </cell>
          <cell r="C6">
            <v>48.165926193698056</v>
          </cell>
          <cell r="D6">
            <v>5.3060726198408616</v>
          </cell>
        </row>
        <row r="7">
          <cell r="B7" t="str">
            <v>Break-up Analysis</v>
          </cell>
          <cell r="C7">
            <v>37.491970258109056</v>
          </cell>
          <cell r="D7">
            <v>12.761021301281311</v>
          </cell>
        </row>
        <row r="8">
          <cell r="B8" t="str">
            <v>52 Week Trading Range</v>
          </cell>
          <cell r="C8">
            <v>29.6875</v>
          </cell>
          <cell r="D8">
            <v>11.8125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月維修費用"/>
      <sheetName val="1月call off"/>
      <sheetName val="1月維修費總表"/>
      <sheetName val="1月維修費趨勢圖"/>
      <sheetName val="Sheet1"/>
      <sheetName val="AOD"/>
      <sheetName val="Review Table"/>
      <sheetName val="費用調整後"/>
      <sheetName val="調整前"/>
      <sheetName val="5月保三差異分析"/>
      <sheetName val="1. 費用AOD"/>
      <sheetName val="保三修理"/>
      <sheetName val="保三保養"/>
      <sheetName val="費用IP"/>
      <sheetName val="2. 效率AOD"/>
      <sheetName val="5. 異常AOD"/>
      <sheetName val="5. 異常IP"/>
      <sheetName val="7. 監控"/>
      <sheetName val="K7"/>
      <sheetName val="工時分析"/>
    </sheetNames>
    <sheetDataSet>
      <sheetData sheetId="0" refreshError="1">
        <row r="1">
          <cell r="B1" t="str">
            <v>F A C  --- J A N 維 修 費 用</v>
          </cell>
        </row>
        <row r="10">
          <cell r="A10" t="str">
            <v>E15</v>
          </cell>
          <cell r="B10" t="str">
            <v>PR</v>
          </cell>
          <cell r="C10" t="str">
            <v>黃志成</v>
          </cell>
          <cell r="D10">
            <v>37257</v>
          </cell>
          <cell r="E10">
            <v>6108</v>
          </cell>
          <cell r="F10" t="str">
            <v>K2-1F隔間裝修工程</v>
          </cell>
          <cell r="G10" t="str">
            <v>M201070006</v>
          </cell>
          <cell r="H10">
            <v>14500</v>
          </cell>
        </row>
        <row r="11">
          <cell r="B11" t="str">
            <v>PR</v>
          </cell>
          <cell r="C11" t="str">
            <v>劉啟泰</v>
          </cell>
          <cell r="D11">
            <v>37259</v>
          </cell>
          <cell r="E11">
            <v>2100</v>
          </cell>
          <cell r="F11" t="str">
            <v>冷氣口出風馬達</v>
          </cell>
          <cell r="G11" t="str">
            <v>M201070004</v>
          </cell>
          <cell r="H11">
            <v>6600</v>
          </cell>
        </row>
        <row r="12">
          <cell r="B12" t="str">
            <v>PR</v>
          </cell>
          <cell r="C12" t="str">
            <v>黃志成</v>
          </cell>
          <cell r="D12">
            <v>37286</v>
          </cell>
          <cell r="E12">
            <v>6710</v>
          </cell>
          <cell r="F12" t="str">
            <v>K4-1F IQA裝修工程</v>
          </cell>
          <cell r="G12" t="str">
            <v>M202070004</v>
          </cell>
          <cell r="H12">
            <v>80000</v>
          </cell>
        </row>
        <row r="13">
          <cell r="B13" t="str">
            <v>PR</v>
          </cell>
          <cell r="C13" t="str">
            <v>蔡榮輝</v>
          </cell>
          <cell r="D13">
            <v>37267</v>
          </cell>
          <cell r="E13">
            <v>6104</v>
          </cell>
          <cell r="F13" t="str">
            <v>華新麗華 PVC電線</v>
          </cell>
          <cell r="G13" t="str">
            <v>M201180007</v>
          </cell>
          <cell r="H13">
            <v>1640</v>
          </cell>
        </row>
        <row r="14">
          <cell r="A14" t="str">
            <v>管制值</v>
          </cell>
          <cell r="B14">
            <v>90000</v>
          </cell>
          <cell r="D14" t="str">
            <v>小計</v>
          </cell>
          <cell r="E14">
            <v>102740</v>
          </cell>
        </row>
        <row r="15">
          <cell r="A15" t="str">
            <v>E20</v>
          </cell>
          <cell r="B15" t="str">
            <v>Call off</v>
          </cell>
          <cell r="C15" t="str">
            <v>鐘育成</v>
          </cell>
          <cell r="D15">
            <v>37261</v>
          </cell>
          <cell r="E15">
            <v>6104</v>
          </cell>
          <cell r="H15">
            <v>2167</v>
          </cell>
        </row>
        <row r="16">
          <cell r="B16" t="str">
            <v>Call off</v>
          </cell>
          <cell r="C16" t="str">
            <v>陳韋成</v>
          </cell>
          <cell r="D16">
            <v>37261</v>
          </cell>
          <cell r="E16">
            <v>6205</v>
          </cell>
          <cell r="H16">
            <v>2600</v>
          </cell>
        </row>
        <row r="17">
          <cell r="B17" t="str">
            <v>PR</v>
          </cell>
          <cell r="C17" t="str">
            <v>陳信男</v>
          </cell>
          <cell r="D17">
            <v>37263</v>
          </cell>
          <cell r="E17">
            <v>6205</v>
          </cell>
          <cell r="F17" t="str">
            <v>K5-4F後段烤箱電源工程</v>
          </cell>
          <cell r="G17" t="str">
            <v>M201160002</v>
          </cell>
          <cell r="H17">
            <v>85000</v>
          </cell>
        </row>
        <row r="18">
          <cell r="B18" t="str">
            <v>PR</v>
          </cell>
          <cell r="C18" t="str">
            <v>陳信男</v>
          </cell>
          <cell r="D18">
            <v>37263</v>
          </cell>
          <cell r="E18">
            <v>6205</v>
          </cell>
          <cell r="F18" t="str">
            <v>K5-4F後段烤箱抽氣工程</v>
          </cell>
          <cell r="G18" t="str">
            <v>M201160003</v>
          </cell>
          <cell r="H18">
            <v>49000</v>
          </cell>
        </row>
        <row r="19">
          <cell r="B19" t="str">
            <v>PR</v>
          </cell>
          <cell r="C19" t="str">
            <v>陳韋成</v>
          </cell>
          <cell r="D19">
            <v>37264</v>
          </cell>
          <cell r="E19">
            <v>6205</v>
          </cell>
          <cell r="F19" t="str">
            <v xml:space="preserve">PVC電纜 </v>
          </cell>
          <cell r="G19" t="str">
            <v>M201160001</v>
          </cell>
          <cell r="H19">
            <v>7300</v>
          </cell>
        </row>
        <row r="20">
          <cell r="B20" t="str">
            <v>Call off</v>
          </cell>
          <cell r="C20" t="str">
            <v>陳韋成</v>
          </cell>
          <cell r="D20">
            <v>37279</v>
          </cell>
          <cell r="E20">
            <v>6205</v>
          </cell>
          <cell r="H20">
            <v>1500</v>
          </cell>
        </row>
        <row r="21">
          <cell r="B21" t="str">
            <v>PR</v>
          </cell>
          <cell r="C21" t="str">
            <v>鐘育成</v>
          </cell>
          <cell r="D21">
            <v>37265</v>
          </cell>
          <cell r="E21">
            <v>6106</v>
          </cell>
          <cell r="F21" t="str">
            <v>K3-4F前段 PLASMA機台抽氣工程</v>
          </cell>
          <cell r="G21" t="str">
            <v>M201180003</v>
          </cell>
          <cell r="H21">
            <v>10000</v>
          </cell>
        </row>
        <row r="22">
          <cell r="B22" t="str">
            <v>Call off</v>
          </cell>
          <cell r="C22" t="str">
            <v>陳韋成</v>
          </cell>
          <cell r="D22">
            <v>37279</v>
          </cell>
          <cell r="E22">
            <v>6107</v>
          </cell>
          <cell r="H22">
            <v>3360</v>
          </cell>
        </row>
        <row r="23">
          <cell r="B23" t="str">
            <v>call off</v>
          </cell>
          <cell r="C23" t="str">
            <v>陳韋成</v>
          </cell>
          <cell r="D23">
            <v>37286</v>
          </cell>
          <cell r="E23">
            <v>6207</v>
          </cell>
          <cell r="H23">
            <v>5148</v>
          </cell>
        </row>
        <row r="24">
          <cell r="B24" t="str">
            <v>PR</v>
          </cell>
          <cell r="C24" t="str">
            <v>陳韋成</v>
          </cell>
          <cell r="D24">
            <v>37281</v>
          </cell>
          <cell r="E24">
            <v>6207</v>
          </cell>
          <cell r="F24" t="str">
            <v>PVC電纜 5.5*4C</v>
          </cell>
          <cell r="H24">
            <v>3300</v>
          </cell>
        </row>
        <row r="25">
          <cell r="B25" t="str">
            <v>call off</v>
          </cell>
          <cell r="C25" t="str">
            <v>陳韋成</v>
          </cell>
          <cell r="D25">
            <v>37286</v>
          </cell>
          <cell r="E25">
            <v>6109</v>
          </cell>
          <cell r="H25">
            <v>4200</v>
          </cell>
        </row>
        <row r="26">
          <cell r="B26" t="str">
            <v>Call off</v>
          </cell>
          <cell r="C26" t="str">
            <v>陳韋成</v>
          </cell>
          <cell r="D26">
            <v>37279</v>
          </cell>
          <cell r="E26">
            <v>6209</v>
          </cell>
          <cell r="H26">
            <v>3999</v>
          </cell>
        </row>
        <row r="27">
          <cell r="B27" t="str">
            <v>PR</v>
          </cell>
          <cell r="C27" t="str">
            <v>陳韋成</v>
          </cell>
          <cell r="D27">
            <v>37272</v>
          </cell>
          <cell r="E27">
            <v>6209</v>
          </cell>
          <cell r="F27" t="str">
            <v>電纜線 3.5 C*3 C…………..</v>
          </cell>
          <cell r="G27" t="str">
            <v>M201210003</v>
          </cell>
          <cell r="H27">
            <v>18800</v>
          </cell>
        </row>
        <row r="28">
          <cell r="B28" t="str">
            <v>Call off</v>
          </cell>
          <cell r="C28" t="str">
            <v>陳韋成</v>
          </cell>
          <cell r="D28">
            <v>37261</v>
          </cell>
          <cell r="E28">
            <v>6209</v>
          </cell>
          <cell r="H28">
            <v>1990</v>
          </cell>
        </row>
        <row r="29">
          <cell r="B29" t="str">
            <v>Call off</v>
          </cell>
          <cell r="C29" t="str">
            <v>陳韋成</v>
          </cell>
          <cell r="D29">
            <v>37261</v>
          </cell>
          <cell r="E29">
            <v>5200</v>
          </cell>
          <cell r="H29">
            <v>710</v>
          </cell>
        </row>
        <row r="30">
          <cell r="B30" t="str">
            <v>PR</v>
          </cell>
          <cell r="C30" t="str">
            <v>蔡慶隆</v>
          </cell>
          <cell r="D30">
            <v>37281</v>
          </cell>
          <cell r="E30">
            <v>5200</v>
          </cell>
          <cell r="F30" t="str">
            <v>華新麗華5.5m㎡*4C</v>
          </cell>
          <cell r="H30">
            <v>3300</v>
          </cell>
        </row>
        <row r="31">
          <cell r="B31" t="str">
            <v>PR</v>
          </cell>
          <cell r="C31" t="str">
            <v>鐘育成</v>
          </cell>
          <cell r="D31">
            <v>37280</v>
          </cell>
          <cell r="E31">
            <v>5200</v>
          </cell>
          <cell r="F31" t="str">
            <v>K1-1F RD PILOT LINE新增清洗機抽風工程</v>
          </cell>
          <cell r="G31" t="str">
            <v>M202010003</v>
          </cell>
          <cell r="H31">
            <v>7000</v>
          </cell>
        </row>
        <row r="32">
          <cell r="B32" t="str">
            <v>call off</v>
          </cell>
          <cell r="C32" t="str">
            <v>蔡慶隆</v>
          </cell>
          <cell r="D32">
            <v>37281</v>
          </cell>
          <cell r="E32">
            <v>5200</v>
          </cell>
          <cell r="H32">
            <v>849</v>
          </cell>
        </row>
        <row r="33">
          <cell r="B33" t="str">
            <v>PR</v>
          </cell>
          <cell r="C33" t="str">
            <v>陳韋成</v>
          </cell>
          <cell r="D33">
            <v>37272</v>
          </cell>
          <cell r="E33">
            <v>5600</v>
          </cell>
          <cell r="F33" t="str">
            <v>5.5 C*3 C電纜線</v>
          </cell>
          <cell r="G33" t="str">
            <v>M201210002</v>
          </cell>
          <cell r="H33">
            <v>2300</v>
          </cell>
        </row>
        <row r="34">
          <cell r="B34" t="str">
            <v>Call off</v>
          </cell>
          <cell r="C34" t="str">
            <v>陳韋成</v>
          </cell>
          <cell r="D34">
            <v>37279</v>
          </cell>
          <cell r="E34">
            <v>5600</v>
          </cell>
          <cell r="H34">
            <v>1500</v>
          </cell>
        </row>
        <row r="35">
          <cell r="B35" t="str">
            <v>Call off</v>
          </cell>
          <cell r="C35" t="str">
            <v>紀志忠</v>
          </cell>
          <cell r="D35">
            <v>37264</v>
          </cell>
          <cell r="E35">
            <v>6500</v>
          </cell>
          <cell r="H35">
            <v>2700</v>
          </cell>
        </row>
        <row r="36">
          <cell r="B36" t="str">
            <v>PR</v>
          </cell>
          <cell r="C36" t="str">
            <v>伍展逸</v>
          </cell>
          <cell r="D36">
            <v>37270</v>
          </cell>
          <cell r="E36">
            <v>6900</v>
          </cell>
          <cell r="F36" t="str">
            <v>Bumping chase3 PR Coater 機台抽氣配管工程</v>
          </cell>
          <cell r="G36" t="str">
            <v>M201210006</v>
          </cell>
          <cell r="H36">
            <v>7300</v>
          </cell>
        </row>
        <row r="37">
          <cell r="A37" t="str">
            <v>管制值</v>
          </cell>
          <cell r="B37">
            <v>126000</v>
          </cell>
          <cell r="D37" t="str">
            <v>小計</v>
          </cell>
          <cell r="E37">
            <v>224023</v>
          </cell>
        </row>
        <row r="38">
          <cell r="A38" t="str">
            <v>E21</v>
          </cell>
          <cell r="B38" t="str">
            <v>PR</v>
          </cell>
          <cell r="C38" t="str">
            <v>翁恒棋</v>
          </cell>
          <cell r="D38">
            <v>37260</v>
          </cell>
          <cell r="E38">
            <v>4120</v>
          </cell>
          <cell r="F38" t="str">
            <v>K1 地下室工會滲水處理</v>
          </cell>
          <cell r="G38" t="str">
            <v>M201100011</v>
          </cell>
          <cell r="H38">
            <v>12000</v>
          </cell>
        </row>
        <row r="39">
          <cell r="B39" t="str">
            <v>call off</v>
          </cell>
          <cell r="C39" t="str">
            <v>陳韋成</v>
          </cell>
          <cell r="D39">
            <v>37287</v>
          </cell>
          <cell r="E39">
            <v>4120</v>
          </cell>
          <cell r="H39">
            <v>650</v>
          </cell>
        </row>
        <row r="40">
          <cell r="B40" t="str">
            <v>PR</v>
          </cell>
          <cell r="C40" t="str">
            <v>翁恒棋</v>
          </cell>
          <cell r="D40">
            <v>37284</v>
          </cell>
          <cell r="E40">
            <v>6104</v>
          </cell>
          <cell r="F40" t="str">
            <v>K3-2F.3F F/E.A/B 門加裝陽極電鍞工事</v>
          </cell>
          <cell r="G40" t="str">
            <v>M202050010</v>
          </cell>
          <cell r="H40">
            <v>34000</v>
          </cell>
        </row>
        <row r="41">
          <cell r="B41" t="str">
            <v>call off</v>
          </cell>
          <cell r="C41" t="str">
            <v>陳韋成</v>
          </cell>
          <cell r="D41">
            <v>37261</v>
          </cell>
          <cell r="E41">
            <v>6105</v>
          </cell>
          <cell r="H41">
            <v>615</v>
          </cell>
        </row>
        <row r="42">
          <cell r="B42" t="str">
            <v>call off</v>
          </cell>
          <cell r="C42" t="str">
            <v>陳韋成</v>
          </cell>
          <cell r="D42">
            <v>37272</v>
          </cell>
          <cell r="E42">
            <v>6205</v>
          </cell>
          <cell r="H42">
            <v>4200</v>
          </cell>
        </row>
        <row r="43">
          <cell r="B43" t="str">
            <v>PR</v>
          </cell>
          <cell r="C43" t="str">
            <v>黃志成</v>
          </cell>
          <cell r="D43">
            <v>37278</v>
          </cell>
          <cell r="E43">
            <v>6206</v>
          </cell>
          <cell r="F43" t="str">
            <v>K3-4F後段牆面修繕工程</v>
          </cell>
          <cell r="G43" t="str">
            <v>M201280002</v>
          </cell>
          <cell r="H43">
            <v>13000</v>
          </cell>
        </row>
        <row r="44">
          <cell r="B44" t="str">
            <v>PR</v>
          </cell>
          <cell r="C44" t="str">
            <v>黃志成</v>
          </cell>
          <cell r="D44">
            <v>37287</v>
          </cell>
          <cell r="E44">
            <v>6206</v>
          </cell>
          <cell r="F44" t="str">
            <v>K3-1F後段牆鋁修修繕工和</v>
          </cell>
          <cell r="G44" t="str">
            <v>M202050001</v>
          </cell>
          <cell r="H44">
            <v>8140</v>
          </cell>
        </row>
        <row r="45">
          <cell r="B45" t="str">
            <v>PR</v>
          </cell>
          <cell r="C45" t="str">
            <v>李春億</v>
          </cell>
          <cell r="D45">
            <v>37267</v>
          </cell>
          <cell r="E45">
            <v>6207</v>
          </cell>
          <cell r="F45" t="str">
            <v>K5-2F（A214站）ESD接地銅線及地板更新</v>
          </cell>
          <cell r="G45" t="str">
            <v>M201190002</v>
          </cell>
          <cell r="H45">
            <v>48100</v>
          </cell>
        </row>
        <row r="46">
          <cell r="B46" t="str">
            <v>call off</v>
          </cell>
          <cell r="C46" t="str">
            <v>周文豪</v>
          </cell>
          <cell r="D46">
            <v>37270</v>
          </cell>
          <cell r="E46">
            <v>6500</v>
          </cell>
          <cell r="H46">
            <v>1380</v>
          </cell>
        </row>
        <row r="47">
          <cell r="B47" t="str">
            <v>call off</v>
          </cell>
          <cell r="C47" t="str">
            <v>馬清宮</v>
          </cell>
          <cell r="D47">
            <v>37277</v>
          </cell>
          <cell r="E47">
            <v>6500</v>
          </cell>
          <cell r="H47">
            <v>3694</v>
          </cell>
        </row>
        <row r="48">
          <cell r="B48" t="str">
            <v>PR</v>
          </cell>
          <cell r="C48" t="str">
            <v>曾志銘</v>
          </cell>
          <cell r="D48">
            <v>37267</v>
          </cell>
          <cell r="E48" t="str">
            <v>650Q</v>
          </cell>
          <cell r="F48" t="str">
            <v>K3空壓機房防水工程</v>
          </cell>
          <cell r="G48" t="str">
            <v>M201170004</v>
          </cell>
          <cell r="H48">
            <v>18000</v>
          </cell>
        </row>
        <row r="49">
          <cell r="B49" t="str">
            <v>PR</v>
          </cell>
          <cell r="C49" t="str">
            <v>黃志成</v>
          </cell>
          <cell r="D49">
            <v>37278</v>
          </cell>
          <cell r="E49" t="str">
            <v>650X</v>
          </cell>
          <cell r="F49" t="str">
            <v>K5-地下室廢水池隔間工程</v>
          </cell>
          <cell r="G49" t="str">
            <v>M201280001</v>
          </cell>
          <cell r="H49">
            <v>111500</v>
          </cell>
        </row>
        <row r="50">
          <cell r="B50" t="str">
            <v>PR</v>
          </cell>
          <cell r="C50" t="str">
            <v>林國盛</v>
          </cell>
          <cell r="D50">
            <v>37281</v>
          </cell>
          <cell r="E50" t="str">
            <v>650V</v>
          </cell>
          <cell r="F50" t="str">
            <v>K5-東側1F安全門修理</v>
          </cell>
          <cell r="G50" t="str">
            <v>M201300002</v>
          </cell>
          <cell r="H50">
            <v>9600</v>
          </cell>
        </row>
        <row r="51">
          <cell r="A51" t="str">
            <v>管制值</v>
          </cell>
          <cell r="B51">
            <v>276944</v>
          </cell>
          <cell r="D51" t="str">
            <v>小計</v>
          </cell>
          <cell r="E51">
            <v>264879</v>
          </cell>
        </row>
        <row r="52">
          <cell r="A52" t="str">
            <v>E22</v>
          </cell>
          <cell r="B52" t="str">
            <v>PR</v>
          </cell>
          <cell r="C52" t="str">
            <v>蕭家豪</v>
          </cell>
          <cell r="D52">
            <v>37258</v>
          </cell>
          <cell r="E52">
            <v>6500</v>
          </cell>
          <cell r="F52" t="str">
            <v>東亞日光燈管</v>
          </cell>
          <cell r="H52">
            <v>10000</v>
          </cell>
        </row>
        <row r="53">
          <cell r="B53" t="str">
            <v>PR</v>
          </cell>
          <cell r="C53" t="str">
            <v>蕭家豪</v>
          </cell>
          <cell r="D53">
            <v>37257</v>
          </cell>
          <cell r="E53">
            <v>6500</v>
          </cell>
          <cell r="F53" t="str">
            <v>K3-600RT冷卻水塔蝶閥工程</v>
          </cell>
          <cell r="G53" t="str">
            <v>M201070005</v>
          </cell>
          <cell r="H53">
            <v>156000</v>
          </cell>
        </row>
        <row r="54">
          <cell r="B54" t="str">
            <v>PR</v>
          </cell>
          <cell r="C54" t="str">
            <v>李崇銘</v>
          </cell>
          <cell r="D54">
            <v>37274</v>
          </cell>
          <cell r="E54">
            <v>6500</v>
          </cell>
          <cell r="F54" t="str">
            <v>東亞日光燈管 FL40D</v>
          </cell>
          <cell r="G54" t="str">
            <v>M201280007</v>
          </cell>
          <cell r="H54">
            <v>10000</v>
          </cell>
        </row>
        <row r="55">
          <cell r="B55" t="str">
            <v>call off</v>
          </cell>
          <cell r="C55" t="str">
            <v>虞積仁</v>
          </cell>
          <cell r="D55">
            <v>37278</v>
          </cell>
          <cell r="E55">
            <v>6500</v>
          </cell>
          <cell r="H55">
            <v>1336</v>
          </cell>
        </row>
        <row r="56">
          <cell r="B56" t="str">
            <v>PR</v>
          </cell>
          <cell r="C56" t="str">
            <v>郭孟淵</v>
          </cell>
          <cell r="D56">
            <v>37287</v>
          </cell>
          <cell r="E56">
            <v>6500</v>
          </cell>
          <cell r="F56" t="str">
            <v>K2-P8機台排放污水池抽水管路修繕工程</v>
          </cell>
          <cell r="G56" t="str">
            <v>M202050005</v>
          </cell>
          <cell r="H56">
            <v>60000</v>
          </cell>
        </row>
        <row r="57">
          <cell r="B57" t="str">
            <v>PR</v>
          </cell>
          <cell r="C57" t="str">
            <v>郭孟淵</v>
          </cell>
          <cell r="D57">
            <v>37287</v>
          </cell>
          <cell r="E57">
            <v>6500</v>
          </cell>
          <cell r="F57" t="str">
            <v>K2化糞池污水泵浦更換新品</v>
          </cell>
          <cell r="G57" t="str">
            <v>M202050006</v>
          </cell>
          <cell r="H57">
            <v>16000</v>
          </cell>
        </row>
        <row r="58">
          <cell r="B58" t="str">
            <v>PR</v>
          </cell>
          <cell r="C58" t="str">
            <v>陳韋成</v>
          </cell>
          <cell r="D58">
            <v>37286</v>
          </cell>
          <cell r="E58" t="str">
            <v>650V</v>
          </cell>
          <cell r="F58" t="str">
            <v>日光燈管 40W.20W</v>
          </cell>
          <cell r="G58" t="str">
            <v>M202050012</v>
          </cell>
          <cell r="H58">
            <v>6700</v>
          </cell>
        </row>
        <row r="59">
          <cell r="B59" t="str">
            <v>call off</v>
          </cell>
          <cell r="C59" t="str">
            <v>蔡慶隆</v>
          </cell>
          <cell r="D59">
            <v>37286</v>
          </cell>
          <cell r="E59">
            <v>6104</v>
          </cell>
          <cell r="H59">
            <v>1565</v>
          </cell>
        </row>
        <row r="60">
          <cell r="B60" t="str">
            <v>PR</v>
          </cell>
          <cell r="C60" t="str">
            <v>蔡榮輝</v>
          </cell>
          <cell r="D60">
            <v>37263</v>
          </cell>
          <cell r="E60">
            <v>6204</v>
          </cell>
          <cell r="F60" t="str">
            <v>K3-2F電鍍區加凡爾工程</v>
          </cell>
          <cell r="G60" t="str">
            <v>M201110002</v>
          </cell>
          <cell r="H60">
            <v>5000</v>
          </cell>
        </row>
        <row r="61">
          <cell r="B61" t="str">
            <v>call off</v>
          </cell>
          <cell r="C61" t="str">
            <v>郭孟淵</v>
          </cell>
          <cell r="D61">
            <v>37266</v>
          </cell>
          <cell r="E61">
            <v>4120</v>
          </cell>
          <cell r="H61">
            <v>9700</v>
          </cell>
        </row>
        <row r="62">
          <cell r="B62" t="str">
            <v>PR</v>
          </cell>
          <cell r="C62" t="str">
            <v>郭孟淵</v>
          </cell>
          <cell r="D62">
            <v>37271</v>
          </cell>
          <cell r="E62">
            <v>4140</v>
          </cell>
          <cell r="F62" t="str">
            <v>K3-1F電鍍區供應自來水DI水管路配管施工</v>
          </cell>
          <cell r="G62" t="str">
            <v>M202050016</v>
          </cell>
          <cell r="H62">
            <v>92000</v>
          </cell>
        </row>
        <row r="63">
          <cell r="B63" t="str">
            <v>PR</v>
          </cell>
          <cell r="C63" t="str">
            <v>陳韋成</v>
          </cell>
          <cell r="D63">
            <v>37286</v>
          </cell>
          <cell r="E63">
            <v>6109</v>
          </cell>
          <cell r="F63" t="str">
            <v>三波長太陽種燈具</v>
          </cell>
          <cell r="G63" t="str">
            <v>M202160002</v>
          </cell>
          <cell r="H63">
            <v>7400</v>
          </cell>
        </row>
        <row r="64">
          <cell r="B64" t="str">
            <v>PR</v>
          </cell>
          <cell r="C64" t="str">
            <v>伍展逸</v>
          </cell>
          <cell r="D64">
            <v>37265</v>
          </cell>
          <cell r="E64">
            <v>6900</v>
          </cell>
          <cell r="F64" t="str">
            <v>K5 Bumping白色日光燈  型號：FL 40D/38C</v>
          </cell>
          <cell r="G64" t="str">
            <v>M202050007</v>
          </cell>
          <cell r="H64">
            <v>2500</v>
          </cell>
        </row>
        <row r="65">
          <cell r="A65" t="str">
            <v>管制值</v>
          </cell>
          <cell r="B65">
            <v>132100</v>
          </cell>
          <cell r="D65" t="str">
            <v>小計</v>
          </cell>
          <cell r="E65">
            <v>378201</v>
          </cell>
        </row>
        <row r="66">
          <cell r="A66" t="str">
            <v>E23</v>
          </cell>
          <cell r="B66" t="str">
            <v>PR</v>
          </cell>
          <cell r="C66" t="str">
            <v>林國盛</v>
          </cell>
          <cell r="D66">
            <v>37257</v>
          </cell>
          <cell r="E66" t="str">
            <v>650V</v>
          </cell>
          <cell r="F66" t="str">
            <v>K5-電梯車廂鋼板修理</v>
          </cell>
          <cell r="G66" t="str">
            <v>M201110001</v>
          </cell>
          <cell r="H66">
            <v>43000</v>
          </cell>
        </row>
        <row r="67">
          <cell r="B67" t="str">
            <v>PR</v>
          </cell>
          <cell r="C67" t="str">
            <v>林國盛</v>
          </cell>
          <cell r="D67">
            <v>37270</v>
          </cell>
          <cell r="E67" t="str">
            <v>650V</v>
          </cell>
          <cell r="F67" t="str">
            <v>K5-C1電梯故障檢修</v>
          </cell>
          <cell r="G67" t="str">
            <v>M201190001</v>
          </cell>
          <cell r="H67">
            <v>29900</v>
          </cell>
        </row>
        <row r="68">
          <cell r="B68" t="str">
            <v>call off</v>
          </cell>
          <cell r="C68" t="str">
            <v>蔡啟仁</v>
          </cell>
          <cell r="D68">
            <v>37273</v>
          </cell>
          <cell r="E68" t="str">
            <v>650V</v>
          </cell>
          <cell r="F68" t="str">
            <v>RO濾心組</v>
          </cell>
          <cell r="H68">
            <v>4400</v>
          </cell>
        </row>
        <row r="69">
          <cell r="B69" t="str">
            <v>PR</v>
          </cell>
          <cell r="C69" t="str">
            <v>郭孟淵</v>
          </cell>
          <cell r="D69">
            <v>37270</v>
          </cell>
          <cell r="E69">
            <v>6500</v>
          </cell>
          <cell r="F69" t="str">
            <v>桌上型電話機、電腦用插線刀</v>
          </cell>
          <cell r="G69" t="str">
            <v>M201180008</v>
          </cell>
          <cell r="H69">
            <v>16800</v>
          </cell>
        </row>
        <row r="70">
          <cell r="B70" t="str">
            <v>PR</v>
          </cell>
          <cell r="C70" t="str">
            <v>張家祥</v>
          </cell>
          <cell r="D70">
            <v>37273</v>
          </cell>
          <cell r="E70">
            <v>6500</v>
          </cell>
          <cell r="F70" t="str">
            <v>K6/K8廣播及監控系統定維保養合約</v>
          </cell>
          <cell r="G70" t="str">
            <v>M201210004</v>
          </cell>
          <cell r="H70">
            <v>20000</v>
          </cell>
        </row>
        <row r="71">
          <cell r="B71" t="str">
            <v>call off</v>
          </cell>
          <cell r="C71" t="str">
            <v>葉書宏</v>
          </cell>
          <cell r="D71">
            <v>37274</v>
          </cell>
          <cell r="E71">
            <v>6500</v>
          </cell>
          <cell r="H71">
            <v>780</v>
          </cell>
        </row>
        <row r="72">
          <cell r="B72" t="str">
            <v>PR</v>
          </cell>
          <cell r="C72" t="str">
            <v>施文洲</v>
          </cell>
          <cell r="D72">
            <v>37278</v>
          </cell>
          <cell r="E72">
            <v>6500</v>
          </cell>
          <cell r="F72" t="str">
            <v>速博長途電話系統申請</v>
          </cell>
          <cell r="G72" t="str">
            <v>M201280005</v>
          </cell>
          <cell r="H72">
            <v>40000</v>
          </cell>
        </row>
        <row r="73">
          <cell r="B73" t="str">
            <v>PR</v>
          </cell>
          <cell r="C73" t="str">
            <v>袁常浩</v>
          </cell>
          <cell r="D73">
            <v>37280</v>
          </cell>
          <cell r="E73">
            <v>6500</v>
          </cell>
          <cell r="F73" t="str">
            <v>DOWMR-3核子級樹</v>
          </cell>
          <cell r="G73" t="str">
            <v>M201300003</v>
          </cell>
          <cell r="H73">
            <v>144000</v>
          </cell>
        </row>
        <row r="74">
          <cell r="B74" t="str">
            <v>PR</v>
          </cell>
          <cell r="C74" t="str">
            <v>蔡啟仁</v>
          </cell>
          <cell r="D74">
            <v>37280</v>
          </cell>
          <cell r="E74">
            <v>6500</v>
          </cell>
          <cell r="F74" t="str">
            <v>飲水機水質菌數檢驗</v>
          </cell>
          <cell r="G74" t="str">
            <v>M201310003</v>
          </cell>
          <cell r="H74">
            <v>20960</v>
          </cell>
        </row>
        <row r="75">
          <cell r="B75" t="str">
            <v>PR</v>
          </cell>
          <cell r="C75" t="str">
            <v>劉啟泰</v>
          </cell>
          <cell r="D75">
            <v>37259</v>
          </cell>
          <cell r="E75">
            <v>6400</v>
          </cell>
          <cell r="F75" t="str">
            <v>電話內線卡</v>
          </cell>
          <cell r="H75">
            <v>16000</v>
          </cell>
        </row>
        <row r="76">
          <cell r="B76" t="str">
            <v>PR</v>
          </cell>
          <cell r="C76" t="str">
            <v>蔡榮輝</v>
          </cell>
          <cell r="D76">
            <v>37257</v>
          </cell>
          <cell r="E76" t="str">
            <v>650Q</v>
          </cell>
          <cell r="F76" t="str">
            <v>K3-1F～4F前段廣播工程</v>
          </cell>
          <cell r="H76">
            <v>220000</v>
          </cell>
        </row>
        <row r="77">
          <cell r="B77" t="str">
            <v>PR</v>
          </cell>
          <cell r="C77" t="str">
            <v>劉啟泰</v>
          </cell>
          <cell r="D77">
            <v>37277</v>
          </cell>
          <cell r="E77">
            <v>6101</v>
          </cell>
          <cell r="F77" t="str">
            <v>CT-4電池充電器 ＃1115</v>
          </cell>
          <cell r="G77" t="str">
            <v>M201240003</v>
          </cell>
          <cell r="H77">
            <v>2250</v>
          </cell>
        </row>
        <row r="78">
          <cell r="B78" t="str">
            <v>call off</v>
          </cell>
          <cell r="C78" t="str">
            <v xml:space="preserve">翁恒棋 </v>
          </cell>
          <cell r="D78">
            <v>37260</v>
          </cell>
          <cell r="E78">
            <v>6201</v>
          </cell>
          <cell r="F78" t="str">
            <v>RO膜.UV燈組</v>
          </cell>
          <cell r="H78">
            <v>50400</v>
          </cell>
        </row>
        <row r="79">
          <cell r="B79" t="str">
            <v>call off</v>
          </cell>
          <cell r="C79" t="str">
            <v>陳韋成</v>
          </cell>
          <cell r="D79">
            <v>37261</v>
          </cell>
          <cell r="E79">
            <v>6105</v>
          </cell>
          <cell r="H79">
            <v>910</v>
          </cell>
        </row>
        <row r="80">
          <cell r="B80" t="str">
            <v>call off</v>
          </cell>
          <cell r="C80" t="str">
            <v>蔡啟仁</v>
          </cell>
          <cell r="D80">
            <v>37273</v>
          </cell>
          <cell r="E80">
            <v>6205</v>
          </cell>
          <cell r="F80" t="str">
            <v>RO濾心組</v>
          </cell>
          <cell r="H80">
            <v>15800</v>
          </cell>
        </row>
        <row r="81">
          <cell r="B81" t="str">
            <v>call off</v>
          </cell>
          <cell r="C81" t="str">
            <v>蔡榮輝</v>
          </cell>
          <cell r="D81">
            <v>37264</v>
          </cell>
          <cell r="E81">
            <v>6000</v>
          </cell>
          <cell r="H81">
            <v>2000</v>
          </cell>
        </row>
        <row r="82">
          <cell r="B82" t="str">
            <v>PR</v>
          </cell>
          <cell r="C82" t="str">
            <v>劉啟泰</v>
          </cell>
          <cell r="D82">
            <v>37279</v>
          </cell>
          <cell r="E82">
            <v>4600</v>
          </cell>
          <cell r="F82" t="str">
            <v>CT-4電池充電器 ＃3945</v>
          </cell>
          <cell r="G82" t="str">
            <v>M202020002</v>
          </cell>
          <cell r="H82">
            <v>2250</v>
          </cell>
        </row>
        <row r="83">
          <cell r="B83" t="str">
            <v>call off</v>
          </cell>
          <cell r="C83" t="str">
            <v>蔡啟仁</v>
          </cell>
          <cell r="D83">
            <v>37273</v>
          </cell>
          <cell r="E83">
            <v>6209</v>
          </cell>
          <cell r="F83" t="str">
            <v>RO濾心組</v>
          </cell>
          <cell r="H83">
            <v>14400</v>
          </cell>
        </row>
        <row r="84">
          <cell r="B84" t="str">
            <v>call off</v>
          </cell>
          <cell r="C84" t="str">
            <v>蔡啟仁</v>
          </cell>
          <cell r="D84">
            <v>37273</v>
          </cell>
          <cell r="E84">
            <v>6109</v>
          </cell>
          <cell r="F84" t="str">
            <v>RO濾心組</v>
          </cell>
          <cell r="H84">
            <v>8800</v>
          </cell>
        </row>
        <row r="85">
          <cell r="B85" t="str">
            <v>call off</v>
          </cell>
          <cell r="C85" t="str">
            <v>翁恒棋</v>
          </cell>
          <cell r="D85">
            <v>37287</v>
          </cell>
          <cell r="E85">
            <v>6700</v>
          </cell>
          <cell r="H85">
            <v>16800</v>
          </cell>
        </row>
        <row r="86">
          <cell r="B86" t="str">
            <v>call off</v>
          </cell>
          <cell r="C86" t="str">
            <v>翁恒棋</v>
          </cell>
          <cell r="D86">
            <v>37287</v>
          </cell>
          <cell r="E86">
            <v>6103</v>
          </cell>
          <cell r="H86">
            <v>25200</v>
          </cell>
        </row>
        <row r="87">
          <cell r="B87" t="str">
            <v>PR</v>
          </cell>
          <cell r="C87" t="str">
            <v>劉啟泰</v>
          </cell>
          <cell r="D87">
            <v>37277</v>
          </cell>
          <cell r="E87">
            <v>5200</v>
          </cell>
          <cell r="F87" t="str">
            <v>電話機</v>
          </cell>
          <cell r="G87" t="str">
            <v>M201280010</v>
          </cell>
          <cell r="H87">
            <v>2500</v>
          </cell>
        </row>
        <row r="88">
          <cell r="A88" t="str">
            <v>管制值</v>
          </cell>
          <cell r="B88">
            <v>517760</v>
          </cell>
          <cell r="D88" t="str">
            <v>小計</v>
          </cell>
          <cell r="E88">
            <v>697150</v>
          </cell>
        </row>
        <row r="89">
          <cell r="A89" t="str">
            <v>E24</v>
          </cell>
          <cell r="B89" t="str">
            <v>PR</v>
          </cell>
          <cell r="C89" t="str">
            <v>伍展逸</v>
          </cell>
          <cell r="D89">
            <v>37258</v>
          </cell>
          <cell r="E89">
            <v>6900</v>
          </cell>
          <cell r="F89" t="str">
            <v>K5-Bumping重流爐排氣伸縮管</v>
          </cell>
          <cell r="G89" t="str">
            <v>M201100007</v>
          </cell>
          <cell r="H89">
            <v>9200</v>
          </cell>
        </row>
        <row r="90">
          <cell r="B90" t="str">
            <v>PR</v>
          </cell>
          <cell r="C90" t="str">
            <v>黃士峰</v>
          </cell>
          <cell r="D90">
            <v>37257</v>
          </cell>
          <cell r="E90">
            <v>6500</v>
          </cell>
          <cell r="G90" t="str">
            <v>M201050004</v>
          </cell>
          <cell r="H90">
            <v>7200</v>
          </cell>
        </row>
        <row r="91">
          <cell r="B91" t="str">
            <v>PR</v>
          </cell>
          <cell r="C91" t="str">
            <v>蕭家豪</v>
          </cell>
          <cell r="D91">
            <v>37260</v>
          </cell>
          <cell r="E91">
            <v>6500</v>
          </cell>
          <cell r="F91" t="str">
            <v>P6-2  2＃2冷卻水塔散熱風車馬達</v>
          </cell>
          <cell r="G91" t="str">
            <v>M201100004</v>
          </cell>
          <cell r="H91">
            <v>22400</v>
          </cell>
        </row>
        <row r="92">
          <cell r="B92" t="str">
            <v>call off</v>
          </cell>
          <cell r="C92" t="str">
            <v>蔡榮輝</v>
          </cell>
          <cell r="D92">
            <v>37264</v>
          </cell>
          <cell r="E92">
            <v>6500</v>
          </cell>
          <cell r="H92">
            <v>65</v>
          </cell>
        </row>
        <row r="93">
          <cell r="B93" t="str">
            <v>PR</v>
          </cell>
          <cell r="C93" t="str">
            <v>嚴賜盛</v>
          </cell>
          <cell r="D93">
            <v>37264</v>
          </cell>
          <cell r="E93">
            <v>6500</v>
          </cell>
          <cell r="F93" t="str">
            <v>理研輔助電驛</v>
          </cell>
          <cell r="G93" t="str">
            <v>M201100009</v>
          </cell>
          <cell r="H93">
            <v>925</v>
          </cell>
        </row>
        <row r="94">
          <cell r="B94" t="str">
            <v>PR</v>
          </cell>
          <cell r="C94" t="str">
            <v>紀志忠</v>
          </cell>
          <cell r="D94">
            <v>37264</v>
          </cell>
          <cell r="E94">
            <v>6500</v>
          </cell>
          <cell r="F94" t="str">
            <v>空氣霧化噴嘴</v>
          </cell>
          <cell r="G94" t="str">
            <v>M201100008</v>
          </cell>
          <cell r="H94">
            <v>18400</v>
          </cell>
        </row>
        <row r="95">
          <cell r="B95" t="str">
            <v>PR</v>
          </cell>
          <cell r="C95" t="str">
            <v>周文豪</v>
          </cell>
          <cell r="D95">
            <v>37268</v>
          </cell>
          <cell r="E95">
            <v>6500</v>
          </cell>
          <cell r="F95" t="str">
            <v>自動排氣閥尺寸-3/4〞</v>
          </cell>
          <cell r="G95" t="str">
            <v>M201180006</v>
          </cell>
          <cell r="H95">
            <v>4020</v>
          </cell>
        </row>
        <row r="96">
          <cell r="B96" t="str">
            <v>PR</v>
          </cell>
          <cell r="C96" t="str">
            <v>張光明</v>
          </cell>
          <cell r="D96">
            <v>37271</v>
          </cell>
          <cell r="E96">
            <v>6500</v>
          </cell>
          <cell r="F96" t="str">
            <v>K5-純水機旁冷氣機修復</v>
          </cell>
          <cell r="G96" t="str">
            <v>M201180005</v>
          </cell>
          <cell r="H96">
            <v>13800</v>
          </cell>
        </row>
        <row r="97">
          <cell r="B97" t="str">
            <v>call off</v>
          </cell>
          <cell r="C97" t="str">
            <v>楊明龍</v>
          </cell>
          <cell r="D97">
            <v>37271</v>
          </cell>
          <cell r="E97">
            <v>6500</v>
          </cell>
          <cell r="F97" t="str">
            <v xml:space="preserve"> </v>
          </cell>
          <cell r="H97">
            <v>220</v>
          </cell>
        </row>
        <row r="98">
          <cell r="B98" t="str">
            <v>call off</v>
          </cell>
          <cell r="C98" t="str">
            <v>楊明龍</v>
          </cell>
          <cell r="D98">
            <v>37270</v>
          </cell>
          <cell r="E98">
            <v>6500</v>
          </cell>
          <cell r="H98">
            <v>960</v>
          </cell>
        </row>
        <row r="99">
          <cell r="B99" t="str">
            <v>call off</v>
          </cell>
          <cell r="C99" t="str">
            <v>楊明龍</v>
          </cell>
          <cell r="D99">
            <v>37273</v>
          </cell>
          <cell r="E99">
            <v>6500</v>
          </cell>
          <cell r="H99">
            <v>2400</v>
          </cell>
        </row>
        <row r="100">
          <cell r="B100" t="str">
            <v>PR</v>
          </cell>
          <cell r="C100" t="str">
            <v xml:space="preserve">陳俊男 </v>
          </cell>
          <cell r="D100">
            <v>37274</v>
          </cell>
          <cell r="E100">
            <v>6500</v>
          </cell>
          <cell r="F100" t="str">
            <v>真空幫浦、真空吸引杯</v>
          </cell>
          <cell r="G100" t="str">
            <v>M201230001</v>
          </cell>
          <cell r="H100">
            <v>14000</v>
          </cell>
        </row>
        <row r="101">
          <cell r="B101" t="str">
            <v>call off</v>
          </cell>
          <cell r="C101" t="str">
            <v>蔡慶隆</v>
          </cell>
          <cell r="D101">
            <v>37274</v>
          </cell>
          <cell r="E101">
            <v>6500</v>
          </cell>
          <cell r="H101">
            <v>8460</v>
          </cell>
        </row>
        <row r="102">
          <cell r="B102" t="str">
            <v>PR</v>
          </cell>
          <cell r="C102" t="str">
            <v>翁恒棋</v>
          </cell>
          <cell r="D102">
            <v>37273</v>
          </cell>
          <cell r="E102">
            <v>6500</v>
          </cell>
          <cell r="F102" t="str">
            <v>K1-1＃冷卻風扇馬達損壞請購（1/2HP 6P馬達）</v>
          </cell>
          <cell r="G102" t="str">
            <v>M201280011</v>
          </cell>
          <cell r="H102">
            <v>6500</v>
          </cell>
        </row>
        <row r="103">
          <cell r="B103" t="str">
            <v>PR</v>
          </cell>
          <cell r="C103" t="str">
            <v>蔡慶隆</v>
          </cell>
          <cell r="D103">
            <v>37274</v>
          </cell>
          <cell r="E103">
            <v>6500</v>
          </cell>
          <cell r="F103" t="str">
            <v>K3.K4冰水機藥洗口改善工程</v>
          </cell>
          <cell r="G103" t="str">
            <v>M201280008</v>
          </cell>
          <cell r="H103">
            <v>30000</v>
          </cell>
        </row>
        <row r="104">
          <cell r="B104" t="str">
            <v>PR</v>
          </cell>
          <cell r="C104" t="str">
            <v>黃士峰</v>
          </cell>
          <cell r="D104">
            <v>37284</v>
          </cell>
          <cell r="E104">
            <v>6500</v>
          </cell>
          <cell r="F104" t="str">
            <v>馬達軸封更換</v>
          </cell>
          <cell r="G104" t="str">
            <v>M201310002</v>
          </cell>
          <cell r="H104">
            <v>30000</v>
          </cell>
        </row>
        <row r="105">
          <cell r="B105" t="str">
            <v>PR</v>
          </cell>
          <cell r="C105" t="str">
            <v>翁恒棋</v>
          </cell>
          <cell r="D105">
            <v>37284</v>
          </cell>
          <cell r="E105">
            <v>6500</v>
          </cell>
          <cell r="F105" t="str">
            <v>600RT冷卻水塔灑水頭  K3-P6-2-2 ＃</v>
          </cell>
          <cell r="G105" t="str">
            <v>M202010001</v>
          </cell>
          <cell r="H105">
            <v>28000</v>
          </cell>
        </row>
        <row r="106">
          <cell r="B106" t="str">
            <v>PR</v>
          </cell>
          <cell r="C106" t="str">
            <v>劉啟泰</v>
          </cell>
          <cell r="D106">
            <v>37286</v>
          </cell>
          <cell r="E106">
            <v>6500</v>
          </cell>
          <cell r="F106" t="str">
            <v>濕度控制器/ H615A</v>
          </cell>
          <cell r="G106" t="str">
            <v>M202020003</v>
          </cell>
          <cell r="H106">
            <v>10925</v>
          </cell>
        </row>
        <row r="107">
          <cell r="B107" t="str">
            <v>call off</v>
          </cell>
          <cell r="C107" t="str">
            <v>翁恒棋</v>
          </cell>
          <cell r="D107">
            <v>37287</v>
          </cell>
          <cell r="E107">
            <v>6500</v>
          </cell>
          <cell r="H107">
            <v>9186</v>
          </cell>
        </row>
        <row r="108">
          <cell r="B108" t="str">
            <v>call off</v>
          </cell>
          <cell r="C108" t="str">
            <v>蔡慶隆</v>
          </cell>
          <cell r="D108">
            <v>37286</v>
          </cell>
          <cell r="E108">
            <v>6500</v>
          </cell>
          <cell r="H108">
            <v>7170</v>
          </cell>
        </row>
        <row r="109">
          <cell r="B109" t="str">
            <v>call off</v>
          </cell>
          <cell r="C109" t="str">
            <v>蔡慶隆</v>
          </cell>
          <cell r="D109">
            <v>37286</v>
          </cell>
          <cell r="E109">
            <v>6500</v>
          </cell>
          <cell r="H109">
            <v>5800</v>
          </cell>
        </row>
        <row r="110">
          <cell r="B110" t="str">
            <v>PR</v>
          </cell>
          <cell r="C110" t="str">
            <v>蔡慶隆</v>
          </cell>
          <cell r="D110">
            <v>37286</v>
          </cell>
          <cell r="E110">
            <v>6500</v>
          </cell>
          <cell r="F110" t="str">
            <v>25HP馬達避震器 UM202</v>
          </cell>
          <cell r="G110" t="str">
            <v>M202050013</v>
          </cell>
          <cell r="H110">
            <v>9240</v>
          </cell>
        </row>
        <row r="111">
          <cell r="B111" t="str">
            <v>PR</v>
          </cell>
          <cell r="C111" t="str">
            <v>戴文清</v>
          </cell>
          <cell r="D111">
            <v>37271</v>
          </cell>
          <cell r="E111" t="str">
            <v>650V</v>
          </cell>
          <cell r="F111" t="str">
            <v>逆止閥 9061</v>
          </cell>
          <cell r="G111" t="str">
            <v>M201210007</v>
          </cell>
          <cell r="H111">
            <v>1500</v>
          </cell>
        </row>
        <row r="112">
          <cell r="B112" t="str">
            <v>PR</v>
          </cell>
          <cell r="C112" t="str">
            <v>陳信男</v>
          </cell>
          <cell r="D112">
            <v>37263</v>
          </cell>
          <cell r="E112" t="str">
            <v>650V</v>
          </cell>
          <cell r="F112" t="str">
            <v>K5 Bumping冰水機感溫器及工資</v>
          </cell>
          <cell r="G112" t="str">
            <v>M201100005</v>
          </cell>
          <cell r="H112">
            <v>11700</v>
          </cell>
        </row>
        <row r="113">
          <cell r="B113" t="str">
            <v>call off</v>
          </cell>
          <cell r="C113" t="str">
            <v>陳韋成</v>
          </cell>
          <cell r="D113">
            <v>37261</v>
          </cell>
          <cell r="E113" t="str">
            <v>650V</v>
          </cell>
          <cell r="H113">
            <v>7372</v>
          </cell>
        </row>
        <row r="114">
          <cell r="B114" t="str">
            <v>PR</v>
          </cell>
          <cell r="C114" t="str">
            <v>陳坤村</v>
          </cell>
          <cell r="D114">
            <v>37280</v>
          </cell>
          <cell r="E114" t="str">
            <v>650v</v>
          </cell>
          <cell r="F114" t="str">
            <v>K5-9F空調箱SCR改善工程</v>
          </cell>
          <cell r="G114" t="str">
            <v>M201290005</v>
          </cell>
          <cell r="H114">
            <v>28400</v>
          </cell>
        </row>
        <row r="115">
          <cell r="B115" t="str">
            <v>PR</v>
          </cell>
          <cell r="C115" t="str">
            <v>陳韋成</v>
          </cell>
          <cell r="D115">
            <v>37280</v>
          </cell>
          <cell r="E115" t="str">
            <v>650v</v>
          </cell>
          <cell r="F115" t="str">
            <v>Y-Δ Relay 30sec 220v TRD-N</v>
          </cell>
          <cell r="G115" t="str">
            <v>M201290004</v>
          </cell>
          <cell r="H115">
            <v>1320</v>
          </cell>
        </row>
        <row r="116">
          <cell r="B116" t="str">
            <v>PR</v>
          </cell>
          <cell r="C116" t="str">
            <v>陳坤煌</v>
          </cell>
          <cell r="D116">
            <v>37287</v>
          </cell>
          <cell r="E116" t="str">
            <v>650V</v>
          </cell>
          <cell r="F116" t="str">
            <v>900RT 冷卻水塔（LRC）7.5HP風扇馬達損壞更換</v>
          </cell>
          <cell r="G116" t="str">
            <v>M202050009</v>
          </cell>
          <cell r="H116">
            <v>27000</v>
          </cell>
        </row>
        <row r="117">
          <cell r="B117" t="str">
            <v>PR</v>
          </cell>
          <cell r="C117" t="str">
            <v>戴文清</v>
          </cell>
          <cell r="D117">
            <v>37287</v>
          </cell>
          <cell r="E117" t="str">
            <v>650V</v>
          </cell>
          <cell r="F117" t="str">
            <v>電子式電壓錶 CSM-321AN</v>
          </cell>
          <cell r="G117" t="str">
            <v>M202050011</v>
          </cell>
          <cell r="H117">
            <v>3600</v>
          </cell>
        </row>
        <row r="118">
          <cell r="B118" t="str">
            <v>PR</v>
          </cell>
          <cell r="C118" t="str">
            <v>廖進雄</v>
          </cell>
          <cell r="D118">
            <v>37283</v>
          </cell>
          <cell r="E118" t="str">
            <v>650V</v>
          </cell>
          <cell r="F118" t="str">
            <v>K5-8F水洗塔軸承更換</v>
          </cell>
          <cell r="G118" t="str">
            <v>M201310004</v>
          </cell>
          <cell r="H118">
            <v>51656</v>
          </cell>
        </row>
        <row r="119">
          <cell r="B119" t="str">
            <v>call off</v>
          </cell>
          <cell r="C119" t="str">
            <v>陳韋成</v>
          </cell>
          <cell r="D119">
            <v>37280</v>
          </cell>
          <cell r="E119" t="str">
            <v>650V</v>
          </cell>
          <cell r="H119">
            <v>611</v>
          </cell>
        </row>
        <row r="120">
          <cell r="B120" t="str">
            <v>PR</v>
          </cell>
          <cell r="C120" t="str">
            <v>嚴賜盛</v>
          </cell>
          <cell r="D120">
            <v>37284</v>
          </cell>
          <cell r="E120" t="str">
            <v>650R</v>
          </cell>
          <cell r="F120" t="str">
            <v>200HP馬達（空壓機）線圈重新纏繞處理</v>
          </cell>
          <cell r="G120" t="str">
            <v>M201310005</v>
          </cell>
          <cell r="H120">
            <v>56000</v>
          </cell>
        </row>
        <row r="121">
          <cell r="B121" t="str">
            <v>PR</v>
          </cell>
          <cell r="C121" t="str">
            <v>陳韋成</v>
          </cell>
          <cell r="D121">
            <v>37264</v>
          </cell>
          <cell r="E121">
            <v>6102</v>
          </cell>
          <cell r="F121" t="str">
            <v>東亞安定器40W*220V</v>
          </cell>
          <cell r="H121">
            <v>18000</v>
          </cell>
        </row>
        <row r="122">
          <cell r="B122" t="str">
            <v>PR</v>
          </cell>
          <cell r="C122" t="str">
            <v>袁常浩</v>
          </cell>
          <cell r="D122">
            <v>37264</v>
          </cell>
          <cell r="E122">
            <v>6710</v>
          </cell>
          <cell r="F122" t="str">
            <v>K4洗銲針室遷至IQA管路工程</v>
          </cell>
          <cell r="H122">
            <v>20000</v>
          </cell>
        </row>
        <row r="123">
          <cell r="B123" t="str">
            <v>PR</v>
          </cell>
          <cell r="C123" t="str">
            <v>陳信男</v>
          </cell>
          <cell r="D123">
            <v>37267</v>
          </cell>
          <cell r="E123">
            <v>6105</v>
          </cell>
          <cell r="F123" t="str">
            <v>K5-5F 烤箱抽氣管路修理</v>
          </cell>
          <cell r="G123" t="str">
            <v>M201180002</v>
          </cell>
          <cell r="H123">
            <v>10750</v>
          </cell>
        </row>
        <row r="124">
          <cell r="B124" t="str">
            <v>PR</v>
          </cell>
          <cell r="C124" t="str">
            <v>黃士峰</v>
          </cell>
          <cell r="D124">
            <v>37271</v>
          </cell>
          <cell r="E124">
            <v>6900</v>
          </cell>
          <cell r="F124" t="str">
            <v>K5 Bumping舊PCW迴水流至BF儲存桶工程</v>
          </cell>
          <cell r="G124" t="str">
            <v>M201280015</v>
          </cell>
        </row>
        <row r="125">
          <cell r="B125" t="str">
            <v>PR</v>
          </cell>
          <cell r="C125" t="str">
            <v>李崇銘</v>
          </cell>
          <cell r="D125">
            <v>37278</v>
          </cell>
          <cell r="E125">
            <v>5200</v>
          </cell>
          <cell r="F125" t="str">
            <v>K6-2F-30RT箱型冷氣檢修工程</v>
          </cell>
          <cell r="G125" t="str">
            <v>M201290001</v>
          </cell>
          <cell r="H125">
            <v>35000</v>
          </cell>
        </row>
        <row r="126">
          <cell r="B126" t="str">
            <v>PR</v>
          </cell>
          <cell r="C126" t="str">
            <v>郭孟淵</v>
          </cell>
          <cell r="D126">
            <v>37279</v>
          </cell>
          <cell r="E126">
            <v>4120</v>
          </cell>
          <cell r="F126" t="str">
            <v>K1-BF廚房管路修改及抽水泵浦更換工程…..</v>
          </cell>
          <cell r="G126" t="str">
            <v>M202020004</v>
          </cell>
          <cell r="H126">
            <v>27600</v>
          </cell>
        </row>
        <row r="127">
          <cell r="B127" t="str">
            <v>call off</v>
          </cell>
          <cell r="C127" t="str">
            <v>鐘育成</v>
          </cell>
          <cell r="D127">
            <v>37285</v>
          </cell>
          <cell r="E127">
            <v>6204</v>
          </cell>
          <cell r="H127">
            <v>3100</v>
          </cell>
        </row>
        <row r="128">
          <cell r="B128" t="str">
            <v>call off</v>
          </cell>
          <cell r="C128" t="str">
            <v>蔡慶隆</v>
          </cell>
          <cell r="D128">
            <v>37281</v>
          </cell>
          <cell r="E128">
            <v>6204</v>
          </cell>
          <cell r="H128">
            <v>150</v>
          </cell>
        </row>
        <row r="129">
          <cell r="A129" t="str">
            <v>管制值</v>
          </cell>
          <cell r="B129">
            <v>579053</v>
          </cell>
          <cell r="D129" t="str">
            <v>小計</v>
          </cell>
          <cell r="E129">
            <v>542630</v>
          </cell>
        </row>
        <row r="130">
          <cell r="A130" t="str">
            <v>E25</v>
          </cell>
          <cell r="B130" t="str">
            <v>Call off</v>
          </cell>
          <cell r="C130" t="str">
            <v>鐘育成</v>
          </cell>
          <cell r="D130">
            <v>37260</v>
          </cell>
          <cell r="E130">
            <v>6500</v>
          </cell>
          <cell r="H130">
            <v>3680</v>
          </cell>
        </row>
        <row r="131">
          <cell r="B131" t="str">
            <v>Call off</v>
          </cell>
          <cell r="C131" t="str">
            <v>翁恒棋</v>
          </cell>
          <cell r="D131">
            <v>37260</v>
          </cell>
          <cell r="E131">
            <v>6500</v>
          </cell>
          <cell r="H131">
            <v>5560</v>
          </cell>
        </row>
        <row r="132">
          <cell r="B132" t="str">
            <v>Call off</v>
          </cell>
          <cell r="C132" t="str">
            <v>紀志忠</v>
          </cell>
          <cell r="D132">
            <v>37261</v>
          </cell>
          <cell r="E132">
            <v>6500</v>
          </cell>
          <cell r="H132">
            <v>9310</v>
          </cell>
        </row>
        <row r="133">
          <cell r="B133" t="str">
            <v>Call off</v>
          </cell>
          <cell r="C133" t="str">
            <v>翁恒棋</v>
          </cell>
          <cell r="D133">
            <v>37264</v>
          </cell>
          <cell r="E133">
            <v>6500</v>
          </cell>
          <cell r="H133">
            <v>2100</v>
          </cell>
        </row>
        <row r="134">
          <cell r="B134" t="str">
            <v>PR</v>
          </cell>
          <cell r="C134" t="str">
            <v>蔡榮輝</v>
          </cell>
          <cell r="D134">
            <v>37264</v>
          </cell>
          <cell r="E134">
            <v>6500</v>
          </cell>
          <cell r="F134" t="str">
            <v>華新麗華 60m㎡*1c</v>
          </cell>
          <cell r="G134" t="str">
            <v>M201100010</v>
          </cell>
          <cell r="H134">
            <v>2010</v>
          </cell>
        </row>
        <row r="135">
          <cell r="B135" t="str">
            <v>call off</v>
          </cell>
          <cell r="C135" t="str">
            <v>翁恒棋</v>
          </cell>
          <cell r="D135">
            <v>37265</v>
          </cell>
          <cell r="E135">
            <v>6500</v>
          </cell>
          <cell r="H135">
            <v>5500</v>
          </cell>
        </row>
        <row r="136">
          <cell r="B136" t="str">
            <v>call off</v>
          </cell>
          <cell r="C136" t="str">
            <v>虞積仁</v>
          </cell>
          <cell r="D136">
            <v>37274</v>
          </cell>
          <cell r="E136">
            <v>6500</v>
          </cell>
          <cell r="F136" t="str">
            <v>濾心、濾袋</v>
          </cell>
          <cell r="H136">
            <v>99280</v>
          </cell>
        </row>
        <row r="137">
          <cell r="B137" t="str">
            <v>PR</v>
          </cell>
          <cell r="C137" t="str">
            <v>蔡慶隆</v>
          </cell>
          <cell r="D137">
            <v>37274</v>
          </cell>
          <cell r="E137">
            <v>6500</v>
          </cell>
          <cell r="F137" t="str">
            <v>除垢劑（晨倍）</v>
          </cell>
          <cell r="G137" t="str">
            <v>M201280009</v>
          </cell>
          <cell r="H137">
            <v>31800</v>
          </cell>
        </row>
        <row r="138">
          <cell r="B138" t="str">
            <v>call off</v>
          </cell>
          <cell r="C138" t="str">
            <v>虞積仁</v>
          </cell>
          <cell r="D138">
            <v>37278</v>
          </cell>
          <cell r="E138">
            <v>6500</v>
          </cell>
          <cell r="H138">
            <v>36260</v>
          </cell>
        </row>
        <row r="139">
          <cell r="B139" t="str">
            <v>PR</v>
          </cell>
          <cell r="C139" t="str">
            <v>陳信男</v>
          </cell>
          <cell r="D139">
            <v>37267</v>
          </cell>
          <cell r="E139" t="str">
            <v>650V</v>
          </cell>
          <cell r="F139" t="str">
            <v>水垢劑</v>
          </cell>
          <cell r="G139" t="str">
            <v>M201170002</v>
          </cell>
          <cell r="H139">
            <v>21200</v>
          </cell>
        </row>
        <row r="140">
          <cell r="B140" t="str">
            <v>PR</v>
          </cell>
          <cell r="C140" t="str">
            <v>戴文清</v>
          </cell>
          <cell r="D140">
            <v>37267</v>
          </cell>
          <cell r="E140" t="str">
            <v>650V</v>
          </cell>
          <cell r="F140" t="str">
            <v>油過濾器</v>
          </cell>
          <cell r="G140" t="str">
            <v>M201170003</v>
          </cell>
          <cell r="H140">
            <v>87074</v>
          </cell>
        </row>
        <row r="141">
          <cell r="B141" t="str">
            <v>PR</v>
          </cell>
          <cell r="C141" t="str">
            <v>陳進源</v>
          </cell>
          <cell r="D141">
            <v>37267</v>
          </cell>
          <cell r="E141" t="str">
            <v>650V</v>
          </cell>
          <cell r="F141" t="str">
            <v>電磁閥KIT250010-337</v>
          </cell>
          <cell r="G141" t="str">
            <v>M201170001</v>
          </cell>
          <cell r="H141">
            <v>20580</v>
          </cell>
        </row>
        <row r="142">
          <cell r="B142" t="str">
            <v>PR</v>
          </cell>
          <cell r="C142" t="str">
            <v>陳進源</v>
          </cell>
          <cell r="D142">
            <v>37272</v>
          </cell>
          <cell r="E142" t="str">
            <v>650V</v>
          </cell>
          <cell r="F142" t="str">
            <v>空氣過濾器250007-838.839</v>
          </cell>
          <cell r="G142" t="str">
            <v>M201230002</v>
          </cell>
          <cell r="H142">
            <v>289478</v>
          </cell>
        </row>
        <row r="143">
          <cell r="B143" t="str">
            <v>call off</v>
          </cell>
          <cell r="C143" t="str">
            <v>陳韋成</v>
          </cell>
          <cell r="D143">
            <v>37261</v>
          </cell>
          <cell r="E143" t="str">
            <v>650V</v>
          </cell>
          <cell r="H143">
            <v>34796</v>
          </cell>
        </row>
        <row r="144">
          <cell r="B144" t="str">
            <v>PR</v>
          </cell>
          <cell r="C144" t="str">
            <v>曾志銘</v>
          </cell>
          <cell r="D144">
            <v>37287</v>
          </cell>
          <cell r="E144" t="str">
            <v>650Q</v>
          </cell>
          <cell r="F144" t="str">
            <v>K3廠200HP空壓機E組年度保養</v>
          </cell>
          <cell r="G144" t="str">
            <v>M202050004</v>
          </cell>
          <cell r="H144">
            <v>90000</v>
          </cell>
        </row>
        <row r="145">
          <cell r="B145" t="str">
            <v>PR</v>
          </cell>
          <cell r="C145" t="str">
            <v>嚴賜盛</v>
          </cell>
          <cell r="D145">
            <v>37278</v>
          </cell>
          <cell r="E145" t="str">
            <v>650R</v>
          </cell>
          <cell r="F145" t="str">
            <v>除垢劑（晨倍）、催化劑</v>
          </cell>
          <cell r="G145" t="str">
            <v>M201280003</v>
          </cell>
          <cell r="H145">
            <v>16600</v>
          </cell>
        </row>
        <row r="146">
          <cell r="B146" t="str">
            <v>Call off</v>
          </cell>
          <cell r="C146" t="str">
            <v>紀志忠</v>
          </cell>
          <cell r="D146">
            <v>37261</v>
          </cell>
          <cell r="E146">
            <v>6008</v>
          </cell>
          <cell r="H146">
            <v>7800</v>
          </cell>
        </row>
        <row r="147">
          <cell r="B147" t="str">
            <v>Call off</v>
          </cell>
          <cell r="C147" t="str">
            <v>紀志忠</v>
          </cell>
          <cell r="D147">
            <v>37261</v>
          </cell>
          <cell r="E147">
            <v>6006</v>
          </cell>
          <cell r="H147">
            <v>11620</v>
          </cell>
        </row>
        <row r="148">
          <cell r="B148" t="str">
            <v>Call off</v>
          </cell>
          <cell r="C148" t="str">
            <v>紀志忠</v>
          </cell>
          <cell r="D148">
            <v>37261</v>
          </cell>
          <cell r="E148">
            <v>6004</v>
          </cell>
          <cell r="H148">
            <v>5690</v>
          </cell>
        </row>
        <row r="149">
          <cell r="B149" t="str">
            <v>Call off</v>
          </cell>
          <cell r="C149" t="str">
            <v>紀志忠</v>
          </cell>
          <cell r="D149">
            <v>37261</v>
          </cell>
          <cell r="E149">
            <v>6003</v>
          </cell>
          <cell r="H149">
            <v>5690</v>
          </cell>
        </row>
        <row r="150">
          <cell r="B150" t="str">
            <v>Call off</v>
          </cell>
          <cell r="C150" t="str">
            <v>紀志忠</v>
          </cell>
          <cell r="D150">
            <v>37261</v>
          </cell>
          <cell r="E150">
            <v>6001</v>
          </cell>
          <cell r="H150">
            <v>9800</v>
          </cell>
        </row>
        <row r="151">
          <cell r="B151" t="str">
            <v>PR</v>
          </cell>
          <cell r="C151" t="str">
            <v>張家祥</v>
          </cell>
          <cell r="D151">
            <v>37287</v>
          </cell>
          <cell r="E151">
            <v>6500</v>
          </cell>
          <cell r="F151" t="str">
            <v>日月光廠區發電機保養保合約（共17部：91.2.1～91.12.31</v>
          </cell>
          <cell r="H151">
            <v>31818</v>
          </cell>
        </row>
        <row r="152">
          <cell r="A152" t="str">
            <v>管制值</v>
          </cell>
          <cell r="B152">
            <v>625865</v>
          </cell>
          <cell r="D152" t="str">
            <v>小計</v>
          </cell>
          <cell r="E152">
            <v>827646</v>
          </cell>
        </row>
        <row r="153">
          <cell r="A153" t="str">
            <v>E27</v>
          </cell>
          <cell r="B153" t="str">
            <v>Call off</v>
          </cell>
          <cell r="C153" t="str">
            <v>楊明龍</v>
          </cell>
          <cell r="D153">
            <v>37263</v>
          </cell>
          <cell r="E153">
            <v>4800</v>
          </cell>
          <cell r="H153">
            <v>4800</v>
          </cell>
        </row>
        <row r="154">
          <cell r="A154" t="str">
            <v>管制值</v>
          </cell>
          <cell r="B154">
            <v>470000</v>
          </cell>
          <cell r="D154" t="str">
            <v>小計</v>
          </cell>
          <cell r="E154">
            <v>4800</v>
          </cell>
        </row>
        <row r="155">
          <cell r="A155" t="str">
            <v>E28</v>
          </cell>
          <cell r="B155" t="str">
            <v>PR</v>
          </cell>
          <cell r="C155" t="str">
            <v>曾志銘</v>
          </cell>
          <cell r="D155">
            <v>37257</v>
          </cell>
          <cell r="E155" t="str">
            <v>650R</v>
          </cell>
          <cell r="F155" t="str">
            <v>K3東側化糞池排放水工程</v>
          </cell>
          <cell r="H155">
            <v>165000</v>
          </cell>
        </row>
        <row r="156">
          <cell r="B156" t="str">
            <v>Call off</v>
          </cell>
          <cell r="C156" t="str">
            <v>陳怡萱</v>
          </cell>
          <cell r="D156">
            <v>37261</v>
          </cell>
          <cell r="E156">
            <v>6500</v>
          </cell>
          <cell r="F156" t="str">
            <v>COD測試劑</v>
          </cell>
          <cell r="H156">
            <v>6000</v>
          </cell>
        </row>
        <row r="157">
          <cell r="B157" t="str">
            <v>Call off</v>
          </cell>
          <cell r="C157" t="str">
            <v>陳怡萱</v>
          </cell>
          <cell r="D157">
            <v>37275</v>
          </cell>
          <cell r="E157">
            <v>6500</v>
          </cell>
          <cell r="H157">
            <v>1427</v>
          </cell>
        </row>
        <row r="158">
          <cell r="A158" t="str">
            <v>管制值</v>
          </cell>
          <cell r="B158">
            <v>39000</v>
          </cell>
          <cell r="D158" t="str">
            <v>小計</v>
          </cell>
          <cell r="E158">
            <v>172427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TH - Sep restate"/>
      <sheetName val="CF EN 10-12 - Sep restate"/>
      <sheetName val="CF Ver 1"/>
    </sheetNames>
    <definedNames>
      <definedName name="DateRangePriceMain" refersTo="#REF!"/>
      <definedName name="PriceRangeMain" refersTo="#REF!" sheetId="1"/>
    </definedNames>
    <sheetDataSet>
      <sheetData sheetId="0"/>
      <sheetData sheetId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B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Sheet1"/>
      <sheetName val="Sheet2"/>
      <sheetName val="Sheet3"/>
      <sheetName val="TB 18.07-31.12.11"/>
      <sheetName val="TB"/>
      <sheetName val="TB FOR AUDIT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1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1000"/>
      <sheetName val="ELEKTRIKAL"/>
      <sheetName val="Plumbing"/>
      <sheetName val="Dafmat"/>
      <sheetName val="Pompa"/>
      <sheetName val="Ven Fan"/>
      <sheetName val="valve-20k"/>
      <sheetName val="valve-10k"/>
      <sheetName val="MAIN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-1"/>
      <sheetName val="C"/>
      <sheetName val="D"/>
      <sheetName val="E"/>
      <sheetName val="G"/>
      <sheetName val="H"/>
      <sheetName val="J"/>
      <sheetName val="J-1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M"/>
      <sheetName val="N"/>
      <sheetName val="N-1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U-1"/>
      <sheetName val="U-2"/>
      <sheetName val="U-3"/>
      <sheetName val="U-4"/>
      <sheetName val="U-5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E-1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F-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K-1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Module1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KK"/>
      <sheetName val="LL"/>
      <sheetName val="Kurs"/>
      <sheetName val="20-1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C-2"/>
      <sheetName val="E-3-1 AFDA Analysis"/>
      <sheetName val="SOLAR ONLY"/>
      <sheetName val="sampling"/>
      <sheetName val="Leasing_"/>
      <sheetName val="M-1"/>
      <sheetName val="M-2"/>
      <sheetName val="M-3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Q-1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DISPOSAL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N-3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K-2"/>
      <sheetName val="Repair and Maintenance"/>
      <sheetName val="K3_MSCF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10-2"/>
      <sheetName val="20(S14)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Work'n Process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I-1"/>
      <sheetName val="Possible "/>
      <sheetName val="U-6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>
        <row r="2">
          <cell r="A2" t="str">
            <v xml:space="preserve">GCM020004                     </v>
          </cell>
        </row>
      </sheetData>
      <sheetData sheetId="50">
        <row r="2">
          <cell r="A2" t="str">
            <v xml:space="preserve">GCM020004                     </v>
          </cell>
        </row>
      </sheetData>
      <sheetData sheetId="51"/>
      <sheetData sheetId="52"/>
      <sheetData sheetId="53">
        <row r="6">
          <cell r="A6">
            <v>12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5">
          <cell r="I25">
            <v>-26000000</v>
          </cell>
        </row>
      </sheetData>
      <sheetData sheetId="66"/>
      <sheetData sheetId="67">
        <row r="8">
          <cell r="O8">
            <v>154.18</v>
          </cell>
        </row>
      </sheetData>
      <sheetData sheetId="68"/>
      <sheetData sheetId="69"/>
      <sheetData sheetId="70"/>
      <sheetData sheetId="71">
        <row r="2">
          <cell r="A2" t="str">
            <v xml:space="preserve">GCM020004                     </v>
          </cell>
        </row>
      </sheetData>
      <sheetData sheetId="72">
        <row r="2">
          <cell r="A2" t="str">
            <v xml:space="preserve">GCM020004                     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0">
          <cell r="B20">
            <v>2574.1</v>
          </cell>
        </row>
      </sheetData>
      <sheetData sheetId="82">
        <row r="24">
          <cell r="B24">
            <v>12173.59</v>
          </cell>
        </row>
      </sheetData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>
        <row r="48">
          <cell r="B48" t="str">
            <v>Fullmoon Private Limited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4">
          <cell r="T4">
            <v>0.98021760000000002</v>
          </cell>
        </row>
      </sheetData>
      <sheetData sheetId="101" refreshError="1"/>
      <sheetData sheetId="102" refreshError="1"/>
      <sheetData sheetId="103">
        <row r="38">
          <cell r="B38">
            <v>271803.09999999998</v>
          </cell>
        </row>
      </sheetData>
      <sheetData sheetId="104">
        <row r="14">
          <cell r="B14" t="str">
            <v>Kandholudhoo Diver's Rescuer and Day Spa</v>
          </cell>
        </row>
      </sheetData>
      <sheetData sheetId="105">
        <row r="10">
          <cell r="C10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8">
          <cell r="B48" t="str">
            <v>Fullmoon Private Limited</v>
          </cell>
        </row>
      </sheetData>
      <sheetData sheetId="112">
        <row r="14">
          <cell r="B14" t="str">
            <v>Kandholudhoo Diver's Rescuer and Day Spa</v>
          </cell>
        </row>
      </sheetData>
      <sheetData sheetId="113">
        <row r="10">
          <cell r="C10">
            <v>0</v>
          </cell>
        </row>
      </sheetData>
      <sheetData sheetId="114"/>
      <sheetData sheetId="115">
        <row r="38">
          <cell r="D38">
            <v>9532198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4">
          <cell r="B24">
            <v>12173.59</v>
          </cell>
        </row>
      </sheetData>
      <sheetData sheetId="129">
        <row r="51">
          <cell r="D51">
            <v>8720674</v>
          </cell>
        </row>
      </sheetData>
      <sheetData sheetId="130">
        <row r="51">
          <cell r="D51">
            <v>8720674</v>
          </cell>
        </row>
      </sheetData>
      <sheetData sheetId="131">
        <row r="14">
          <cell r="B14" t="str">
            <v>Kandholudhoo Diver's Rescuer and Day Spa</v>
          </cell>
        </row>
      </sheetData>
      <sheetData sheetId="132" refreshError="1"/>
      <sheetData sheetId="133">
        <row r="10">
          <cell r="C10">
            <v>0</v>
          </cell>
        </row>
      </sheetData>
      <sheetData sheetId="134">
        <row r="14">
          <cell r="B14" t="str">
            <v>Kandholudhoo Diver's Rescuer and Day Spa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0">
          <cell r="B20">
            <v>2574.1</v>
          </cell>
        </row>
      </sheetData>
      <sheetData sheetId="142" refreshError="1"/>
      <sheetData sheetId="143" refreshError="1"/>
      <sheetData sheetId="144" refreshError="1"/>
      <sheetData sheetId="145">
        <row r="20">
          <cell r="B20">
            <v>2574.1</v>
          </cell>
        </row>
      </sheetData>
      <sheetData sheetId="146" refreshError="1"/>
      <sheetData sheetId="147" refreshError="1"/>
      <sheetData sheetId="148"/>
      <sheetData sheetId="149">
        <row r="4">
          <cell r="T4">
            <v>0.98021760000000002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8">
          <cell r="B48" t="str">
            <v>Fullmoon Private Limited</v>
          </cell>
        </row>
      </sheetData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51">
          <cell r="Z51">
            <v>41774165.2113517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9">
          <cell r="E19">
            <v>23582339.63721291</v>
          </cell>
        </row>
      </sheetData>
      <sheetData sheetId="223"/>
      <sheetData sheetId="224"/>
      <sheetData sheetId="225"/>
      <sheetData sheetId="226">
        <row r="333">
          <cell r="N333">
            <v>1547338.56</v>
          </cell>
        </row>
      </sheetData>
      <sheetData sheetId="227"/>
      <sheetData sheetId="228">
        <row r="6">
          <cell r="A6">
            <v>12</v>
          </cell>
        </row>
      </sheetData>
      <sheetData sheetId="229"/>
      <sheetData sheetId="230"/>
      <sheetData sheetId="231"/>
      <sheetData sheetId="232">
        <row r="91">
          <cell r="T91">
            <v>4000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">
          <cell r="J7">
            <v>-31353.25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>
        <row r="7">
          <cell r="J7">
            <v>-31353.25</v>
          </cell>
        </row>
      </sheetData>
      <sheetData sheetId="309">
        <row r="7">
          <cell r="J7">
            <v>-31353.25</v>
          </cell>
        </row>
      </sheetData>
      <sheetData sheetId="310"/>
      <sheetData sheetId="311">
        <row r="7">
          <cell r="J7">
            <v>-31353.25</v>
          </cell>
        </row>
      </sheetData>
      <sheetData sheetId="312">
        <row r="7">
          <cell r="J7">
            <v>-31353.25</v>
          </cell>
        </row>
      </sheetData>
      <sheetData sheetId="313">
        <row r="4">
          <cell r="T4">
            <v>0.98021760000000002</v>
          </cell>
        </row>
      </sheetData>
      <sheetData sheetId="314">
        <row r="7">
          <cell r="J7">
            <v>-31353.25</v>
          </cell>
        </row>
      </sheetData>
      <sheetData sheetId="315"/>
      <sheetData sheetId="316">
        <row r="7">
          <cell r="J7">
            <v>-31353.25</v>
          </cell>
        </row>
      </sheetData>
      <sheetData sheetId="317" refreshError="1"/>
      <sheetData sheetId="318" refreshError="1"/>
      <sheetData sheetId="319" refreshError="1"/>
      <sheetData sheetId="320">
        <row r="7">
          <cell r="J7">
            <v>-31353.25</v>
          </cell>
        </row>
      </sheetData>
      <sheetData sheetId="321" refreshError="1"/>
      <sheetData sheetId="322"/>
      <sheetData sheetId="323" refreshError="1"/>
      <sheetData sheetId="324" refreshError="1"/>
      <sheetData sheetId="325">
        <row r="7">
          <cell r="J7">
            <v>-31353.25</v>
          </cell>
        </row>
      </sheetData>
      <sheetData sheetId="326"/>
      <sheetData sheetId="327"/>
      <sheetData sheetId="328">
        <row r="7">
          <cell r="J7">
            <v>-31353.25</v>
          </cell>
        </row>
      </sheetData>
      <sheetData sheetId="329">
        <row r="7">
          <cell r="J7">
            <v>-31353.25</v>
          </cell>
        </row>
      </sheetData>
      <sheetData sheetId="330"/>
      <sheetData sheetId="331"/>
      <sheetData sheetId="332">
        <row r="7">
          <cell r="J7">
            <v>-31353.25</v>
          </cell>
        </row>
      </sheetData>
      <sheetData sheetId="333">
        <row r="7">
          <cell r="J7">
            <v>-31353.25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2">
          <cell r="B12" t="str">
            <v>Others (LD from HC)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4">
          <cell r="T4">
            <v>0.98021760000000002</v>
          </cell>
        </row>
      </sheetData>
      <sheetData sheetId="422">
        <row r="7">
          <cell r="J7">
            <v>-31353.25</v>
          </cell>
        </row>
      </sheetData>
      <sheetData sheetId="423">
        <row r="4">
          <cell r="T4">
            <v>0.98021760000000002</v>
          </cell>
        </row>
      </sheetData>
      <sheetData sheetId="424">
        <row r="4">
          <cell r="T4">
            <v>0.98021760000000002</v>
          </cell>
        </row>
      </sheetData>
      <sheetData sheetId="425">
        <row r="7">
          <cell r="J7">
            <v>-31353.25</v>
          </cell>
        </row>
      </sheetData>
      <sheetData sheetId="426">
        <row r="4">
          <cell r="T4">
            <v>0.98021760000000002</v>
          </cell>
        </row>
      </sheetData>
      <sheetData sheetId="427"/>
      <sheetData sheetId="428"/>
      <sheetData sheetId="429"/>
      <sheetData sheetId="430">
        <row r="1">
          <cell r="A1" t="str">
            <v>e</v>
          </cell>
        </row>
      </sheetData>
      <sheetData sheetId="431">
        <row r="89">
          <cell r="B89">
            <v>24016053.733699746</v>
          </cell>
        </row>
      </sheetData>
      <sheetData sheetId="432"/>
      <sheetData sheetId="433">
        <row r="31">
          <cell r="D31">
            <v>15799221.775497718</v>
          </cell>
        </row>
      </sheetData>
      <sheetData sheetId="434">
        <row r="22">
          <cell r="C22" t="str">
            <v>The quarter ended 30 September 2010</v>
          </cell>
        </row>
      </sheetData>
      <sheetData sheetId="435">
        <row r="51">
          <cell r="Z51">
            <v>41774165.2113517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 xml:space="preserve">GCM020004                     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4">
          <cell r="T4">
            <v>0.98021760000000002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22">
          <cell r="C22">
            <v>22321.5</v>
          </cell>
        </row>
      </sheetData>
      <sheetData sheetId="629">
        <row r="22">
          <cell r="C22">
            <v>22321.5</v>
          </cell>
        </row>
      </sheetData>
      <sheetData sheetId="630">
        <row r="26">
          <cell r="G26">
            <v>1861250</v>
          </cell>
        </row>
      </sheetData>
      <sheetData sheetId="631">
        <row r="26">
          <cell r="G26">
            <v>1861250</v>
          </cell>
        </row>
      </sheetData>
      <sheetData sheetId="632">
        <row r="26">
          <cell r="G26">
            <v>1861250</v>
          </cell>
        </row>
      </sheetData>
      <sheetData sheetId="633">
        <row r="26">
          <cell r="G26">
            <v>1861250</v>
          </cell>
        </row>
      </sheetData>
      <sheetData sheetId="634">
        <row r="26">
          <cell r="G26">
            <v>1861250</v>
          </cell>
        </row>
      </sheetData>
      <sheetData sheetId="635">
        <row r="2">
          <cell r="A2" t="str">
            <v xml:space="preserve">GCM020004                     </v>
          </cell>
        </row>
      </sheetData>
      <sheetData sheetId="636">
        <row r="22">
          <cell r="C22">
            <v>22321.5</v>
          </cell>
        </row>
      </sheetData>
      <sheetData sheetId="637">
        <row r="26">
          <cell r="G26">
            <v>1861250</v>
          </cell>
        </row>
      </sheetData>
      <sheetData sheetId="638">
        <row r="22">
          <cell r="C22">
            <v>22321.5</v>
          </cell>
        </row>
      </sheetData>
      <sheetData sheetId="639">
        <row r="26">
          <cell r="G26">
            <v>1861250</v>
          </cell>
        </row>
      </sheetData>
      <sheetData sheetId="640">
        <row r="22">
          <cell r="C22">
            <v>22321.5</v>
          </cell>
        </row>
      </sheetData>
      <sheetData sheetId="641">
        <row r="22">
          <cell r="C22">
            <v>22321.5</v>
          </cell>
        </row>
      </sheetData>
      <sheetData sheetId="642">
        <row r="22">
          <cell r="C22">
            <v>22321.5</v>
          </cell>
        </row>
      </sheetData>
      <sheetData sheetId="643">
        <row r="22">
          <cell r="C22">
            <v>22321.5</v>
          </cell>
        </row>
      </sheetData>
      <sheetData sheetId="644">
        <row r="10">
          <cell r="C10">
            <v>1000</v>
          </cell>
        </row>
      </sheetData>
      <sheetData sheetId="645">
        <row r="22">
          <cell r="C22">
            <v>22321.5</v>
          </cell>
        </row>
      </sheetData>
      <sheetData sheetId="646">
        <row r="22">
          <cell r="C22">
            <v>22321.5</v>
          </cell>
        </row>
      </sheetData>
      <sheetData sheetId="647">
        <row r="22">
          <cell r="C22">
            <v>22321.5</v>
          </cell>
        </row>
      </sheetData>
      <sheetData sheetId="648">
        <row r="22">
          <cell r="C22">
            <v>22321.5</v>
          </cell>
        </row>
      </sheetData>
      <sheetData sheetId="649">
        <row r="22">
          <cell r="C22">
            <v>22321.5</v>
          </cell>
        </row>
      </sheetData>
      <sheetData sheetId="650">
        <row r="22">
          <cell r="C22">
            <v>22321.5</v>
          </cell>
        </row>
      </sheetData>
      <sheetData sheetId="651">
        <row r="22">
          <cell r="C22">
            <v>22321.5</v>
          </cell>
        </row>
      </sheetData>
      <sheetData sheetId="652">
        <row r="26">
          <cell r="G26">
            <v>1861250</v>
          </cell>
        </row>
      </sheetData>
      <sheetData sheetId="653">
        <row r="26">
          <cell r="G26">
            <v>1861250</v>
          </cell>
        </row>
      </sheetData>
      <sheetData sheetId="654">
        <row r="26">
          <cell r="G26">
            <v>1861250</v>
          </cell>
        </row>
      </sheetData>
      <sheetData sheetId="655">
        <row r="26">
          <cell r="G26">
            <v>1861250</v>
          </cell>
        </row>
      </sheetData>
      <sheetData sheetId="656">
        <row r="26">
          <cell r="G26">
            <v>1861250</v>
          </cell>
        </row>
      </sheetData>
      <sheetData sheetId="657"/>
      <sheetData sheetId="658"/>
      <sheetData sheetId="659">
        <row r="19">
          <cell r="E19">
            <v>23582339.63721291</v>
          </cell>
        </row>
      </sheetData>
      <sheetData sheetId="660"/>
      <sheetData sheetId="661"/>
      <sheetData sheetId="662"/>
      <sheetData sheetId="663">
        <row r="333">
          <cell r="N333">
            <v>1547338.56</v>
          </cell>
        </row>
      </sheetData>
      <sheetData sheetId="664"/>
      <sheetData sheetId="665"/>
      <sheetData sheetId="666"/>
      <sheetData sheetId="667"/>
      <sheetData sheetId="668"/>
      <sheetData sheetId="669">
        <row r="91">
          <cell r="T91">
            <v>4000</v>
          </cell>
        </row>
      </sheetData>
      <sheetData sheetId="670"/>
      <sheetData sheetId="671">
        <row r="19">
          <cell r="E19">
            <v>23582339.63721291</v>
          </cell>
        </row>
      </sheetData>
      <sheetData sheetId="672"/>
      <sheetData sheetId="673"/>
      <sheetData sheetId="674"/>
      <sheetData sheetId="675">
        <row r="333">
          <cell r="N333">
            <v>1547338.56</v>
          </cell>
        </row>
      </sheetData>
      <sheetData sheetId="676"/>
      <sheetData sheetId="677"/>
      <sheetData sheetId="678"/>
      <sheetData sheetId="679"/>
      <sheetData sheetId="680"/>
      <sheetData sheetId="681">
        <row r="91">
          <cell r="T91">
            <v>4000</v>
          </cell>
        </row>
      </sheetData>
      <sheetData sheetId="682"/>
      <sheetData sheetId="683"/>
      <sheetData sheetId="684"/>
      <sheetData sheetId="685">
        <row r="9">
          <cell r="D9">
            <v>31671.549999999814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33">
          <cell r="N333">
            <v>1547338.56</v>
          </cell>
        </row>
      </sheetData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>
        <row r="26">
          <cell r="G26">
            <v>1861250</v>
          </cell>
        </row>
      </sheetData>
      <sheetData sheetId="796">
        <row r="12">
          <cell r="B12" t="str">
            <v>Others (LD from HC)</v>
          </cell>
        </row>
      </sheetData>
      <sheetData sheetId="797">
        <row r="12">
          <cell r="B12" t="str">
            <v>Others (LD from HC)</v>
          </cell>
        </row>
      </sheetData>
      <sheetData sheetId="798">
        <row r="26">
          <cell r="G26">
            <v>1861250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>
        <row r="12">
          <cell r="B12" t="str">
            <v>Others (LD from HC)</v>
          </cell>
        </row>
      </sheetData>
      <sheetData sheetId="806"/>
      <sheetData sheetId="807">
        <row r="12">
          <cell r="B12" t="str">
            <v>Others (LD from HC)</v>
          </cell>
        </row>
      </sheetData>
      <sheetData sheetId="808"/>
      <sheetData sheetId="809">
        <row r="333">
          <cell r="N333">
            <v>1547338.56</v>
          </cell>
        </row>
      </sheetData>
      <sheetData sheetId="810"/>
      <sheetData sheetId="811"/>
      <sheetData sheetId="812"/>
      <sheetData sheetId="813"/>
      <sheetData sheetId="814"/>
      <sheetData sheetId="815">
        <row r="91">
          <cell r="T91">
            <v>4000</v>
          </cell>
        </row>
      </sheetData>
      <sheetData sheetId="816"/>
      <sheetData sheetId="817"/>
      <sheetData sheetId="818"/>
      <sheetData sheetId="819">
        <row r="9">
          <cell r="D9">
            <v>31671.549999999814</v>
          </cell>
        </row>
      </sheetData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89">
          <cell r="B89">
            <v>24016053.733699746</v>
          </cell>
        </row>
      </sheetData>
      <sheetData sheetId="912"/>
      <sheetData sheetId="913">
        <row r="31">
          <cell r="D31">
            <v>15799221.775497718</v>
          </cell>
        </row>
      </sheetData>
      <sheetData sheetId="914">
        <row r="2">
          <cell r="A2" t="str">
            <v xml:space="preserve">GCM020004                     </v>
          </cell>
        </row>
      </sheetData>
      <sheetData sheetId="915">
        <row r="51">
          <cell r="Z51">
            <v>41774165.2113517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>
        <row r="10">
          <cell r="C10">
            <v>1000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35">
          <cell r="B35">
            <v>7072497</v>
          </cell>
        </row>
      </sheetData>
      <sheetData sheetId="1509"/>
      <sheetData sheetId="1510">
        <row r="22">
          <cell r="C22">
            <v>22321.5</v>
          </cell>
        </row>
      </sheetData>
      <sheetData sheetId="1511">
        <row r="22">
          <cell r="C22">
            <v>22321.5</v>
          </cell>
        </row>
      </sheetData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7">
          <cell r="J7">
            <v>-31353.25</v>
          </cell>
        </row>
      </sheetData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7">
          <cell r="J7">
            <v>-31353.25</v>
          </cell>
        </row>
      </sheetData>
      <sheetData sheetId="1613">
        <row r="4">
          <cell r="T4">
            <v>0.98021760000000002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>
        <row r="2">
          <cell r="A2" t="str">
            <v xml:space="preserve">GCM020004                     </v>
          </cell>
        </row>
      </sheetData>
      <sheetData sheetId="1628">
        <row r="2">
          <cell r="A2" t="str">
            <v xml:space="preserve">GCM020004                     </v>
          </cell>
        </row>
      </sheetData>
      <sheetData sheetId="1629">
        <row r="2">
          <cell r="A2" t="str">
            <v xml:space="preserve">GCM020004                     </v>
          </cell>
        </row>
      </sheetData>
      <sheetData sheetId="1630">
        <row r="2">
          <cell r="A2" t="str">
            <v xml:space="preserve">GCM020004                     </v>
          </cell>
        </row>
      </sheetData>
      <sheetData sheetId="1631">
        <row r="2">
          <cell r="A2" t="str">
            <v xml:space="preserve">GCM020004                     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 refreshError="1"/>
      <sheetData sheetId="1642">
        <row r="2">
          <cell r="A2" t="str">
            <v xml:space="preserve">GCM020004                     </v>
          </cell>
        </row>
      </sheetData>
      <sheetData sheetId="1643">
        <row r="2">
          <cell r="A2" t="str">
            <v xml:space="preserve">GCM020004                     </v>
          </cell>
        </row>
      </sheetData>
      <sheetData sheetId="1644">
        <row r="2">
          <cell r="A2" t="str">
            <v xml:space="preserve">GCM020004                     </v>
          </cell>
        </row>
      </sheetData>
      <sheetData sheetId="1645">
        <row r="2">
          <cell r="A2" t="str">
            <v xml:space="preserve">GCM020004                     </v>
          </cell>
        </row>
      </sheetData>
      <sheetData sheetId="1646">
        <row r="2">
          <cell r="A2" t="str">
            <v xml:space="preserve">GCM020004                     </v>
          </cell>
        </row>
      </sheetData>
      <sheetData sheetId="1647">
        <row r="2">
          <cell r="A2" t="str">
            <v xml:space="preserve">GCM020004                     </v>
          </cell>
        </row>
      </sheetData>
      <sheetData sheetId="1648">
        <row r="2">
          <cell r="A2" t="str">
            <v xml:space="preserve">GCM020004                     </v>
          </cell>
        </row>
      </sheetData>
      <sheetData sheetId="1649">
        <row r="2">
          <cell r="A2" t="str">
            <v xml:space="preserve">GCM020004                     </v>
          </cell>
        </row>
      </sheetData>
      <sheetData sheetId="1650">
        <row r="2">
          <cell r="A2" t="str">
            <v xml:space="preserve">GCM020004                     </v>
          </cell>
        </row>
      </sheetData>
      <sheetData sheetId="1651">
        <row r="2">
          <cell r="A2" t="str">
            <v xml:space="preserve">GCM020004                     </v>
          </cell>
        </row>
      </sheetData>
      <sheetData sheetId="1652">
        <row r="2">
          <cell r="A2" t="str">
            <v xml:space="preserve">GCM020004                     </v>
          </cell>
        </row>
      </sheetData>
      <sheetData sheetId="1653">
        <row r="2">
          <cell r="A2" t="str">
            <v xml:space="preserve">GCM020004                     </v>
          </cell>
        </row>
      </sheetData>
      <sheetData sheetId="1654">
        <row r="2">
          <cell r="A2" t="str">
            <v xml:space="preserve">GCM020004                     </v>
          </cell>
        </row>
      </sheetData>
      <sheetData sheetId="1655">
        <row r="2">
          <cell r="A2" t="str">
            <v xml:space="preserve">GCM020004                     </v>
          </cell>
        </row>
      </sheetData>
      <sheetData sheetId="1656" refreshError="1"/>
      <sheetData sheetId="1657">
        <row r="2">
          <cell r="A2" t="str">
            <v xml:space="preserve">GCM020004                     </v>
          </cell>
        </row>
      </sheetData>
      <sheetData sheetId="1658">
        <row r="2">
          <cell r="A2" t="str">
            <v xml:space="preserve">GCM020004                     </v>
          </cell>
        </row>
      </sheetData>
      <sheetData sheetId="1659">
        <row r="2">
          <cell r="A2" t="str">
            <v xml:space="preserve">GCM020004                     </v>
          </cell>
        </row>
      </sheetData>
      <sheetData sheetId="1660">
        <row r="2">
          <cell r="A2" t="str">
            <v xml:space="preserve">GCM020004                     </v>
          </cell>
        </row>
      </sheetData>
      <sheetData sheetId="1661">
        <row r="2">
          <cell r="A2" t="str">
            <v xml:space="preserve">GCM020004                     </v>
          </cell>
        </row>
      </sheetData>
      <sheetData sheetId="1662">
        <row r="2">
          <cell r="A2" t="str">
            <v xml:space="preserve">GCM020004                     </v>
          </cell>
        </row>
      </sheetData>
      <sheetData sheetId="1663">
        <row r="2">
          <cell r="A2" t="str">
            <v xml:space="preserve">GCM020004                     </v>
          </cell>
        </row>
      </sheetData>
      <sheetData sheetId="1664">
        <row r="4">
          <cell r="AB4" t="str">
            <v>-Feb-2004</v>
          </cell>
        </row>
      </sheetData>
      <sheetData sheetId="1665" refreshError="1"/>
      <sheetData sheetId="1666">
        <row r="2">
          <cell r="A2" t="str">
            <v xml:space="preserve">GCM020004                     </v>
          </cell>
        </row>
      </sheetData>
      <sheetData sheetId="1667">
        <row r="6">
          <cell r="A6" t="str">
            <v>KOCAB</v>
          </cell>
        </row>
      </sheetData>
      <sheetData sheetId="1668">
        <row r="2">
          <cell r="A2" t="str">
            <v xml:space="preserve">GCM020004                     </v>
          </cell>
        </row>
      </sheetData>
      <sheetData sheetId="1669">
        <row r="6">
          <cell r="A6" t="str">
            <v>KOCAB</v>
          </cell>
        </row>
      </sheetData>
      <sheetData sheetId="1670">
        <row r="4">
          <cell r="B4" t="str">
            <v xml:space="preserve">GCM020004                     </v>
          </cell>
        </row>
      </sheetData>
      <sheetData sheetId="1671">
        <row r="2">
          <cell r="B2" t="str">
            <v>R01</v>
          </cell>
        </row>
      </sheetData>
      <sheetData sheetId="1672" refreshError="1"/>
      <sheetData sheetId="1673">
        <row r="2">
          <cell r="A2" t="str">
            <v xml:space="preserve">GCM020004                     </v>
          </cell>
        </row>
      </sheetData>
      <sheetData sheetId="1674">
        <row r="2">
          <cell r="A2" t="str">
            <v xml:space="preserve">GCM020004                     </v>
          </cell>
        </row>
      </sheetData>
      <sheetData sheetId="1675"/>
      <sheetData sheetId="1676"/>
      <sheetData sheetId="1677">
        <row r="2">
          <cell r="A2" t="str">
            <v xml:space="preserve">GCM020004                     </v>
          </cell>
        </row>
      </sheetData>
      <sheetData sheetId="1678">
        <row r="2">
          <cell r="A2" t="str">
            <v xml:space="preserve">GCM020004                     </v>
          </cell>
        </row>
      </sheetData>
      <sheetData sheetId="1679">
        <row r="2">
          <cell r="A2" t="str">
            <v xml:space="preserve">GCM020004                     </v>
          </cell>
        </row>
      </sheetData>
      <sheetData sheetId="1680" refreshError="1"/>
      <sheetData sheetId="1681">
        <row r="2">
          <cell r="A2" t="str">
            <v xml:space="preserve">GCM020004                     </v>
          </cell>
        </row>
      </sheetData>
      <sheetData sheetId="1682">
        <row r="2">
          <cell r="A2" t="str">
            <v xml:space="preserve">GCM020004                     </v>
          </cell>
        </row>
      </sheetData>
      <sheetData sheetId="1683">
        <row r="2">
          <cell r="A2" t="str">
            <v xml:space="preserve">GCM020004                     </v>
          </cell>
        </row>
      </sheetData>
      <sheetData sheetId="1684">
        <row r="2">
          <cell r="A2" t="str">
            <v xml:space="preserve">GCM020004                     </v>
          </cell>
        </row>
      </sheetData>
      <sheetData sheetId="1685">
        <row r="2">
          <cell r="A2" t="str">
            <v xml:space="preserve">GCM020004                     </v>
          </cell>
        </row>
      </sheetData>
      <sheetData sheetId="1686">
        <row r="2">
          <cell r="A2" t="str">
            <v xml:space="preserve">GCM020004                     </v>
          </cell>
        </row>
      </sheetData>
      <sheetData sheetId="1687">
        <row r="2">
          <cell r="A2" t="str">
            <v xml:space="preserve">GCM020004                     </v>
          </cell>
        </row>
      </sheetData>
      <sheetData sheetId="1688">
        <row r="2">
          <cell r="A2" t="str">
            <v xml:space="preserve">GCM020004                     </v>
          </cell>
        </row>
      </sheetData>
      <sheetData sheetId="1689">
        <row r="2">
          <cell r="A2" t="str">
            <v xml:space="preserve">GCM020004                     </v>
          </cell>
        </row>
      </sheetData>
      <sheetData sheetId="1690" refreshError="1"/>
      <sheetData sheetId="1691">
        <row r="2">
          <cell r="A2" t="str">
            <v xml:space="preserve">GCM020004                     </v>
          </cell>
        </row>
      </sheetData>
      <sheetData sheetId="1692">
        <row r="2">
          <cell r="A2" t="str">
            <v xml:space="preserve">GCM020004                     </v>
          </cell>
        </row>
      </sheetData>
      <sheetData sheetId="1693">
        <row r="2">
          <cell r="A2" t="str">
            <v xml:space="preserve">GCM020004                     </v>
          </cell>
        </row>
      </sheetData>
      <sheetData sheetId="1694">
        <row r="2">
          <cell r="A2" t="str">
            <v xml:space="preserve">GCM020004                     </v>
          </cell>
        </row>
      </sheetData>
      <sheetData sheetId="1695">
        <row r="2">
          <cell r="A2" t="str">
            <v xml:space="preserve">GCM020004                     </v>
          </cell>
        </row>
      </sheetData>
      <sheetData sheetId="1696">
        <row r="2">
          <cell r="A2" t="str">
            <v xml:space="preserve">GCM020004                     </v>
          </cell>
        </row>
      </sheetData>
      <sheetData sheetId="1697">
        <row r="2">
          <cell r="A2" t="str">
            <v xml:space="preserve">GCM020004                     </v>
          </cell>
        </row>
      </sheetData>
      <sheetData sheetId="1698">
        <row r="2">
          <cell r="A2" t="str">
            <v xml:space="preserve">GCM020004                     </v>
          </cell>
        </row>
      </sheetData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>
        <row r="2">
          <cell r="A2" t="str">
            <v xml:space="preserve">GCM020004                     </v>
          </cell>
        </row>
      </sheetData>
      <sheetData sheetId="1710">
        <row r="2">
          <cell r="A2" t="str">
            <v xml:space="preserve">GCM020004                     </v>
          </cell>
        </row>
      </sheetData>
      <sheetData sheetId="1711">
        <row r="2">
          <cell r="A2" t="str">
            <v xml:space="preserve">GCM020004                     </v>
          </cell>
        </row>
      </sheetData>
      <sheetData sheetId="1712">
        <row r="2">
          <cell r="A2" t="str">
            <v xml:space="preserve">GCM020004                     </v>
          </cell>
        </row>
      </sheetData>
      <sheetData sheetId="1713">
        <row r="2">
          <cell r="A2" t="str">
            <v xml:space="preserve">GCM020004                     </v>
          </cell>
        </row>
      </sheetData>
      <sheetData sheetId="1714">
        <row r="2">
          <cell r="A2" t="str">
            <v xml:space="preserve">GCM020004                     </v>
          </cell>
        </row>
      </sheetData>
      <sheetData sheetId="1715">
        <row r="2">
          <cell r="A2" t="str">
            <v xml:space="preserve">GCM020004                     </v>
          </cell>
        </row>
      </sheetData>
      <sheetData sheetId="1716">
        <row r="2">
          <cell r="A2" t="str">
            <v xml:space="preserve">GCM020004                     </v>
          </cell>
        </row>
      </sheetData>
      <sheetData sheetId="1717">
        <row r="2">
          <cell r="A2" t="str">
            <v xml:space="preserve">GCM020004                     </v>
          </cell>
        </row>
      </sheetData>
      <sheetData sheetId="1718">
        <row r="2">
          <cell r="A2" t="str">
            <v xml:space="preserve">GCM020004                     </v>
          </cell>
        </row>
      </sheetData>
      <sheetData sheetId="1719">
        <row r="2">
          <cell r="A2" t="str">
            <v xml:space="preserve">GCM020004                     </v>
          </cell>
        </row>
      </sheetData>
      <sheetData sheetId="1720">
        <row r="2">
          <cell r="A2" t="str">
            <v xml:space="preserve">GCM020004                     </v>
          </cell>
        </row>
      </sheetData>
      <sheetData sheetId="1721">
        <row r="2">
          <cell r="A2" t="str">
            <v xml:space="preserve">GCM020004                     </v>
          </cell>
        </row>
      </sheetData>
      <sheetData sheetId="1722">
        <row r="2">
          <cell r="A2" t="str">
            <v xml:space="preserve">GCM020004                     </v>
          </cell>
        </row>
      </sheetData>
      <sheetData sheetId="1723" refreshError="1"/>
      <sheetData sheetId="1724">
        <row r="2">
          <cell r="A2" t="str">
            <v xml:space="preserve">GCM020004                     </v>
          </cell>
        </row>
      </sheetData>
      <sheetData sheetId="1725">
        <row r="2">
          <cell r="A2" t="str">
            <v xml:space="preserve">GCM020004                     </v>
          </cell>
        </row>
      </sheetData>
      <sheetData sheetId="1726">
        <row r="2">
          <cell r="A2" t="str">
            <v xml:space="preserve">GCM020004                     </v>
          </cell>
        </row>
      </sheetData>
      <sheetData sheetId="1727">
        <row r="2">
          <cell r="A2" t="str">
            <v xml:space="preserve">GCM020004                     </v>
          </cell>
        </row>
      </sheetData>
      <sheetData sheetId="1728">
        <row r="2">
          <cell r="A2" t="str">
            <v xml:space="preserve">GCM020004                     </v>
          </cell>
        </row>
      </sheetData>
      <sheetData sheetId="1729">
        <row r="4">
          <cell r="B4" t="str">
            <v xml:space="preserve">GCM020004                     </v>
          </cell>
        </row>
      </sheetData>
      <sheetData sheetId="1730">
        <row r="2">
          <cell r="A2" t="str">
            <v xml:space="preserve">GCM020004                     </v>
          </cell>
        </row>
      </sheetData>
      <sheetData sheetId="1731">
        <row r="2">
          <cell r="A2" t="str">
            <v xml:space="preserve">GCM020004                     </v>
          </cell>
        </row>
      </sheetData>
      <sheetData sheetId="1732">
        <row r="2">
          <cell r="B2" t="str">
            <v>R01</v>
          </cell>
        </row>
      </sheetData>
      <sheetData sheetId="1733">
        <row r="2">
          <cell r="A2" t="str">
            <v xml:space="preserve">GCM020004                     </v>
          </cell>
        </row>
      </sheetData>
      <sheetData sheetId="1734">
        <row r="6">
          <cell r="A6" t="str">
            <v>KOCAB</v>
          </cell>
        </row>
      </sheetData>
      <sheetData sheetId="1735">
        <row r="4">
          <cell r="B4" t="str">
            <v xml:space="preserve">GCM020004                     </v>
          </cell>
        </row>
      </sheetData>
      <sheetData sheetId="1736">
        <row r="2">
          <cell r="B2" t="str">
            <v>R01</v>
          </cell>
        </row>
      </sheetData>
      <sheetData sheetId="1737">
        <row r="2">
          <cell r="A2" t="str">
            <v xml:space="preserve">GCM020004                     </v>
          </cell>
        </row>
      </sheetData>
      <sheetData sheetId="1738">
        <row r="2">
          <cell r="A2" t="str">
            <v xml:space="preserve">GCM020004                     </v>
          </cell>
        </row>
      </sheetData>
      <sheetData sheetId="1739">
        <row r="2">
          <cell r="A2" t="str">
            <v xml:space="preserve">GCM020004                     </v>
          </cell>
        </row>
      </sheetData>
      <sheetData sheetId="1740" refreshError="1"/>
      <sheetData sheetId="1741" refreshError="1"/>
      <sheetData sheetId="1742">
        <row r="2">
          <cell r="A2" t="str">
            <v xml:space="preserve">GCM020004                     </v>
          </cell>
        </row>
      </sheetData>
      <sheetData sheetId="1743">
        <row r="2">
          <cell r="A2" t="str">
            <v xml:space="preserve">GCM020004                     </v>
          </cell>
        </row>
      </sheetData>
      <sheetData sheetId="1744">
        <row r="2">
          <cell r="A2" t="str">
            <v xml:space="preserve">GCM020004                     </v>
          </cell>
        </row>
      </sheetData>
      <sheetData sheetId="1745">
        <row r="2">
          <cell r="A2" t="str">
            <v xml:space="preserve">GCM020004                     </v>
          </cell>
        </row>
      </sheetData>
      <sheetData sheetId="1746">
        <row r="2">
          <cell r="A2" t="str">
            <v xml:space="preserve">GCM020004                     </v>
          </cell>
        </row>
      </sheetData>
      <sheetData sheetId="1747">
        <row r="2">
          <cell r="A2" t="str">
            <v xml:space="preserve">GCM020004                     </v>
          </cell>
        </row>
      </sheetData>
      <sheetData sheetId="1748">
        <row r="2">
          <cell r="A2" t="str">
            <v xml:space="preserve">GCM020004                     </v>
          </cell>
        </row>
      </sheetData>
      <sheetData sheetId="1749">
        <row r="2">
          <cell r="A2" t="str">
            <v xml:space="preserve">GCM020004                     </v>
          </cell>
        </row>
      </sheetData>
      <sheetData sheetId="1750">
        <row r="2">
          <cell r="A2" t="str">
            <v xml:space="preserve">GCM020004                     </v>
          </cell>
        </row>
      </sheetData>
      <sheetData sheetId="1751">
        <row r="2">
          <cell r="A2" t="str">
            <v xml:space="preserve">GCM020004                     </v>
          </cell>
        </row>
      </sheetData>
      <sheetData sheetId="1752">
        <row r="2">
          <cell r="A2" t="str">
            <v xml:space="preserve">GCM020004                     </v>
          </cell>
        </row>
      </sheetData>
      <sheetData sheetId="1753">
        <row r="2">
          <cell r="A2" t="str">
            <v xml:space="preserve">GCM020004                     </v>
          </cell>
        </row>
      </sheetData>
      <sheetData sheetId="1754">
        <row r="2">
          <cell r="A2" t="str">
            <v xml:space="preserve">GCM020004                     </v>
          </cell>
        </row>
      </sheetData>
      <sheetData sheetId="1755">
        <row r="2">
          <cell r="A2" t="str">
            <v xml:space="preserve">GCM020004                     </v>
          </cell>
        </row>
      </sheetData>
      <sheetData sheetId="1756">
        <row r="2">
          <cell r="A2" t="str">
            <v xml:space="preserve">GCM020004                     </v>
          </cell>
        </row>
      </sheetData>
      <sheetData sheetId="1757">
        <row r="2">
          <cell r="A2" t="str">
            <v xml:space="preserve">GCM020004                     </v>
          </cell>
        </row>
      </sheetData>
      <sheetData sheetId="1758">
        <row r="2">
          <cell r="A2" t="str">
            <v xml:space="preserve">GCM020004                     </v>
          </cell>
        </row>
      </sheetData>
      <sheetData sheetId="1759">
        <row r="2">
          <cell r="A2" t="str">
            <v xml:space="preserve">GCM020004                     </v>
          </cell>
        </row>
      </sheetData>
      <sheetData sheetId="1760">
        <row r="2">
          <cell r="A2" t="str">
            <v xml:space="preserve">GCM020004                     </v>
          </cell>
        </row>
      </sheetData>
      <sheetData sheetId="1761">
        <row r="2">
          <cell r="A2" t="str">
            <v xml:space="preserve">GCM020004                     </v>
          </cell>
        </row>
      </sheetData>
      <sheetData sheetId="1762">
        <row r="2">
          <cell r="A2" t="str">
            <v xml:space="preserve">GCM020004                     </v>
          </cell>
        </row>
      </sheetData>
      <sheetData sheetId="1763">
        <row r="2">
          <cell r="A2" t="str">
            <v xml:space="preserve">GCM020004                     </v>
          </cell>
        </row>
      </sheetData>
      <sheetData sheetId="1764">
        <row r="2">
          <cell r="A2" t="str">
            <v xml:space="preserve">GCM020004                     </v>
          </cell>
        </row>
      </sheetData>
      <sheetData sheetId="1765">
        <row r="2">
          <cell r="A2" t="str">
            <v xml:space="preserve">GCM020004                     </v>
          </cell>
        </row>
      </sheetData>
      <sheetData sheetId="1766" refreshError="1"/>
      <sheetData sheetId="1767" refreshError="1"/>
      <sheetData sheetId="1768">
        <row r="2">
          <cell r="A2" t="str">
            <v xml:space="preserve">GCM020004                     </v>
          </cell>
        </row>
      </sheetData>
      <sheetData sheetId="1769">
        <row r="2">
          <cell r="A2" t="str">
            <v xml:space="preserve">GCM020004                     </v>
          </cell>
        </row>
      </sheetData>
      <sheetData sheetId="1770">
        <row r="2">
          <cell r="A2" t="str">
            <v xml:space="preserve">GCM020004                     </v>
          </cell>
        </row>
      </sheetData>
      <sheetData sheetId="1771">
        <row r="2">
          <cell r="A2" t="str">
            <v xml:space="preserve">GCM020004                     </v>
          </cell>
        </row>
      </sheetData>
      <sheetData sheetId="1772">
        <row r="2">
          <cell r="A2" t="str">
            <v xml:space="preserve">GCM020004                     </v>
          </cell>
        </row>
      </sheetData>
      <sheetData sheetId="1773">
        <row r="2">
          <cell r="A2" t="str">
            <v xml:space="preserve">GCM020004                     </v>
          </cell>
        </row>
      </sheetData>
      <sheetData sheetId="1774">
        <row r="2">
          <cell r="A2" t="str">
            <v xml:space="preserve">GCM020004                     </v>
          </cell>
        </row>
      </sheetData>
      <sheetData sheetId="1775">
        <row r="2">
          <cell r="A2" t="str">
            <v xml:space="preserve">GCM020004                     </v>
          </cell>
        </row>
      </sheetData>
      <sheetData sheetId="1776">
        <row r="2">
          <cell r="A2" t="str">
            <v xml:space="preserve">GCM020004                     </v>
          </cell>
        </row>
      </sheetData>
      <sheetData sheetId="1777">
        <row r="2">
          <cell r="A2" t="str">
            <v xml:space="preserve">GCM020004                     </v>
          </cell>
        </row>
      </sheetData>
      <sheetData sheetId="1778">
        <row r="2">
          <cell r="A2" t="str">
            <v xml:space="preserve">GCM020004                     </v>
          </cell>
        </row>
      </sheetData>
      <sheetData sheetId="1779">
        <row r="2">
          <cell r="A2" t="str">
            <v xml:space="preserve">GCM020004                     </v>
          </cell>
        </row>
      </sheetData>
      <sheetData sheetId="1780">
        <row r="2">
          <cell r="A2" t="str">
            <v xml:space="preserve">GCM020004                     </v>
          </cell>
        </row>
      </sheetData>
      <sheetData sheetId="1781">
        <row r="2">
          <cell r="A2" t="str">
            <v xml:space="preserve">GCM020004                     </v>
          </cell>
        </row>
      </sheetData>
      <sheetData sheetId="1782">
        <row r="2">
          <cell r="A2" t="str">
            <v xml:space="preserve">GCM020004                     </v>
          </cell>
        </row>
      </sheetData>
      <sheetData sheetId="1783">
        <row r="2">
          <cell r="A2" t="str">
            <v xml:space="preserve">GCM020004                     </v>
          </cell>
        </row>
      </sheetData>
      <sheetData sheetId="1784">
        <row r="2">
          <cell r="A2" t="str">
            <v xml:space="preserve">GCM020004                     </v>
          </cell>
        </row>
      </sheetData>
      <sheetData sheetId="1785">
        <row r="2">
          <cell r="A2" t="str">
            <v xml:space="preserve">GCM020004                     </v>
          </cell>
        </row>
      </sheetData>
      <sheetData sheetId="1786">
        <row r="2">
          <cell r="A2" t="str">
            <v xml:space="preserve">GCM020004                     </v>
          </cell>
        </row>
      </sheetData>
      <sheetData sheetId="1787">
        <row r="2">
          <cell r="A2" t="str">
            <v xml:space="preserve">GCM020004                     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>
        <row r="9">
          <cell r="K9">
            <v>5171632535.3800039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 refreshError="1"/>
      <sheetData sheetId="3196"/>
      <sheetData sheetId="3197"/>
      <sheetData sheetId="3198"/>
      <sheetData sheetId="3199"/>
      <sheetData sheetId="3200" refreshError="1"/>
      <sheetData sheetId="3201"/>
      <sheetData sheetId="3202">
        <row r="9">
          <cell r="K9">
            <v>5171632535.3800039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/>
      <sheetData sheetId="3211"/>
      <sheetData sheetId="3212" refreshError="1"/>
      <sheetData sheetId="3213" refreshError="1"/>
      <sheetData sheetId="3214"/>
      <sheetData sheetId="3215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>
        <row r="2">
          <cell r="A2" t="str">
            <v xml:space="preserve">GCM020004                     </v>
          </cell>
        </row>
      </sheetData>
      <sheetData sheetId="3273">
        <row r="2">
          <cell r="A2" t="str">
            <v xml:space="preserve">GCM020004                     </v>
          </cell>
        </row>
      </sheetData>
      <sheetData sheetId="3274">
        <row r="2">
          <cell r="A2" t="str">
            <v xml:space="preserve">GCM020004                     </v>
          </cell>
        </row>
      </sheetData>
      <sheetData sheetId="3275">
        <row r="2">
          <cell r="A2" t="str">
            <v xml:space="preserve">GCM020004                     </v>
          </cell>
        </row>
      </sheetData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31">
          <cell r="N31">
            <v>906186608.62700033</v>
          </cell>
        </row>
      </sheetData>
      <sheetData sheetId="3300">
        <row r="9">
          <cell r="K9">
            <v>5171632535.3800039</v>
          </cell>
        </row>
      </sheetData>
      <sheetData sheetId="3301"/>
      <sheetData sheetId="3302"/>
      <sheetData sheetId="3303"/>
      <sheetData sheetId="3304">
        <row r="10">
          <cell r="C10">
            <v>1000</v>
          </cell>
        </row>
      </sheetData>
      <sheetData sheetId="3305">
        <row r="31">
          <cell r="N31">
            <v>906186608.62700033</v>
          </cell>
        </row>
      </sheetData>
      <sheetData sheetId="3306"/>
      <sheetData sheetId="3307">
        <row r="31">
          <cell r="N31">
            <v>906186608.62700033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9">
          <cell r="K9">
            <v>5171632535.3800039</v>
          </cell>
        </row>
      </sheetData>
      <sheetData sheetId="3316"/>
      <sheetData sheetId="3317"/>
      <sheetData sheetId="3318"/>
      <sheetData sheetId="3319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/>
      <sheetData sheetId="3341"/>
      <sheetData sheetId="3342" refreshError="1"/>
      <sheetData sheetId="3343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/>
      <sheetData sheetId="3355" refreshError="1"/>
      <sheetData sheetId="3356"/>
      <sheetData sheetId="3357" refreshError="1"/>
      <sheetData sheetId="3358"/>
      <sheetData sheetId="3359" refreshError="1"/>
      <sheetData sheetId="3360">
        <row r="31">
          <cell r="N31">
            <v>906186608.62700033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1">
          <cell r="N31">
            <v>906186608.62700033</v>
          </cell>
        </row>
      </sheetData>
      <sheetData sheetId="3413"/>
      <sheetData sheetId="3414"/>
      <sheetData sheetId="3415"/>
      <sheetData sheetId="3416"/>
      <sheetData sheetId="3417">
        <row r="10">
          <cell r="C10">
            <v>1000</v>
          </cell>
        </row>
      </sheetData>
      <sheetData sheetId="3418">
        <row r="31">
          <cell r="N31">
            <v>906186608.62700033</v>
          </cell>
        </row>
      </sheetData>
      <sheetData sheetId="3419">
        <row r="31">
          <cell r="N31">
            <v>906186608.62700033</v>
          </cell>
        </row>
      </sheetData>
      <sheetData sheetId="3420">
        <row r="31">
          <cell r="N31">
            <v>906186608.62700033</v>
          </cell>
        </row>
      </sheetData>
      <sheetData sheetId="3421">
        <row r="31">
          <cell r="N31">
            <v>906186608.62700033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10">
          <cell r="C10">
            <v>1000</v>
          </cell>
        </row>
      </sheetData>
      <sheetData sheetId="3526"/>
      <sheetData sheetId="3527"/>
      <sheetData sheetId="3528"/>
      <sheetData sheetId="3529"/>
      <sheetData sheetId="3530">
        <row r="31">
          <cell r="N31">
            <v>906186608.62700033</v>
          </cell>
        </row>
      </sheetData>
      <sheetData sheetId="3531"/>
      <sheetData sheetId="3532">
        <row r="31">
          <cell r="N31">
            <v>906186608.62700033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>
        <row r="31">
          <cell r="N31">
            <v>906186608.62700033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/>
      <sheetData sheetId="3557" refreshError="1"/>
      <sheetData sheetId="3558" refreshError="1"/>
      <sheetData sheetId="3559" refreshError="1"/>
      <sheetData sheetId="3560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 refreshError="1"/>
      <sheetData sheetId="3571" refreshError="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/>
      <sheetData sheetId="3589"/>
      <sheetData sheetId="3590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 refreshError="1"/>
      <sheetData sheetId="3609"/>
      <sheetData sheetId="3610">
        <row r="10">
          <cell r="C10">
            <v>1000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>
        <row r="10">
          <cell r="C10">
            <v>1000</v>
          </cell>
        </row>
      </sheetData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>
        <row r="10">
          <cell r="C10">
            <v>1000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>
        <row r="10">
          <cell r="C10">
            <v>1000</v>
          </cell>
        </row>
      </sheetData>
      <sheetData sheetId="3714"/>
      <sheetData sheetId="3715">
        <row r="10">
          <cell r="C10">
            <v>1000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>
        <row r="10">
          <cell r="C10">
            <v>1000</v>
          </cell>
        </row>
      </sheetData>
      <sheetData sheetId="3723">
        <row r="10">
          <cell r="C10">
            <v>1000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7">
          <cell r="B27">
            <v>10</v>
          </cell>
        </row>
      </sheetData>
      <sheetData sheetId="3748">
        <row r="10">
          <cell r="C10">
            <v>1000</v>
          </cell>
        </row>
      </sheetData>
      <sheetData sheetId="3749">
        <row r="10">
          <cell r="C10">
            <v>1000</v>
          </cell>
        </row>
      </sheetData>
      <sheetData sheetId="3750"/>
      <sheetData sheetId="3751">
        <row r="10">
          <cell r="C10">
            <v>1000</v>
          </cell>
        </row>
      </sheetData>
      <sheetData sheetId="3752"/>
      <sheetData sheetId="3753"/>
      <sheetData sheetId="3754"/>
      <sheetData sheetId="3755">
        <row r="10">
          <cell r="C10">
            <v>1000</v>
          </cell>
        </row>
      </sheetData>
      <sheetData sheetId="3756"/>
      <sheetData sheetId="3757" refreshError="1"/>
      <sheetData sheetId="3758" refreshError="1"/>
      <sheetData sheetId="3759" refreshError="1"/>
      <sheetData sheetId="3760"/>
      <sheetData sheetId="3761"/>
      <sheetData sheetId="3762" refreshError="1"/>
      <sheetData sheetId="3763"/>
      <sheetData sheetId="3764">
        <row r="10">
          <cell r="C10">
            <v>1000</v>
          </cell>
        </row>
      </sheetData>
      <sheetData sheetId="3765"/>
      <sheetData sheetId="3766"/>
      <sheetData sheetId="3767"/>
      <sheetData sheetId="3768"/>
      <sheetData sheetId="3769">
        <row r="27">
          <cell r="B27">
            <v>10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10">
          <cell r="C10">
            <v>1000</v>
          </cell>
        </row>
      </sheetData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>
        <row r="27">
          <cell r="B27">
            <v>10</v>
          </cell>
        </row>
      </sheetData>
      <sheetData sheetId="3806">
        <row r="10">
          <cell r="C10">
            <v>1000</v>
          </cell>
        </row>
      </sheetData>
      <sheetData sheetId="3807">
        <row r="10">
          <cell r="C10">
            <v>1000</v>
          </cell>
        </row>
      </sheetData>
      <sheetData sheetId="3808" refreshError="1"/>
      <sheetData sheetId="3809">
        <row r="10">
          <cell r="C10">
            <v>1000</v>
          </cell>
        </row>
      </sheetData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27">
          <cell r="B27">
            <v>10</v>
          </cell>
        </row>
      </sheetData>
      <sheetData sheetId="3867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>
        <row r="10">
          <cell r="C10">
            <v>1000</v>
          </cell>
        </row>
      </sheetData>
      <sheetData sheetId="3887"/>
      <sheetData sheetId="3888"/>
      <sheetData sheetId="3889"/>
      <sheetData sheetId="3890"/>
      <sheetData sheetId="3891">
        <row r="10">
          <cell r="C10">
            <v>1000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/>
      <sheetData sheetId="3932"/>
      <sheetData sheetId="3933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/>
      <sheetData sheetId="3946"/>
      <sheetData sheetId="3947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>
        <row r="22">
          <cell r="C22">
            <v>22321.5</v>
          </cell>
        </row>
      </sheetData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>
        <row r="22">
          <cell r="C22">
            <v>22321.5</v>
          </cell>
        </row>
      </sheetData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>
        <row r="22">
          <cell r="C22">
            <v>22321.5</v>
          </cell>
        </row>
      </sheetData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>
        <row r="22">
          <cell r="C22">
            <v>22321.5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>
        <row r="22">
          <cell r="C22">
            <v>22321.5</v>
          </cell>
        </row>
      </sheetData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22">
          <cell r="C22">
            <v>22321.5</v>
          </cell>
        </row>
      </sheetData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>
        <row r="2">
          <cell r="A2" t="str">
            <v xml:space="preserve">GCM020004                     </v>
          </cell>
        </row>
      </sheetData>
      <sheetData sheetId="9340">
        <row r="2">
          <cell r="A2" t="str">
            <v xml:space="preserve">GCM020004                     </v>
          </cell>
        </row>
      </sheetData>
      <sheetData sheetId="9341"/>
      <sheetData sheetId="9342">
        <row r="2">
          <cell r="A2" t="str">
            <v xml:space="preserve">GCM020004                     </v>
          </cell>
        </row>
      </sheetData>
      <sheetData sheetId="9343">
        <row r="2">
          <cell r="A2" t="str">
            <v xml:space="preserve">GCM020004                     </v>
          </cell>
        </row>
      </sheetData>
      <sheetData sheetId="9344">
        <row r="2">
          <cell r="A2" t="str">
            <v xml:space="preserve">GCM020004                     </v>
          </cell>
        </row>
      </sheetData>
      <sheetData sheetId="9345">
        <row r="2">
          <cell r="A2" t="str">
            <v xml:space="preserve">GCM020004                     </v>
          </cell>
        </row>
      </sheetData>
      <sheetData sheetId="9346">
        <row r="2">
          <cell r="A2" t="str">
            <v xml:space="preserve">GCM020004                     </v>
          </cell>
        </row>
      </sheetData>
      <sheetData sheetId="9347">
        <row r="2">
          <cell r="A2" t="str">
            <v xml:space="preserve">GCM020004                     </v>
          </cell>
        </row>
      </sheetData>
      <sheetData sheetId="9348">
        <row r="2">
          <cell r="A2" t="str">
            <v xml:space="preserve">GCM020004                     </v>
          </cell>
        </row>
      </sheetData>
      <sheetData sheetId="9349">
        <row r="2">
          <cell r="A2" t="str">
            <v xml:space="preserve">GCM020004                     </v>
          </cell>
        </row>
      </sheetData>
      <sheetData sheetId="9350">
        <row r="2">
          <cell r="A2" t="str">
            <v xml:space="preserve">GCM020004                     </v>
          </cell>
        </row>
      </sheetData>
      <sheetData sheetId="9351">
        <row r="2">
          <cell r="A2" t="str">
            <v xml:space="preserve">GCM020004                     </v>
          </cell>
        </row>
      </sheetData>
      <sheetData sheetId="9352" refreshError="1"/>
      <sheetData sheetId="9353" refreshError="1"/>
      <sheetData sheetId="9354" refreshError="1"/>
      <sheetData sheetId="9355">
        <row r="2">
          <cell r="A2" t="str">
            <v xml:space="preserve">GCM020004                     </v>
          </cell>
        </row>
      </sheetData>
      <sheetData sheetId="9356">
        <row r="2">
          <cell r="A2" t="str">
            <v xml:space="preserve">GCM020004                     </v>
          </cell>
        </row>
      </sheetData>
      <sheetData sheetId="9357">
        <row r="2">
          <cell r="A2" t="str">
            <v xml:space="preserve">GCM020004                     </v>
          </cell>
        </row>
      </sheetData>
      <sheetData sheetId="9358">
        <row r="2">
          <cell r="A2" t="str">
            <v xml:space="preserve">GCM020004                     </v>
          </cell>
        </row>
      </sheetData>
      <sheetData sheetId="9359">
        <row r="2">
          <cell r="A2" t="str">
            <v xml:space="preserve">GCM020004                     </v>
          </cell>
        </row>
      </sheetData>
      <sheetData sheetId="9360">
        <row r="2">
          <cell r="A2" t="str">
            <v xml:space="preserve">GCM020004                     </v>
          </cell>
        </row>
      </sheetData>
      <sheetData sheetId="9361">
        <row r="2">
          <cell r="A2" t="str">
            <v xml:space="preserve">GCM020004                     </v>
          </cell>
        </row>
      </sheetData>
      <sheetData sheetId="9362">
        <row r="2">
          <cell r="A2" t="str">
            <v xml:space="preserve">GCM020004                     </v>
          </cell>
        </row>
      </sheetData>
      <sheetData sheetId="9363">
        <row r="2">
          <cell r="A2" t="str">
            <v xml:space="preserve">GCM020004                     </v>
          </cell>
        </row>
      </sheetData>
      <sheetData sheetId="9364">
        <row r="2">
          <cell r="A2" t="str">
            <v xml:space="preserve">GCM020004                     </v>
          </cell>
        </row>
      </sheetData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/>
      <sheetData sheetId="9529" refreshError="1"/>
      <sheetData sheetId="9530" refreshError="1"/>
      <sheetData sheetId="9531" refreshError="1"/>
      <sheetData sheetId="9532" refreshError="1"/>
      <sheetData sheetId="9533"/>
      <sheetData sheetId="9534" refreshError="1"/>
      <sheetData sheetId="9535" refreshError="1"/>
      <sheetData sheetId="9536" refreshError="1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>
        <row r="22">
          <cell r="C22">
            <v>22321.5</v>
          </cell>
        </row>
      </sheetData>
      <sheetData sheetId="9570">
        <row r="22">
          <cell r="C22">
            <v>22321.5</v>
          </cell>
        </row>
      </sheetData>
      <sheetData sheetId="9571">
        <row r="22">
          <cell r="C22">
            <v>22321.5</v>
          </cell>
        </row>
      </sheetData>
      <sheetData sheetId="9572" refreshError="1"/>
      <sheetData sheetId="9573">
        <row r="26">
          <cell r="G26">
            <v>1861250</v>
          </cell>
        </row>
      </sheetData>
      <sheetData sheetId="9574">
        <row r="26">
          <cell r="G26">
            <v>1861250</v>
          </cell>
        </row>
      </sheetData>
      <sheetData sheetId="9575">
        <row r="26">
          <cell r="G26">
            <v>1861250</v>
          </cell>
        </row>
      </sheetData>
      <sheetData sheetId="9576">
        <row r="22">
          <cell r="C22">
            <v>22321.5</v>
          </cell>
        </row>
      </sheetData>
      <sheetData sheetId="9577">
        <row r="22">
          <cell r="C22">
            <v>22321.5</v>
          </cell>
        </row>
      </sheetData>
      <sheetData sheetId="9578">
        <row r="22">
          <cell r="C22">
            <v>22321.5</v>
          </cell>
        </row>
      </sheetData>
      <sheetData sheetId="9579">
        <row r="22">
          <cell r="C22">
            <v>22321.5</v>
          </cell>
        </row>
      </sheetData>
      <sheetData sheetId="9580">
        <row r="22">
          <cell r="C22">
            <v>22321.5</v>
          </cell>
        </row>
      </sheetData>
      <sheetData sheetId="9581">
        <row r="22">
          <cell r="C22">
            <v>22321.5</v>
          </cell>
        </row>
      </sheetData>
      <sheetData sheetId="9582"/>
      <sheetData sheetId="9583"/>
      <sheetData sheetId="9584"/>
      <sheetData sheetId="9585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/>
      <sheetData sheetId="9614"/>
      <sheetData sheetId="9615">
        <row r="22">
          <cell r="C22">
            <v>22321.5</v>
          </cell>
        </row>
      </sheetData>
      <sheetData sheetId="9616">
        <row r="22">
          <cell r="C22">
            <v>22321.5</v>
          </cell>
        </row>
      </sheetData>
      <sheetData sheetId="9617">
        <row r="22">
          <cell r="C22">
            <v>22321.5</v>
          </cell>
        </row>
      </sheetData>
      <sheetData sheetId="9618"/>
      <sheetData sheetId="9619">
        <row r="22">
          <cell r="C22">
            <v>22321.5</v>
          </cell>
        </row>
      </sheetData>
      <sheetData sheetId="9620">
        <row r="22">
          <cell r="C22">
            <v>22321.5</v>
          </cell>
        </row>
      </sheetData>
      <sheetData sheetId="9621">
        <row r="22">
          <cell r="C22">
            <v>22321.5</v>
          </cell>
        </row>
      </sheetData>
      <sheetData sheetId="9622">
        <row r="22">
          <cell r="C22">
            <v>22321.5</v>
          </cell>
        </row>
      </sheetData>
      <sheetData sheetId="9623">
        <row r="22">
          <cell r="C22">
            <v>22321.5</v>
          </cell>
        </row>
      </sheetData>
      <sheetData sheetId="9624">
        <row r="22">
          <cell r="C22">
            <v>22321.5</v>
          </cell>
        </row>
      </sheetData>
      <sheetData sheetId="9625">
        <row r="22">
          <cell r="C22">
            <v>22321.5</v>
          </cell>
        </row>
      </sheetData>
      <sheetData sheetId="9626">
        <row r="22">
          <cell r="C22">
            <v>22321.5</v>
          </cell>
        </row>
      </sheetData>
      <sheetData sheetId="9627">
        <row r="22">
          <cell r="C22">
            <v>22321.5</v>
          </cell>
        </row>
      </sheetData>
      <sheetData sheetId="9628">
        <row r="22">
          <cell r="C22">
            <v>22321.5</v>
          </cell>
        </row>
      </sheetData>
      <sheetData sheetId="9629">
        <row r="22">
          <cell r="C22">
            <v>22321.5</v>
          </cell>
        </row>
      </sheetData>
      <sheetData sheetId="9630">
        <row r="22">
          <cell r="C22">
            <v>22321.5</v>
          </cell>
        </row>
      </sheetData>
      <sheetData sheetId="9631">
        <row r="22">
          <cell r="C22">
            <v>22321.5</v>
          </cell>
        </row>
      </sheetData>
      <sheetData sheetId="9632">
        <row r="22">
          <cell r="C22">
            <v>22321.5</v>
          </cell>
        </row>
      </sheetData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 refreshError="1"/>
      <sheetData sheetId="9653" refreshError="1"/>
      <sheetData sheetId="9654"/>
      <sheetData sheetId="9655"/>
      <sheetData sheetId="9656"/>
      <sheetData sheetId="9657"/>
      <sheetData sheetId="9658"/>
      <sheetData sheetId="9659"/>
      <sheetData sheetId="9660"/>
      <sheetData sheetId="9661">
        <row r="22">
          <cell r="C22">
            <v>22321.5</v>
          </cell>
        </row>
      </sheetData>
      <sheetData sheetId="9662" refreshError="1"/>
      <sheetData sheetId="9663">
        <row r="22">
          <cell r="C22">
            <v>22321.5</v>
          </cell>
        </row>
      </sheetData>
      <sheetData sheetId="9664">
        <row r="22">
          <cell r="C22">
            <v>22321.5</v>
          </cell>
        </row>
      </sheetData>
      <sheetData sheetId="9665">
        <row r="22">
          <cell r="C22">
            <v>22321.5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>
        <row r="22">
          <cell r="C22">
            <v>22321.5</v>
          </cell>
        </row>
      </sheetData>
      <sheetData sheetId="9697" refreshError="1"/>
      <sheetData sheetId="9698"/>
      <sheetData sheetId="9699">
        <row r="26">
          <cell r="G26">
            <v>1861250</v>
          </cell>
        </row>
      </sheetData>
      <sheetData sheetId="9700"/>
      <sheetData sheetId="9701"/>
      <sheetData sheetId="9702">
        <row r="22">
          <cell r="C22">
            <v>22321.5</v>
          </cell>
        </row>
      </sheetData>
      <sheetData sheetId="9703">
        <row r="22">
          <cell r="C22">
            <v>22321.5</v>
          </cell>
        </row>
      </sheetData>
      <sheetData sheetId="9704">
        <row r="26">
          <cell r="G26">
            <v>1861250</v>
          </cell>
        </row>
      </sheetData>
      <sheetData sheetId="9705">
        <row r="22">
          <cell r="C22">
            <v>22321.5</v>
          </cell>
        </row>
      </sheetData>
      <sheetData sheetId="9706">
        <row r="22">
          <cell r="C22">
            <v>22321.5</v>
          </cell>
        </row>
      </sheetData>
      <sheetData sheetId="9707">
        <row r="26">
          <cell r="G26">
            <v>1861250</v>
          </cell>
        </row>
      </sheetData>
      <sheetData sheetId="9708">
        <row r="26">
          <cell r="G26">
            <v>1861250</v>
          </cell>
        </row>
      </sheetData>
      <sheetData sheetId="9709">
        <row r="26">
          <cell r="G26">
            <v>1861250</v>
          </cell>
        </row>
      </sheetData>
      <sheetData sheetId="9710"/>
      <sheetData sheetId="9711">
        <row r="22">
          <cell r="C22">
            <v>22321.5</v>
          </cell>
        </row>
      </sheetData>
      <sheetData sheetId="9712">
        <row r="22">
          <cell r="C22">
            <v>22321.5</v>
          </cell>
        </row>
      </sheetData>
      <sheetData sheetId="9713">
        <row r="22">
          <cell r="C22">
            <v>22321.5</v>
          </cell>
        </row>
      </sheetData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/>
      <sheetData sheetId="9849"/>
      <sheetData sheetId="9850" refreshError="1"/>
      <sheetData sheetId="9851"/>
      <sheetData sheetId="9852" refreshError="1"/>
      <sheetData sheetId="9853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/>
      <sheetData sheetId="9860"/>
      <sheetData sheetId="9861"/>
      <sheetData sheetId="9862"/>
      <sheetData sheetId="9863"/>
      <sheetData sheetId="9864" refreshError="1"/>
      <sheetData sheetId="9865" refreshError="1"/>
      <sheetData sheetId="9866" refreshError="1"/>
      <sheetData sheetId="9867" refreshError="1"/>
      <sheetData sheetId="9868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/>
      <sheetData sheetId="9941"/>
      <sheetData sheetId="9942"/>
      <sheetData sheetId="9943"/>
      <sheetData sheetId="9944" refreshError="1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/>
      <sheetData sheetId="9969"/>
      <sheetData sheetId="9970"/>
      <sheetData sheetId="997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 refreshError="1"/>
      <sheetData sheetId="10108" refreshError="1"/>
      <sheetData sheetId="10109" refreshError="1"/>
      <sheetData sheetId="10110" refreshError="1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 refreshError="1"/>
      <sheetData sheetId="10119" refreshError="1"/>
      <sheetData sheetId="10120" refreshError="1"/>
      <sheetData sheetId="1012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/>
      <sheetData sheetId="10151"/>
      <sheetData sheetId="10152"/>
      <sheetData sheetId="10153"/>
      <sheetData sheetId="10154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/>
      <sheetData sheetId="10185"/>
      <sheetData sheetId="10186"/>
      <sheetData sheetId="10187" refreshError="1"/>
      <sheetData sheetId="10188" refreshError="1"/>
      <sheetData sheetId="10189"/>
      <sheetData sheetId="10190"/>
      <sheetData sheetId="10191"/>
      <sheetData sheetId="10192" refreshError="1"/>
      <sheetData sheetId="10193"/>
      <sheetData sheetId="10194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10">
          <cell r="E10">
            <v>-35481812</v>
          </cell>
        </row>
      </sheetData>
      <sheetData sheetId="10222"/>
      <sheetData sheetId="10223"/>
      <sheetData sheetId="10224"/>
      <sheetData sheetId="10225"/>
      <sheetData sheetId="10226"/>
      <sheetData sheetId="10227"/>
      <sheetData sheetId="10228">
        <row r="16">
          <cell r="D16">
            <v>4640105.25</v>
          </cell>
        </row>
      </sheetData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 refreshError="1"/>
      <sheetData sheetId="10244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 refreshError="1"/>
      <sheetData sheetId="10269" refreshError="1"/>
      <sheetData sheetId="10270"/>
      <sheetData sheetId="10271" refreshError="1"/>
      <sheetData sheetId="10272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 refreshError="1"/>
      <sheetData sheetId="10293"/>
      <sheetData sheetId="10294" refreshError="1"/>
      <sheetData sheetId="10295"/>
      <sheetData sheetId="10296"/>
      <sheetData sheetId="10297"/>
      <sheetData sheetId="10298" refreshError="1"/>
      <sheetData sheetId="10299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/>
      <sheetData sheetId="10866">
        <row r="9">
          <cell r="E9">
            <v>55</v>
          </cell>
        </row>
      </sheetData>
      <sheetData sheetId="10867">
        <row r="42">
          <cell r="EG42">
            <v>-96829644.774547294</v>
          </cell>
        </row>
      </sheetData>
      <sheetData sheetId="10868" refreshError="1"/>
      <sheetData sheetId="10869"/>
      <sheetData sheetId="10870"/>
      <sheetData sheetId="10871"/>
      <sheetData sheetId="10872">
        <row r="9">
          <cell r="E9">
            <v>55</v>
          </cell>
        </row>
      </sheetData>
      <sheetData sheetId="10873"/>
      <sheetData sheetId="10874" refreshError="1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/>
      <sheetData sheetId="11026"/>
      <sheetData sheetId="11027"/>
      <sheetData sheetId="11028"/>
      <sheetData sheetId="11029"/>
      <sheetData sheetId="11030"/>
      <sheetData sheetId="11031" refreshError="1"/>
      <sheetData sheetId="11032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/>
      <sheetData sheetId="11334"/>
      <sheetData sheetId="11335"/>
      <sheetData sheetId="11336" refreshError="1"/>
      <sheetData sheetId="11337"/>
      <sheetData sheetId="11338" refreshError="1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/>
      <sheetData sheetId="11434" refreshError="1"/>
      <sheetData sheetId="11435"/>
      <sheetData sheetId="11436" refreshError="1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/>
      <sheetData sheetId="11902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>
        <row r="1">
          <cell r="A1" t="str">
            <v>รหัสบัญชี</v>
          </cell>
        </row>
      </sheetData>
      <sheetData sheetId="12016"/>
      <sheetData sheetId="12017"/>
      <sheetData sheetId="12018"/>
      <sheetData sheetId="12019"/>
      <sheetData sheetId="12020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 refreshError="1"/>
      <sheetData sheetId="12054" refreshError="1"/>
      <sheetData sheetId="12055" refreshError="1"/>
      <sheetData sheetId="12056" refreshError="1"/>
      <sheetData sheetId="12057"/>
      <sheetData sheetId="12058"/>
      <sheetData sheetId="12059" refreshError="1"/>
      <sheetData sheetId="12060">
        <row r="10">
          <cell r="L10">
            <v>86676260.299999997</v>
          </cell>
        </row>
      </sheetData>
      <sheetData sheetId="12061">
        <row r="17">
          <cell r="U17">
            <v>953133469.62000012</v>
          </cell>
        </row>
      </sheetData>
      <sheetData sheetId="12062" refreshError="1"/>
      <sheetData sheetId="12063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 refreshError="1"/>
      <sheetData sheetId="12121" refreshError="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>
        <row r="1">
          <cell r="A1" t="str">
            <v>Terminated but not in list</v>
          </cell>
        </row>
      </sheetData>
      <sheetData sheetId="12143"/>
      <sheetData sheetId="12144"/>
      <sheetData sheetId="12145"/>
      <sheetData sheetId="12146"/>
      <sheetData sheetId="12147" refreshError="1"/>
      <sheetData sheetId="12148" refreshError="1"/>
      <sheetData sheetId="12149" refreshError="1"/>
      <sheetData sheetId="12150" refreshError="1"/>
      <sheetData sheetId="12151"/>
      <sheetData sheetId="12152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U SUM SHEET"/>
      <sheetName val="SUM SHEET (2)"/>
      <sheetName val="Fisumm"/>
      <sheetName val="SUM SHEET"/>
      <sheetName val="MAIN"/>
      <sheetName val="JC IRR"/>
      <sheetName val="CKH IRR"/>
      <sheetName val="CKH IRR 12_31"/>
      <sheetName val="EQ. IRR"/>
      <sheetName val="NEW EQ. IRR"/>
      <sheetName val="IRR Analysis"/>
      <sheetName val="New IRR Analysis"/>
      <sheetName val="New CapEx &amp; Depreciation"/>
      <sheetName val="DIV INC"/>
      <sheetName val="GW Amort"/>
      <sheetName val="Depreciation&amp; CapEx"/>
      <sheetName val="S&amp;U and Cap Table"/>
      <sheetName val="S&amp;U no disc nts"/>
      <sheetName val="PF Cap Sum"/>
      <sheetName val="PF Cap Sum no disc nts"/>
      <sheetName val="LBO Analysis"/>
      <sheetName val="Fee Amort."/>
      <sheetName val="DIV SUM"/>
      <sheetName val="DCF Data"/>
      <sheetName val="LTM"/>
      <sheetName val="CREDIT STATS"/>
      <sheetName val="DCF"/>
      <sheetName val="SUMMARY"/>
      <sheetName val="Developer Notes"/>
      <sheetName val="ACQUISITIONS"/>
      <sheetName val="Pre Acq. Depr."/>
      <sheetName val="ProjComps"/>
      <sheetName val="Toggles"/>
      <sheetName val="Data"/>
      <sheetName val="dPrint"/>
      <sheetName val="DropZone"/>
      <sheetName val="mProcess"/>
      <sheetName val="mdPrint"/>
      <sheetName val="mlError"/>
      <sheetName val="mGlobals"/>
      <sheetName val="mMain"/>
      <sheetName val="mToggles"/>
      <sheetName val="mcFunctions"/>
      <sheetName val="mMisc"/>
      <sheetName val="DCF_5"/>
      <sheetName val="Overview"/>
      <sheetName val="Purchase Accounting"/>
      <sheetName val="EPS Adj."/>
      <sheetName val="Computations"/>
      <sheetName val="Trans. Inputs"/>
      <sheetName val="Co. Inputs"/>
      <sheetName val="Trans. OV"/>
      <sheetName val="Prem."/>
      <sheetName val="Contrib."/>
      <sheetName val="Prem. Sens."/>
      <sheetName val="Consid. Sens."/>
      <sheetName val="Sum. Comparison"/>
      <sheetName val="FX"/>
      <sheetName val="Comp. Stat."/>
      <sheetName val="Relative Trading Mult."/>
      <sheetName val="PrintMacro"/>
      <sheetName val="BreakEvenMacro"/>
      <sheetName val="DataTables"/>
      <sheetName val="Run Series Macro"/>
      <sheetName val="Summary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3"/>
  <sheetViews>
    <sheetView tabSelected="1" zoomScaleNormal="100" zoomScaleSheetLayoutView="100" workbookViewId="0">
      <selection activeCell="B1" sqref="B1"/>
    </sheetView>
  </sheetViews>
  <sheetFormatPr defaultColWidth="7.5546875" defaultRowHeight="17.100000000000001" customHeight="1"/>
  <cols>
    <col min="1" max="2" width="1.44140625" style="6" customWidth="1"/>
    <col min="3" max="3" width="34.109375" style="6" customWidth="1"/>
    <col min="4" max="4" width="6.88671875" style="6" customWidth="1"/>
    <col min="5" max="5" width="0.6640625" style="6" customWidth="1"/>
    <col min="6" max="6" width="12.5546875" style="91" customWidth="1"/>
    <col min="7" max="7" width="0.5546875" style="3" customWidth="1"/>
    <col min="8" max="8" width="14.5546875" style="3" hidden="1" customWidth="1"/>
    <col min="9" max="9" width="11.5546875" style="91" customWidth="1"/>
    <col min="10" max="10" width="0.5546875" style="3" customWidth="1"/>
    <col min="11" max="11" width="12.5546875" style="91" customWidth="1"/>
    <col min="12" max="12" width="0.5546875" style="3" customWidth="1"/>
    <col min="13" max="13" width="11.5546875" style="91" customWidth="1"/>
    <col min="14" max="14" width="7.5546875" style="6"/>
    <col min="15" max="15" width="7.5546875" style="298"/>
    <col min="16" max="16" width="13.5546875" style="298" customWidth="1"/>
    <col min="17" max="21" width="7.5546875" style="298"/>
    <col min="22" max="16384" width="7.5546875" style="6"/>
  </cols>
  <sheetData>
    <row r="1" spans="1:13" ht="15.9" customHeight="1">
      <c r="A1" s="1" t="s">
        <v>0</v>
      </c>
      <c r="B1" s="1"/>
      <c r="C1" s="1"/>
      <c r="D1" s="2"/>
      <c r="E1" s="2"/>
      <c r="G1" s="4"/>
      <c r="H1" s="4"/>
      <c r="J1" s="4"/>
      <c r="L1" s="5"/>
      <c r="M1" s="105"/>
    </row>
    <row r="2" spans="1:13" ht="15.9" customHeight="1">
      <c r="A2" s="1" t="s">
        <v>1</v>
      </c>
      <c r="B2" s="1"/>
      <c r="C2" s="1"/>
      <c r="D2" s="2"/>
      <c r="E2" s="2"/>
      <c r="F2" s="92"/>
      <c r="G2" s="5"/>
      <c r="H2" s="5"/>
      <c r="I2" s="92"/>
      <c r="J2" s="5"/>
      <c r="K2" s="92"/>
      <c r="L2" s="5"/>
      <c r="M2" s="92"/>
    </row>
    <row r="3" spans="1:13" ht="15.9" customHeight="1">
      <c r="A3" s="7" t="s">
        <v>2</v>
      </c>
      <c r="B3" s="8"/>
      <c r="C3" s="8"/>
      <c r="D3" s="9"/>
      <c r="E3" s="9"/>
      <c r="F3" s="93"/>
      <c r="G3" s="10"/>
      <c r="H3" s="10"/>
      <c r="I3" s="93"/>
      <c r="J3" s="11"/>
      <c r="K3" s="108"/>
      <c r="L3" s="11"/>
      <c r="M3" s="93"/>
    </row>
    <row r="4" spans="1:13" ht="15.9" customHeight="1">
      <c r="A4" s="12"/>
      <c r="B4" s="12"/>
      <c r="C4" s="12"/>
      <c r="D4" s="13"/>
      <c r="E4" s="13"/>
      <c r="F4" s="94"/>
      <c r="G4" s="14"/>
      <c r="H4" s="14"/>
      <c r="I4" s="94"/>
      <c r="J4" s="14"/>
      <c r="K4" s="94"/>
      <c r="L4" s="14"/>
      <c r="M4" s="94"/>
    </row>
    <row r="5" spans="1:13" ht="15.9" customHeight="1">
      <c r="A5" s="1"/>
      <c r="B5" s="1"/>
      <c r="C5" s="1" t="s">
        <v>3</v>
      </c>
      <c r="D5" s="2"/>
      <c r="E5" s="2"/>
      <c r="F5" s="325" t="s">
        <v>121</v>
      </c>
      <c r="G5" s="325"/>
      <c r="H5" s="325"/>
      <c r="I5" s="325"/>
      <c r="J5" s="15"/>
      <c r="K5" s="326" t="s">
        <v>122</v>
      </c>
      <c r="L5" s="326"/>
      <c r="M5" s="326"/>
    </row>
    <row r="6" spans="1:13" ht="15.9" customHeight="1">
      <c r="A6" s="1"/>
      <c r="B6" s="1"/>
      <c r="C6" s="1"/>
      <c r="D6" s="2"/>
      <c r="E6" s="2"/>
      <c r="F6" s="124" t="s">
        <v>4</v>
      </c>
      <c r="G6" s="89"/>
      <c r="H6" s="89"/>
      <c r="I6" s="116" t="s">
        <v>5</v>
      </c>
      <c r="J6" s="20"/>
      <c r="K6" s="124" t="s">
        <v>4</v>
      </c>
      <c r="L6" s="90"/>
      <c r="M6" s="116" t="s">
        <v>5</v>
      </c>
    </row>
    <row r="7" spans="1:13" ht="15.9" customHeight="1">
      <c r="A7" s="18"/>
      <c r="B7" s="18"/>
      <c r="C7" s="18"/>
      <c r="D7" s="18"/>
      <c r="E7" s="18"/>
      <c r="F7" s="95" t="s">
        <v>6</v>
      </c>
      <c r="G7" s="19"/>
      <c r="H7" s="19" t="s">
        <v>7</v>
      </c>
      <c r="I7" s="95" t="s">
        <v>8</v>
      </c>
      <c r="J7" s="20"/>
      <c r="K7" s="95" t="s">
        <v>6</v>
      </c>
      <c r="L7" s="19"/>
      <c r="M7" s="95" t="s">
        <v>8</v>
      </c>
    </row>
    <row r="8" spans="1:13" ht="15.9" customHeight="1">
      <c r="A8" s="18"/>
      <c r="B8" s="18"/>
      <c r="C8" s="18"/>
      <c r="D8" s="18"/>
      <c r="E8" s="18"/>
      <c r="F8" s="95" t="s">
        <v>9</v>
      </c>
      <c r="G8" s="21"/>
      <c r="H8" s="19" t="s">
        <v>10</v>
      </c>
      <c r="I8" s="95" t="s">
        <v>10</v>
      </c>
      <c r="J8" s="21"/>
      <c r="K8" s="95" t="s">
        <v>9</v>
      </c>
      <c r="L8" s="19"/>
      <c r="M8" s="95" t="s">
        <v>10</v>
      </c>
    </row>
    <row r="9" spans="1:13" ht="15.9" customHeight="1">
      <c r="A9" s="18"/>
      <c r="B9" s="18"/>
      <c r="C9" s="18"/>
      <c r="D9" s="22" t="s">
        <v>11</v>
      </c>
      <c r="E9" s="18"/>
      <c r="F9" s="96" t="s">
        <v>12</v>
      </c>
      <c r="G9" s="21"/>
      <c r="H9" s="294" t="s">
        <v>12</v>
      </c>
      <c r="I9" s="96" t="s">
        <v>12</v>
      </c>
      <c r="J9" s="21"/>
      <c r="K9" s="96" t="s">
        <v>12</v>
      </c>
      <c r="L9" s="4"/>
      <c r="M9" s="96" t="s">
        <v>12</v>
      </c>
    </row>
    <row r="10" spans="1:13" ht="15.9" customHeight="1">
      <c r="A10" s="23" t="s">
        <v>13</v>
      </c>
      <c r="B10" s="24"/>
      <c r="C10" s="24"/>
      <c r="D10" s="35"/>
      <c r="E10" s="35"/>
      <c r="F10" s="97"/>
      <c r="K10" s="97"/>
    </row>
    <row r="11" spans="1:13" ht="3.75" customHeight="1">
      <c r="A11" s="23"/>
      <c r="B11" s="24"/>
      <c r="C11" s="24"/>
      <c r="D11" s="35"/>
      <c r="E11" s="35"/>
      <c r="F11" s="97"/>
      <c r="K11" s="97"/>
    </row>
    <row r="12" spans="1:13" ht="15.9" customHeight="1">
      <c r="A12" s="26" t="s">
        <v>14</v>
      </c>
      <c r="B12" s="26"/>
      <c r="C12" s="26"/>
      <c r="D12" s="35"/>
      <c r="E12" s="35"/>
      <c r="F12" s="97"/>
      <c r="K12" s="97"/>
    </row>
    <row r="13" spans="1:13" ht="3.75" customHeight="1">
      <c r="A13" s="23"/>
      <c r="B13" s="24"/>
      <c r="C13" s="24"/>
      <c r="D13" s="35"/>
      <c r="E13" s="35"/>
      <c r="F13" s="97"/>
      <c r="K13" s="97"/>
    </row>
    <row r="14" spans="1:13" ht="15.9" customHeight="1">
      <c r="A14" s="25" t="s">
        <v>15</v>
      </c>
      <c r="B14" s="25"/>
      <c r="C14" s="25"/>
      <c r="D14" s="35">
        <v>7</v>
      </c>
      <c r="E14" s="35"/>
      <c r="F14" s="97">
        <v>1617709</v>
      </c>
      <c r="G14" s="4"/>
      <c r="H14" s="4">
        <v>2709504008.2353401</v>
      </c>
      <c r="I14" s="91">
        <v>3869211</v>
      </c>
      <c r="J14" s="4"/>
      <c r="K14" s="97">
        <v>537213</v>
      </c>
      <c r="M14" s="91">
        <v>422370</v>
      </c>
    </row>
    <row r="15" spans="1:13" ht="15.9" customHeight="1">
      <c r="A15" s="25" t="s">
        <v>16</v>
      </c>
      <c r="B15" s="25"/>
      <c r="C15" s="25"/>
      <c r="D15" s="35"/>
      <c r="E15" s="35"/>
      <c r="F15" s="97">
        <v>800000</v>
      </c>
      <c r="G15" s="4"/>
      <c r="H15" s="4"/>
      <c r="I15" s="91">
        <v>0</v>
      </c>
      <c r="J15" s="4"/>
      <c r="K15" s="97">
        <v>0</v>
      </c>
      <c r="M15" s="91">
        <v>0</v>
      </c>
    </row>
    <row r="16" spans="1:13" ht="15.9" customHeight="1">
      <c r="A16" s="25" t="s">
        <v>17</v>
      </c>
      <c r="B16" s="25"/>
      <c r="C16" s="25"/>
      <c r="D16" s="35">
        <v>8</v>
      </c>
      <c r="E16" s="35"/>
      <c r="F16" s="97">
        <v>0</v>
      </c>
      <c r="G16" s="4"/>
      <c r="H16" s="4">
        <v>530634485</v>
      </c>
      <c r="I16" s="91">
        <v>630883</v>
      </c>
      <c r="J16" s="4"/>
      <c r="K16" s="97">
        <v>0</v>
      </c>
      <c r="M16" s="91">
        <v>580</v>
      </c>
    </row>
    <row r="17" spans="1:16" ht="15.9" customHeight="1">
      <c r="A17" s="25" t="s">
        <v>256</v>
      </c>
      <c r="B17" s="25"/>
      <c r="C17" s="25"/>
      <c r="D17" s="35"/>
      <c r="E17" s="35"/>
      <c r="F17" s="97">
        <v>646530</v>
      </c>
      <c r="G17" s="4"/>
      <c r="H17" s="4"/>
      <c r="I17" s="91">
        <v>0</v>
      </c>
      <c r="J17" s="4"/>
      <c r="K17" s="97">
        <v>35170</v>
      </c>
      <c r="M17" s="91">
        <v>0</v>
      </c>
    </row>
    <row r="18" spans="1:16" ht="15.9" customHeight="1">
      <c r="A18" s="25" t="s">
        <v>18</v>
      </c>
      <c r="B18" s="25"/>
      <c r="C18" s="25"/>
      <c r="D18" s="27" t="s">
        <v>19</v>
      </c>
      <c r="E18" s="35"/>
      <c r="F18" s="97">
        <f>838410-332533</f>
        <v>505877</v>
      </c>
      <c r="G18" s="4"/>
      <c r="H18" s="4">
        <v>774649485</v>
      </c>
      <c r="I18" s="91">
        <f>937406-287789</f>
        <v>649617</v>
      </c>
      <c r="J18" s="4"/>
      <c r="K18" s="97">
        <v>742286</v>
      </c>
      <c r="M18" s="91">
        <v>433356</v>
      </c>
    </row>
    <row r="19" spans="1:16" ht="15.9" customHeight="1">
      <c r="A19" s="25" t="s">
        <v>21</v>
      </c>
      <c r="B19" s="25"/>
      <c r="C19" s="25"/>
      <c r="D19" s="28" t="s">
        <v>22</v>
      </c>
      <c r="E19" s="35"/>
      <c r="F19" s="97">
        <v>568266</v>
      </c>
      <c r="G19" s="4"/>
      <c r="H19" s="29" t="s">
        <v>23</v>
      </c>
      <c r="I19" s="91">
        <v>800645</v>
      </c>
      <c r="J19" s="4"/>
      <c r="K19" s="97">
        <v>472035</v>
      </c>
      <c r="M19" s="91">
        <v>684503</v>
      </c>
      <c r="P19" s="319"/>
    </row>
    <row r="20" spans="1:16" ht="15.9" customHeight="1">
      <c r="A20" s="25" t="s">
        <v>24</v>
      </c>
      <c r="B20" s="25"/>
      <c r="C20" s="25"/>
      <c r="D20" s="35">
        <v>11</v>
      </c>
      <c r="E20" s="35"/>
      <c r="F20" s="97">
        <v>32818</v>
      </c>
      <c r="G20" s="4"/>
      <c r="H20" s="4">
        <v>42295415.678945005</v>
      </c>
      <c r="I20" s="91">
        <v>37156</v>
      </c>
      <c r="J20" s="4"/>
      <c r="K20" s="102" t="s">
        <v>23</v>
      </c>
      <c r="M20" s="91">
        <v>0</v>
      </c>
    </row>
    <row r="21" spans="1:16" ht="15.9" customHeight="1">
      <c r="A21" s="25" t="s">
        <v>25</v>
      </c>
      <c r="B21" s="25"/>
      <c r="C21" s="25"/>
      <c r="D21" s="28" t="s">
        <v>26</v>
      </c>
      <c r="E21" s="35"/>
      <c r="F21" s="97">
        <v>26013389</v>
      </c>
      <c r="G21" s="4"/>
      <c r="H21" s="4">
        <v>27411949374.200016</v>
      </c>
      <c r="I21" s="91">
        <v>26624188</v>
      </c>
      <c r="J21" s="4"/>
      <c r="K21" s="97">
        <v>15248203</v>
      </c>
      <c r="M21" s="91">
        <v>15524551</v>
      </c>
    </row>
    <row r="22" spans="1:16" ht="15.9" customHeight="1">
      <c r="A22" s="187" t="s">
        <v>295</v>
      </c>
      <c r="B22" s="187"/>
      <c r="C22" s="187"/>
      <c r="D22" s="35"/>
      <c r="E22" s="35"/>
      <c r="F22" s="97">
        <f>82513+332533</f>
        <v>415046</v>
      </c>
      <c r="G22" s="4"/>
      <c r="H22" s="4">
        <v>103313170.05</v>
      </c>
      <c r="I22" s="91">
        <f>61406+287789</f>
        <v>349195</v>
      </c>
      <c r="J22" s="4"/>
      <c r="K22" s="97">
        <v>50783</v>
      </c>
      <c r="M22" s="91">
        <v>53584</v>
      </c>
      <c r="O22" s="319"/>
    </row>
    <row r="23" spans="1:16" ht="15.9" customHeight="1">
      <c r="A23" s="25" t="s">
        <v>27</v>
      </c>
      <c r="B23" s="25"/>
      <c r="C23" s="25"/>
      <c r="D23" s="35"/>
      <c r="E23" s="35"/>
      <c r="F23" s="103">
        <v>91174</v>
      </c>
      <c r="G23" s="4"/>
      <c r="H23" s="31">
        <v>140987040.62693</v>
      </c>
      <c r="I23" s="99">
        <v>126600</v>
      </c>
      <c r="J23" s="4"/>
      <c r="K23" s="103">
        <v>16680</v>
      </c>
      <c r="M23" s="99">
        <v>24249</v>
      </c>
    </row>
    <row r="24" spans="1:16" ht="3.75" customHeight="1">
      <c r="A24" s="23"/>
      <c r="B24" s="24"/>
      <c r="C24" s="24"/>
      <c r="D24" s="35"/>
      <c r="E24" s="35"/>
      <c r="F24" s="97"/>
      <c r="K24" s="97"/>
    </row>
    <row r="25" spans="1:16" ht="15.9" customHeight="1">
      <c r="A25" s="26" t="s">
        <v>28</v>
      </c>
      <c r="B25" s="25"/>
      <c r="C25" s="26"/>
      <c r="D25" s="35"/>
      <c r="E25" s="35"/>
      <c r="F25" s="100">
        <f>SUM(F14:F24)</f>
        <v>30690809</v>
      </c>
      <c r="G25" s="4"/>
      <c r="H25" s="32">
        <f>ROUNDUP(SUM(H14:H24),0)</f>
        <v>31713332979</v>
      </c>
      <c r="I25" s="106">
        <f>SUM(I14:I24)</f>
        <v>33087495</v>
      </c>
      <c r="J25" s="4"/>
      <c r="K25" s="100">
        <f>SUM(K14:K24)</f>
        <v>17102370</v>
      </c>
      <c r="L25" s="4"/>
      <c r="M25" s="106">
        <f>SUM(M14:M24)</f>
        <v>17143193</v>
      </c>
    </row>
    <row r="26" spans="1:16" ht="15.9" customHeight="1">
      <c r="A26" s="26"/>
      <c r="B26" s="26"/>
      <c r="C26" s="26"/>
      <c r="D26" s="35"/>
      <c r="E26" s="35"/>
      <c r="F26" s="101"/>
      <c r="G26" s="4"/>
      <c r="H26" s="4"/>
      <c r="I26" s="105"/>
      <c r="J26" s="4"/>
      <c r="K26" s="101"/>
      <c r="L26" s="4"/>
      <c r="M26" s="105"/>
    </row>
    <row r="27" spans="1:16" ht="15.9" customHeight="1">
      <c r="A27" s="26" t="s">
        <v>29</v>
      </c>
      <c r="B27" s="26"/>
      <c r="C27" s="26"/>
      <c r="D27" s="35"/>
      <c r="E27" s="35"/>
      <c r="F27" s="101"/>
      <c r="G27" s="4"/>
      <c r="H27" s="4"/>
      <c r="I27" s="105"/>
      <c r="J27" s="4"/>
      <c r="K27" s="101"/>
      <c r="L27" s="4"/>
      <c r="M27" s="105"/>
    </row>
    <row r="28" spans="1:16" ht="3.75" customHeight="1">
      <c r="A28" s="23"/>
      <c r="B28" s="24"/>
      <c r="C28" s="24"/>
      <c r="D28" s="35"/>
      <c r="E28" s="35"/>
      <c r="F28" s="97"/>
      <c r="K28" s="97"/>
    </row>
    <row r="29" spans="1:16" ht="15.9" customHeight="1">
      <c r="A29" s="293" t="s">
        <v>16</v>
      </c>
      <c r="B29" s="24"/>
      <c r="C29" s="24"/>
      <c r="D29" s="35"/>
      <c r="E29" s="35"/>
      <c r="F29" s="97"/>
      <c r="K29" s="97"/>
    </row>
    <row r="30" spans="1:16" ht="15.9" customHeight="1">
      <c r="A30" s="293"/>
      <c r="B30" s="327" t="s">
        <v>30</v>
      </c>
      <c r="C30" s="327"/>
      <c r="D30" s="28" t="s">
        <v>225</v>
      </c>
      <c r="E30" s="35"/>
      <c r="F30" s="97">
        <v>198068</v>
      </c>
      <c r="H30" s="3">
        <v>113272178.269091</v>
      </c>
      <c r="I30" s="91">
        <v>1042155</v>
      </c>
      <c r="K30" s="97">
        <v>117198</v>
      </c>
      <c r="M30" s="91">
        <v>151852</v>
      </c>
    </row>
    <row r="31" spans="1:16" ht="15.9" customHeight="1">
      <c r="A31" s="25" t="s">
        <v>33</v>
      </c>
      <c r="B31" s="24"/>
      <c r="C31" s="24"/>
      <c r="D31" s="35"/>
      <c r="E31" s="35"/>
      <c r="F31" s="102"/>
      <c r="H31" s="29"/>
      <c r="K31" s="97"/>
    </row>
    <row r="32" spans="1:16" ht="15.9" customHeight="1">
      <c r="A32" s="25"/>
      <c r="B32" s="293" t="s">
        <v>34</v>
      </c>
      <c r="C32" s="24"/>
      <c r="D32" s="35"/>
      <c r="E32" s="35"/>
      <c r="F32" s="97">
        <v>130947</v>
      </c>
      <c r="H32" s="29"/>
      <c r="I32" s="91">
        <v>0</v>
      </c>
      <c r="K32" s="97">
        <v>2707</v>
      </c>
      <c r="M32" s="91">
        <v>0</v>
      </c>
    </row>
    <row r="33" spans="1:13" ht="15.9" customHeight="1">
      <c r="A33" s="25" t="s">
        <v>31</v>
      </c>
      <c r="B33" s="25"/>
      <c r="C33" s="25"/>
      <c r="D33" s="35">
        <v>13</v>
      </c>
      <c r="E33" s="35"/>
      <c r="F33" s="97">
        <v>0</v>
      </c>
      <c r="G33" s="4"/>
      <c r="H33" s="4">
        <v>168788376</v>
      </c>
      <c r="I33" s="91">
        <v>163405</v>
      </c>
      <c r="J33" s="4"/>
      <c r="K33" s="97">
        <v>0</v>
      </c>
      <c r="M33" s="105">
        <v>3700</v>
      </c>
    </row>
    <row r="34" spans="1:13" ht="15.9" customHeight="1">
      <c r="A34" s="25" t="s">
        <v>32</v>
      </c>
      <c r="B34" s="24"/>
      <c r="C34" s="24"/>
      <c r="D34" s="35">
        <v>14</v>
      </c>
      <c r="E34" s="35"/>
      <c r="F34" s="102">
        <v>0</v>
      </c>
      <c r="H34" s="29" t="s">
        <v>23</v>
      </c>
      <c r="I34" s="91">
        <v>0</v>
      </c>
      <c r="K34" s="97">
        <v>8119841</v>
      </c>
      <c r="M34" s="91">
        <v>8119841</v>
      </c>
    </row>
    <row r="35" spans="1:13" ht="15.9" customHeight="1">
      <c r="A35" s="25" t="s">
        <v>35</v>
      </c>
      <c r="B35" s="24"/>
      <c r="C35" s="24"/>
      <c r="D35" s="35">
        <v>15</v>
      </c>
      <c r="E35" s="35"/>
      <c r="F35" s="97">
        <v>874767</v>
      </c>
      <c r="H35" s="3">
        <v>913057833.01409984</v>
      </c>
      <c r="I35" s="91">
        <v>854882</v>
      </c>
      <c r="K35" s="97">
        <v>685307</v>
      </c>
      <c r="M35" s="91">
        <v>680807</v>
      </c>
    </row>
    <row r="36" spans="1:13" ht="15.9" customHeight="1">
      <c r="A36" s="25" t="s">
        <v>36</v>
      </c>
      <c r="B36" s="25"/>
      <c r="C36" s="25"/>
      <c r="D36" s="25"/>
      <c r="E36" s="35"/>
      <c r="F36" s="97">
        <v>0</v>
      </c>
      <c r="H36" s="3">
        <v>1900341.0804280001</v>
      </c>
      <c r="I36" s="91">
        <v>1851</v>
      </c>
      <c r="K36" s="101">
        <v>0</v>
      </c>
      <c r="M36" s="91">
        <v>1725</v>
      </c>
    </row>
    <row r="37" spans="1:13" ht="15.9" customHeight="1">
      <c r="A37" s="25" t="s">
        <v>37</v>
      </c>
      <c r="B37" s="25"/>
      <c r="C37" s="25"/>
      <c r="D37" s="28" t="s">
        <v>296</v>
      </c>
      <c r="E37" s="35"/>
      <c r="F37" s="97">
        <v>2701031</v>
      </c>
      <c r="H37" s="3">
        <v>319001743.58000004</v>
      </c>
      <c r="I37" s="91">
        <v>2665682</v>
      </c>
      <c r="K37" s="97">
        <v>9117452</v>
      </c>
      <c r="M37" s="91">
        <v>11289170</v>
      </c>
    </row>
    <row r="38" spans="1:13" ht="15.9" customHeight="1">
      <c r="A38" s="25" t="s">
        <v>38</v>
      </c>
      <c r="B38" s="25"/>
      <c r="C38" s="24"/>
      <c r="D38" s="35"/>
      <c r="E38" s="35"/>
      <c r="F38" s="97">
        <v>40000</v>
      </c>
      <c r="G38" s="4"/>
      <c r="H38" s="3">
        <v>40000000</v>
      </c>
      <c r="I38" s="91">
        <v>40000</v>
      </c>
      <c r="J38" s="4"/>
      <c r="K38" s="102" t="s">
        <v>23</v>
      </c>
      <c r="M38" s="98" t="s">
        <v>23</v>
      </c>
    </row>
    <row r="39" spans="1:13" ht="15.9" customHeight="1">
      <c r="A39" s="25" t="s">
        <v>267</v>
      </c>
      <c r="B39" s="25"/>
      <c r="C39" s="25"/>
      <c r="D39" s="28" t="s">
        <v>39</v>
      </c>
      <c r="E39" s="35"/>
      <c r="F39" s="97">
        <v>528112</v>
      </c>
      <c r="G39" s="4"/>
      <c r="H39" s="4">
        <v>988693339.88</v>
      </c>
      <c r="I39" s="91">
        <v>696990</v>
      </c>
      <c r="J39" s="4"/>
      <c r="K39" s="97">
        <v>528112</v>
      </c>
      <c r="M39" s="105">
        <v>676990</v>
      </c>
    </row>
    <row r="40" spans="1:13" ht="15.9" customHeight="1">
      <c r="A40" s="25" t="s">
        <v>40</v>
      </c>
      <c r="B40" s="25"/>
      <c r="C40" s="25"/>
      <c r="D40" s="28" t="s">
        <v>43</v>
      </c>
      <c r="E40" s="35"/>
      <c r="F40" s="97">
        <v>5714118</v>
      </c>
      <c r="G40" s="4"/>
      <c r="H40" s="4">
        <v>6398501434.1943026</v>
      </c>
      <c r="I40" s="91">
        <v>4848868</v>
      </c>
      <c r="J40" s="4"/>
      <c r="K40" s="97">
        <v>4395660</v>
      </c>
      <c r="M40" s="105">
        <v>3545658</v>
      </c>
    </row>
    <row r="41" spans="1:13" ht="15.9" customHeight="1">
      <c r="A41" s="25" t="s">
        <v>41</v>
      </c>
      <c r="B41" s="25"/>
      <c r="C41" s="25"/>
      <c r="D41" s="35">
        <v>18</v>
      </c>
      <c r="E41" s="35"/>
      <c r="F41" s="97">
        <v>2303190</v>
      </c>
      <c r="G41" s="4"/>
      <c r="H41" s="4">
        <v>2108102679.4453411</v>
      </c>
      <c r="I41" s="91">
        <v>2307018</v>
      </c>
      <c r="J41" s="4"/>
      <c r="K41" s="97">
        <v>146938</v>
      </c>
      <c r="M41" s="105">
        <v>143344</v>
      </c>
    </row>
    <row r="42" spans="1:13" ht="15.9" customHeight="1">
      <c r="A42" s="25" t="s">
        <v>42</v>
      </c>
      <c r="B42" s="25"/>
      <c r="C42" s="25"/>
      <c r="D42" s="28" t="s">
        <v>46</v>
      </c>
      <c r="E42" s="35"/>
      <c r="F42" s="97">
        <v>10606395</v>
      </c>
      <c r="G42" s="4"/>
      <c r="H42" s="4">
        <v>10380370072.857271</v>
      </c>
      <c r="I42" s="91">
        <v>10517676</v>
      </c>
      <c r="J42" s="4"/>
      <c r="K42" s="97">
        <v>121316</v>
      </c>
      <c r="M42" s="105">
        <v>127011</v>
      </c>
    </row>
    <row r="43" spans="1:13" ht="15.9" customHeight="1">
      <c r="A43" s="25" t="s">
        <v>44</v>
      </c>
      <c r="B43" s="25"/>
      <c r="C43" s="25"/>
      <c r="D43" s="35">
        <v>20</v>
      </c>
      <c r="E43" s="35"/>
      <c r="F43" s="97">
        <v>132433</v>
      </c>
      <c r="G43" s="4"/>
      <c r="H43" s="4">
        <v>68622824.257831991</v>
      </c>
      <c r="I43" s="91">
        <v>135804</v>
      </c>
      <c r="J43" s="4"/>
      <c r="K43" s="97">
        <v>9557</v>
      </c>
      <c r="M43" s="105">
        <v>10341</v>
      </c>
    </row>
    <row r="44" spans="1:13" ht="15.9" customHeight="1">
      <c r="A44" s="25" t="s">
        <v>45</v>
      </c>
      <c r="B44" s="25"/>
      <c r="C44" s="25"/>
      <c r="D44" s="35">
        <v>21</v>
      </c>
      <c r="E44" s="35"/>
      <c r="F44" s="97">
        <v>0</v>
      </c>
      <c r="G44" s="4"/>
      <c r="H44" s="4">
        <v>1681780715.8017664</v>
      </c>
      <c r="I44" s="91">
        <v>1552434</v>
      </c>
      <c r="J44" s="4"/>
      <c r="K44" s="97">
        <v>0</v>
      </c>
      <c r="M44" s="105">
        <v>31349</v>
      </c>
    </row>
    <row r="45" spans="1:13" ht="15.9" customHeight="1">
      <c r="A45" s="25" t="s">
        <v>257</v>
      </c>
      <c r="B45" s="25"/>
      <c r="C45" s="25"/>
      <c r="D45" s="28" t="s">
        <v>58</v>
      </c>
      <c r="E45" s="35"/>
      <c r="F45" s="97">
        <v>2881970</v>
      </c>
      <c r="G45" s="4"/>
      <c r="H45" s="29" t="s">
        <v>23</v>
      </c>
      <c r="I45" s="91">
        <v>0</v>
      </c>
      <c r="J45" s="4"/>
      <c r="K45" s="97">
        <v>467685</v>
      </c>
      <c r="M45" s="98" t="s">
        <v>23</v>
      </c>
    </row>
    <row r="46" spans="1:13" ht="15.9" customHeight="1">
      <c r="A46" s="25" t="s">
        <v>20</v>
      </c>
      <c r="B46" s="25"/>
      <c r="C46" s="25"/>
      <c r="D46" s="35"/>
      <c r="E46" s="35"/>
      <c r="F46" s="97">
        <v>149220</v>
      </c>
      <c r="G46" s="4"/>
      <c r="H46" s="29" t="s">
        <v>23</v>
      </c>
      <c r="I46" s="91">
        <v>132086</v>
      </c>
      <c r="J46" s="4"/>
      <c r="K46" s="97">
        <v>107492</v>
      </c>
      <c r="M46" s="98">
        <v>101160</v>
      </c>
    </row>
    <row r="47" spans="1:13" ht="15.9" customHeight="1">
      <c r="A47" s="25" t="s">
        <v>47</v>
      </c>
      <c r="B47" s="25"/>
      <c r="C47" s="25"/>
      <c r="D47" s="35">
        <v>22</v>
      </c>
      <c r="E47" s="35"/>
      <c r="F47" s="97">
        <v>861829</v>
      </c>
      <c r="G47" s="4"/>
      <c r="H47" s="4">
        <v>371642469.62286562</v>
      </c>
      <c r="I47" s="91">
        <v>760276</v>
      </c>
      <c r="J47" s="4"/>
      <c r="K47" s="97">
        <v>212671</v>
      </c>
      <c r="M47" s="105">
        <v>159657</v>
      </c>
    </row>
    <row r="48" spans="1:13" ht="15.9" customHeight="1">
      <c r="A48" s="25" t="s">
        <v>48</v>
      </c>
      <c r="B48" s="25"/>
      <c r="C48" s="25"/>
      <c r="D48" s="35"/>
      <c r="E48" s="35"/>
      <c r="F48" s="103">
        <v>155256</v>
      </c>
      <c r="G48" s="4"/>
      <c r="H48" s="31">
        <v>301705992.91757298</v>
      </c>
      <c r="I48" s="99">
        <v>257921</v>
      </c>
      <c r="J48" s="4"/>
      <c r="K48" s="103">
        <v>5165</v>
      </c>
      <c r="M48" s="120">
        <v>91546</v>
      </c>
    </row>
    <row r="49" spans="1:13" ht="3.75" customHeight="1">
      <c r="A49" s="23"/>
      <c r="B49" s="24"/>
      <c r="C49" s="24"/>
      <c r="D49" s="35"/>
      <c r="E49" s="35"/>
      <c r="F49" s="101"/>
      <c r="I49" s="105"/>
      <c r="K49" s="101"/>
    </row>
    <row r="50" spans="1:13" ht="15.9" customHeight="1">
      <c r="A50" s="26" t="s">
        <v>49</v>
      </c>
      <c r="B50" s="25"/>
      <c r="C50" s="26"/>
      <c r="D50" s="35"/>
      <c r="E50" s="35"/>
      <c r="F50" s="100">
        <f>ROUND(SUM(F30:F49),0)</f>
        <v>27277336</v>
      </c>
      <c r="G50" s="4"/>
      <c r="H50" s="32">
        <f>ROUND(SUM(H30:H49),0)</f>
        <v>23855440001</v>
      </c>
      <c r="I50" s="106">
        <f>SUM(I30:I49)</f>
        <v>25977048</v>
      </c>
      <c r="J50" s="4"/>
      <c r="K50" s="100">
        <f>SUM(K30:K49)</f>
        <v>24037101</v>
      </c>
      <c r="L50" s="4"/>
      <c r="M50" s="106">
        <f>SUM(M30:M49)</f>
        <v>25134151</v>
      </c>
    </row>
    <row r="51" spans="1:13" ht="3.75" customHeight="1">
      <c r="A51" s="23"/>
      <c r="B51" s="24"/>
      <c r="C51" s="24"/>
      <c r="D51" s="35"/>
      <c r="E51" s="35"/>
      <c r="F51" s="101"/>
      <c r="I51" s="105"/>
      <c r="K51" s="101"/>
      <c r="M51" s="105"/>
    </row>
    <row r="52" spans="1:13" ht="15.9" customHeight="1" thickBot="1">
      <c r="A52" s="26" t="s">
        <v>50</v>
      </c>
      <c r="B52" s="26"/>
      <c r="C52" s="26"/>
      <c r="D52" s="35"/>
      <c r="E52" s="35"/>
      <c r="F52" s="104">
        <f>F25+F50</f>
        <v>57968145</v>
      </c>
      <c r="G52" s="4"/>
      <c r="H52" s="34">
        <f>ROUNDUP(H25+H50,0)</f>
        <v>55568772980</v>
      </c>
      <c r="I52" s="117">
        <f>I25+I50</f>
        <v>59064543</v>
      </c>
      <c r="J52" s="4"/>
      <c r="K52" s="104">
        <f>K25+K50</f>
        <v>41139471</v>
      </c>
      <c r="L52" s="4"/>
      <c r="M52" s="117">
        <f>M25+M50</f>
        <v>42277344</v>
      </c>
    </row>
    <row r="53" spans="1:13" ht="17.100000000000001" customHeight="1" thickTop="1">
      <c r="A53" s="26"/>
      <c r="B53" s="26"/>
      <c r="C53" s="26"/>
      <c r="D53" s="320"/>
      <c r="E53" s="320"/>
      <c r="F53" s="289"/>
      <c r="G53" s="288"/>
      <c r="H53" s="321"/>
      <c r="I53" s="289"/>
      <c r="J53" s="288"/>
      <c r="K53" s="289"/>
      <c r="L53" s="288"/>
      <c r="M53" s="289"/>
    </row>
    <row r="54" spans="1:13" ht="17.100000000000001" customHeight="1">
      <c r="A54" s="26"/>
      <c r="B54" s="26"/>
      <c r="C54" s="26"/>
      <c r="D54" s="320"/>
      <c r="E54" s="320"/>
      <c r="F54" s="289"/>
      <c r="G54" s="288"/>
      <c r="H54" s="321"/>
      <c r="I54" s="289"/>
      <c r="J54" s="288"/>
      <c r="K54" s="289"/>
      <c r="L54" s="288"/>
      <c r="M54" s="289"/>
    </row>
    <row r="55" spans="1:13" ht="17.100000000000001" customHeight="1">
      <c r="A55" s="328" t="s">
        <v>299</v>
      </c>
      <c r="B55" s="328"/>
      <c r="C55" s="328"/>
      <c r="D55" s="328"/>
      <c r="E55" s="328"/>
      <c r="F55" s="328"/>
      <c r="G55" s="328"/>
      <c r="H55" s="328"/>
      <c r="I55" s="328"/>
      <c r="J55" s="328"/>
      <c r="K55" s="328"/>
      <c r="L55" s="328"/>
      <c r="M55" s="328"/>
    </row>
    <row r="56" spans="1:13" ht="6" customHeight="1">
      <c r="A56" s="26"/>
      <c r="B56" s="26"/>
      <c r="C56" s="26"/>
      <c r="D56" s="320"/>
      <c r="E56" s="320"/>
      <c r="F56" s="289"/>
      <c r="G56" s="288"/>
      <c r="H56" s="321"/>
      <c r="I56" s="289"/>
      <c r="J56" s="288"/>
      <c r="K56" s="289"/>
      <c r="L56" s="288"/>
      <c r="M56" s="289"/>
    </row>
    <row r="57" spans="1:13" ht="22.35" customHeight="1">
      <c r="A57" s="36" t="s">
        <v>188</v>
      </c>
      <c r="B57" s="37"/>
      <c r="C57" s="37"/>
      <c r="D57" s="38"/>
      <c r="E57" s="38"/>
      <c r="F57" s="106"/>
      <c r="G57" s="32"/>
      <c r="H57" s="32"/>
      <c r="I57" s="106"/>
      <c r="J57" s="32"/>
      <c r="K57" s="106"/>
      <c r="L57" s="32"/>
      <c r="M57" s="106"/>
    </row>
    <row r="58" spans="1:13" ht="17.100000000000001" customHeight="1">
      <c r="A58" s="23" t="s">
        <v>0</v>
      </c>
      <c r="B58" s="23"/>
      <c r="C58" s="23"/>
      <c r="D58" s="35"/>
      <c r="E58" s="35"/>
      <c r="F58" s="107"/>
      <c r="G58" s="5"/>
      <c r="H58" s="5"/>
      <c r="I58" s="107"/>
      <c r="J58" s="5"/>
      <c r="K58" s="107"/>
      <c r="L58" s="5"/>
      <c r="M58" s="92"/>
    </row>
    <row r="59" spans="1:13" ht="17.100000000000001" customHeight="1">
      <c r="A59" s="23" t="s">
        <v>51</v>
      </c>
      <c r="B59" s="23"/>
      <c r="C59" s="23"/>
      <c r="D59" s="35"/>
      <c r="E59" s="35"/>
      <c r="F59" s="92"/>
      <c r="G59" s="5"/>
      <c r="H59" s="5"/>
      <c r="I59" s="92"/>
      <c r="J59" s="5"/>
      <c r="K59" s="92"/>
      <c r="L59" s="5"/>
      <c r="M59" s="92"/>
    </row>
    <row r="60" spans="1:13" ht="17.100000000000001" customHeight="1">
      <c r="A60" s="7" t="str">
        <f>A3</f>
        <v>ณ วันที่ 31 มีนาคม พ.ศ. 2563</v>
      </c>
      <c r="B60" s="39"/>
      <c r="C60" s="39"/>
      <c r="D60" s="38"/>
      <c r="E60" s="38"/>
      <c r="F60" s="108"/>
      <c r="G60" s="11"/>
      <c r="H60" s="11"/>
      <c r="I60" s="108"/>
      <c r="J60" s="11"/>
      <c r="K60" s="108"/>
      <c r="L60" s="11"/>
      <c r="M60" s="108"/>
    </row>
    <row r="61" spans="1:13" ht="17.100000000000001" customHeight="1">
      <c r="A61" s="40"/>
      <c r="B61" s="40"/>
      <c r="C61" s="40"/>
      <c r="D61" s="41"/>
      <c r="E61" s="41"/>
      <c r="F61" s="94"/>
      <c r="G61" s="14"/>
      <c r="H61" s="14"/>
      <c r="I61" s="94"/>
      <c r="J61" s="14"/>
      <c r="K61" s="94"/>
      <c r="L61" s="14"/>
      <c r="M61" s="94"/>
    </row>
    <row r="62" spans="1:13" ht="17.100000000000001" customHeight="1">
      <c r="A62" s="23"/>
      <c r="B62" s="23"/>
      <c r="C62" s="23"/>
      <c r="D62" s="35"/>
      <c r="E62" s="35"/>
      <c r="F62" s="325" t="s">
        <v>121</v>
      </c>
      <c r="G62" s="325"/>
      <c r="H62" s="325"/>
      <c r="I62" s="325"/>
      <c r="J62" s="15"/>
      <c r="K62" s="326" t="s">
        <v>122</v>
      </c>
      <c r="L62" s="326"/>
      <c r="M62" s="326"/>
    </row>
    <row r="63" spans="1:13" ht="17.100000000000001" customHeight="1">
      <c r="A63" s="23"/>
      <c r="B63" s="23"/>
      <c r="C63" s="23"/>
      <c r="D63" s="35"/>
      <c r="E63" s="35"/>
      <c r="F63" s="125" t="s">
        <v>4</v>
      </c>
      <c r="G63" s="16"/>
      <c r="H63" s="16"/>
      <c r="I63" s="95" t="s">
        <v>5</v>
      </c>
      <c r="J63" s="15"/>
      <c r="K63" s="125" t="s">
        <v>4</v>
      </c>
      <c r="L63" s="17"/>
      <c r="M63" s="95" t="s">
        <v>5</v>
      </c>
    </row>
    <row r="64" spans="1:13" ht="17.100000000000001" customHeight="1">
      <c r="A64" s="25"/>
      <c r="B64" s="25"/>
      <c r="C64" s="25"/>
      <c r="D64" s="25"/>
      <c r="E64" s="25"/>
      <c r="F64" s="95" t="s">
        <v>6</v>
      </c>
      <c r="G64" s="19"/>
      <c r="H64" s="19" t="s">
        <v>7</v>
      </c>
      <c r="I64" s="95" t="s">
        <v>8</v>
      </c>
      <c r="J64" s="20"/>
      <c r="K64" s="95" t="s">
        <v>6</v>
      </c>
      <c r="L64" s="19"/>
      <c r="M64" s="95" t="s">
        <v>8</v>
      </c>
    </row>
    <row r="65" spans="1:13" ht="17.100000000000001" customHeight="1">
      <c r="A65" s="25"/>
      <c r="B65" s="25"/>
      <c r="C65" s="25"/>
      <c r="D65" s="25"/>
      <c r="E65" s="25"/>
      <c r="F65" s="95" t="s">
        <v>9</v>
      </c>
      <c r="G65" s="21"/>
      <c r="H65" s="19" t="s">
        <v>10</v>
      </c>
      <c r="I65" s="95" t="s">
        <v>10</v>
      </c>
      <c r="J65" s="21"/>
      <c r="K65" s="95" t="s">
        <v>9</v>
      </c>
      <c r="L65" s="19"/>
      <c r="M65" s="95" t="s">
        <v>10</v>
      </c>
    </row>
    <row r="66" spans="1:13" ht="17.100000000000001" customHeight="1">
      <c r="A66" s="25"/>
      <c r="B66" s="25"/>
      <c r="C66" s="25"/>
      <c r="D66" s="42" t="s">
        <v>11</v>
      </c>
      <c r="E66" s="25"/>
      <c r="F66" s="96" t="s">
        <v>12</v>
      </c>
      <c r="G66" s="21"/>
      <c r="H66" s="294" t="s">
        <v>12</v>
      </c>
      <c r="I66" s="96" t="s">
        <v>12</v>
      </c>
      <c r="J66" s="21"/>
      <c r="K66" s="96" t="s">
        <v>12</v>
      </c>
      <c r="L66" s="21"/>
      <c r="M66" s="96" t="s">
        <v>12</v>
      </c>
    </row>
    <row r="67" spans="1:13" ht="17.100000000000001" customHeight="1">
      <c r="A67" s="26" t="s">
        <v>52</v>
      </c>
      <c r="B67" s="293"/>
      <c r="C67" s="293"/>
      <c r="D67" s="35"/>
      <c r="E67" s="35"/>
      <c r="F67" s="97"/>
      <c r="K67" s="97"/>
    </row>
    <row r="68" spans="1:13" ht="6" customHeight="1">
      <c r="A68" s="23"/>
      <c r="B68" s="24"/>
      <c r="C68" s="24"/>
      <c r="D68" s="35"/>
      <c r="E68" s="35"/>
      <c r="F68" s="97"/>
      <c r="K68" s="97"/>
    </row>
    <row r="69" spans="1:13" ht="17.100000000000001" customHeight="1">
      <c r="A69" s="26" t="s">
        <v>53</v>
      </c>
      <c r="B69" s="25"/>
      <c r="C69" s="25"/>
      <c r="D69" s="35"/>
      <c r="E69" s="35"/>
      <c r="F69" s="97"/>
      <c r="K69" s="97"/>
    </row>
    <row r="70" spans="1:13" ht="6" customHeight="1">
      <c r="A70" s="23"/>
      <c r="B70" s="24"/>
      <c r="C70" s="24"/>
      <c r="D70" s="35"/>
      <c r="E70" s="35"/>
      <c r="F70" s="97"/>
      <c r="K70" s="97"/>
    </row>
    <row r="71" spans="1:13" ht="17.100000000000001" customHeight="1">
      <c r="A71" s="25" t="s">
        <v>270</v>
      </c>
      <c r="B71" s="25"/>
      <c r="C71" s="25"/>
      <c r="D71" s="35"/>
      <c r="E71" s="35"/>
      <c r="F71" s="97">
        <v>826476</v>
      </c>
      <c r="H71" s="3">
        <v>249500000</v>
      </c>
      <c r="I71" s="91">
        <v>530853</v>
      </c>
      <c r="K71" s="97">
        <v>643974</v>
      </c>
      <c r="M71" s="91">
        <v>351065</v>
      </c>
    </row>
    <row r="72" spans="1:13" ht="17.100000000000001" customHeight="1">
      <c r="A72" s="25" t="s">
        <v>54</v>
      </c>
      <c r="B72" s="25"/>
      <c r="C72" s="25"/>
      <c r="D72" s="186" t="s">
        <v>60</v>
      </c>
      <c r="E72" s="35"/>
      <c r="F72" s="97">
        <v>2760551</v>
      </c>
      <c r="H72" s="3">
        <v>3489394327.9788299</v>
      </c>
      <c r="I72" s="91">
        <v>4193900</v>
      </c>
      <c r="K72" s="97">
        <v>1485994</v>
      </c>
      <c r="M72" s="91">
        <v>1887240</v>
      </c>
    </row>
    <row r="73" spans="1:13" ht="17.100000000000001" customHeight="1">
      <c r="A73" s="25" t="s">
        <v>55</v>
      </c>
      <c r="B73" s="25"/>
      <c r="C73" s="25"/>
      <c r="D73" s="35">
        <v>24</v>
      </c>
      <c r="E73" s="35"/>
      <c r="F73" s="97">
        <v>691388</v>
      </c>
      <c r="H73" s="3">
        <v>777575146.51999998</v>
      </c>
      <c r="I73" s="91">
        <v>576778</v>
      </c>
      <c r="K73" s="97">
        <v>541664</v>
      </c>
      <c r="M73" s="91">
        <v>427071</v>
      </c>
    </row>
    <row r="74" spans="1:13" ht="17.100000000000001" customHeight="1">
      <c r="A74" s="25" t="s">
        <v>56</v>
      </c>
      <c r="B74" s="25"/>
      <c r="C74" s="25"/>
      <c r="D74" s="28" t="s">
        <v>225</v>
      </c>
      <c r="E74" s="35"/>
      <c r="F74" s="97">
        <v>0</v>
      </c>
      <c r="H74" s="3">
        <v>0</v>
      </c>
      <c r="I74" s="91">
        <v>0</v>
      </c>
      <c r="K74" s="97">
        <v>934769</v>
      </c>
      <c r="M74" s="91">
        <v>624769</v>
      </c>
    </row>
    <row r="75" spans="1:13" ht="17.100000000000001" customHeight="1">
      <c r="A75" s="25" t="s">
        <v>59</v>
      </c>
      <c r="B75" s="25"/>
      <c r="C75" s="25"/>
      <c r="D75" s="186" t="s">
        <v>63</v>
      </c>
      <c r="E75" s="35"/>
      <c r="F75" s="97">
        <v>4637955</v>
      </c>
      <c r="G75" s="4"/>
      <c r="H75" s="4">
        <v>5905722795.1722717</v>
      </c>
      <c r="I75" s="91">
        <v>7724467</v>
      </c>
      <c r="J75" s="4"/>
      <c r="K75" s="97">
        <v>3083130</v>
      </c>
      <c r="M75" s="105">
        <v>6081616</v>
      </c>
    </row>
    <row r="76" spans="1:13" ht="17.100000000000001" customHeight="1">
      <c r="A76" s="25" t="s">
        <v>61</v>
      </c>
      <c r="B76" s="25"/>
      <c r="C76" s="25"/>
      <c r="D76" s="187"/>
      <c r="E76" s="25"/>
      <c r="F76" s="97"/>
      <c r="K76" s="97"/>
    </row>
    <row r="77" spans="1:13" ht="17.100000000000001" customHeight="1">
      <c r="A77" s="25"/>
      <c r="B77" s="25" t="s">
        <v>62</v>
      </c>
      <c r="C77" s="25"/>
      <c r="D77" s="186" t="s">
        <v>133</v>
      </c>
      <c r="E77" s="35"/>
      <c r="F77" s="97">
        <v>753536</v>
      </c>
      <c r="G77" s="4"/>
      <c r="H77" s="4">
        <v>497796658.63</v>
      </c>
      <c r="I77" s="91">
        <v>436378</v>
      </c>
      <c r="J77" s="4"/>
      <c r="K77" s="101">
        <v>113233</v>
      </c>
      <c r="M77" s="105">
        <v>233205</v>
      </c>
    </row>
    <row r="78" spans="1:13" ht="17.100000000000001" customHeight="1">
      <c r="A78" s="25" t="s">
        <v>57</v>
      </c>
      <c r="B78" s="25"/>
      <c r="C78" s="25"/>
      <c r="D78" s="186" t="s">
        <v>226</v>
      </c>
      <c r="E78" s="35"/>
      <c r="F78" s="97">
        <v>211005</v>
      </c>
      <c r="I78" s="91">
        <v>48250</v>
      </c>
      <c r="K78" s="97">
        <v>17062</v>
      </c>
      <c r="M78" s="91">
        <v>0</v>
      </c>
    </row>
    <row r="79" spans="1:13" ht="17.100000000000001" customHeight="1">
      <c r="A79" s="25" t="s">
        <v>288</v>
      </c>
      <c r="B79" s="25"/>
      <c r="C79" s="25"/>
      <c r="D79" s="35"/>
      <c r="E79" s="35"/>
      <c r="F79" s="97">
        <v>194531</v>
      </c>
      <c r="G79" s="4"/>
      <c r="H79" s="4"/>
      <c r="I79" s="91">
        <v>192587</v>
      </c>
      <c r="J79" s="4"/>
      <c r="K79" s="101">
        <v>150768</v>
      </c>
      <c r="M79" s="105">
        <v>149995</v>
      </c>
    </row>
    <row r="80" spans="1:13" ht="17.100000000000001" customHeight="1">
      <c r="A80" s="25" t="s">
        <v>65</v>
      </c>
      <c r="B80" s="25"/>
      <c r="C80" s="25"/>
      <c r="D80" s="35">
        <v>37</v>
      </c>
      <c r="E80" s="35"/>
      <c r="F80" s="97">
        <v>466850</v>
      </c>
      <c r="G80" s="4"/>
      <c r="H80" s="4">
        <v>884028479.11372197</v>
      </c>
      <c r="I80" s="91">
        <v>485717</v>
      </c>
      <c r="J80" s="4"/>
      <c r="K80" s="101">
        <v>53558</v>
      </c>
      <c r="M80" s="105">
        <v>59384</v>
      </c>
    </row>
    <row r="81" spans="1:13" ht="17.100000000000001" customHeight="1">
      <c r="A81" s="25" t="s">
        <v>66</v>
      </c>
      <c r="B81" s="25"/>
      <c r="C81" s="25"/>
      <c r="D81" s="35"/>
      <c r="E81" s="35"/>
      <c r="F81" s="97">
        <v>146021</v>
      </c>
      <c r="H81" s="3">
        <v>137314389.528</v>
      </c>
      <c r="I81" s="91">
        <v>128615</v>
      </c>
      <c r="K81" s="102" t="s">
        <v>23</v>
      </c>
      <c r="M81" s="91">
        <v>0</v>
      </c>
    </row>
    <row r="82" spans="1:13" ht="17.100000000000001" customHeight="1">
      <c r="A82" s="25" t="s">
        <v>67</v>
      </c>
      <c r="B82" s="25"/>
      <c r="C82" s="25"/>
      <c r="D82" s="35"/>
      <c r="E82" s="35"/>
      <c r="F82" s="103">
        <v>238251</v>
      </c>
      <c r="H82" s="30">
        <v>273670806.86398381</v>
      </c>
      <c r="I82" s="99">
        <v>264445</v>
      </c>
      <c r="K82" s="103">
        <v>83978</v>
      </c>
      <c r="M82" s="99">
        <v>87407</v>
      </c>
    </row>
    <row r="83" spans="1:13" ht="6" customHeight="1">
      <c r="A83" s="23"/>
      <c r="B83" s="24"/>
      <c r="C83" s="24"/>
      <c r="D83" s="35"/>
      <c r="E83" s="35"/>
      <c r="F83" s="97"/>
      <c r="K83" s="97"/>
    </row>
    <row r="84" spans="1:13" ht="17.100000000000001" customHeight="1">
      <c r="A84" s="26" t="s">
        <v>68</v>
      </c>
      <c r="B84" s="25"/>
      <c r="C84" s="26"/>
      <c r="D84" s="35"/>
      <c r="E84" s="35"/>
      <c r="F84" s="109">
        <f>SUM(F71:F82)</f>
        <v>10926564</v>
      </c>
      <c r="H84" s="10">
        <f>SUM(H71:H82)</f>
        <v>12215002603.806805</v>
      </c>
      <c r="I84" s="93">
        <f>SUM(I71:I82)</f>
        <v>14581990</v>
      </c>
      <c r="K84" s="109">
        <f>SUM(K71:K82)</f>
        <v>7108130</v>
      </c>
      <c r="M84" s="93">
        <f>SUM(M71:M82)</f>
        <v>9901752</v>
      </c>
    </row>
    <row r="85" spans="1:13" ht="17.100000000000001" customHeight="1">
      <c r="A85" s="25"/>
      <c r="B85" s="25"/>
      <c r="C85" s="25"/>
      <c r="D85" s="35"/>
      <c r="E85" s="35"/>
      <c r="F85" s="97"/>
      <c r="K85" s="97"/>
    </row>
    <row r="86" spans="1:13" ht="17.100000000000001" customHeight="1">
      <c r="A86" s="26" t="s">
        <v>69</v>
      </c>
      <c r="B86" s="25"/>
      <c r="C86" s="25"/>
      <c r="D86" s="35"/>
      <c r="E86" s="35"/>
      <c r="F86" s="97"/>
      <c r="K86" s="97"/>
    </row>
    <row r="87" spans="1:13" ht="6" customHeight="1">
      <c r="A87" s="23"/>
      <c r="B87" s="24"/>
      <c r="C87" s="24"/>
      <c r="D87" s="35"/>
      <c r="E87" s="35"/>
      <c r="F87" s="97"/>
      <c r="K87" s="97"/>
    </row>
    <row r="88" spans="1:13" ht="17.100000000000001" customHeight="1">
      <c r="A88" s="25" t="s">
        <v>70</v>
      </c>
      <c r="B88" s="25"/>
      <c r="C88" s="25"/>
      <c r="D88" s="28" t="s">
        <v>63</v>
      </c>
      <c r="E88" s="35"/>
      <c r="F88" s="97">
        <v>20465598</v>
      </c>
      <c r="H88" s="3">
        <v>19709660785.507729</v>
      </c>
      <c r="I88" s="91">
        <v>18805187</v>
      </c>
      <c r="K88" s="97">
        <v>15252910</v>
      </c>
      <c r="L88" s="4"/>
      <c r="M88" s="91">
        <v>13595540</v>
      </c>
    </row>
    <row r="89" spans="1:13" ht="17.100000000000001" customHeight="1">
      <c r="A89" s="25" t="s">
        <v>61</v>
      </c>
      <c r="B89" s="25"/>
      <c r="C89" s="25"/>
      <c r="D89" s="28" t="s">
        <v>133</v>
      </c>
      <c r="E89" s="35"/>
      <c r="F89" s="97">
        <v>6824782</v>
      </c>
      <c r="H89" s="3">
        <v>7066401232.8369999</v>
      </c>
      <c r="I89" s="91">
        <v>7178003</v>
      </c>
      <c r="K89" s="97">
        <v>4631203</v>
      </c>
      <c r="L89" s="4"/>
      <c r="M89" s="91">
        <v>4505972</v>
      </c>
    </row>
    <row r="90" spans="1:13" ht="17.100000000000001" customHeight="1">
      <c r="A90" s="25" t="s">
        <v>64</v>
      </c>
      <c r="B90" s="25"/>
      <c r="C90" s="25"/>
      <c r="D90" s="35"/>
      <c r="E90" s="35"/>
      <c r="F90" s="97">
        <v>78503</v>
      </c>
      <c r="G90" s="4"/>
      <c r="H90" s="4"/>
      <c r="I90" s="91">
        <v>0</v>
      </c>
      <c r="J90" s="4"/>
      <c r="K90" s="101">
        <v>78503</v>
      </c>
      <c r="M90" s="105">
        <v>0</v>
      </c>
    </row>
    <row r="91" spans="1:13" ht="17.100000000000001" customHeight="1">
      <c r="A91" s="25" t="s">
        <v>72</v>
      </c>
      <c r="B91" s="25"/>
      <c r="C91" s="25"/>
      <c r="D91" s="28" t="s">
        <v>226</v>
      </c>
      <c r="E91" s="35"/>
      <c r="F91" s="97">
        <v>1578836</v>
      </c>
      <c r="G91" s="4"/>
      <c r="H91" s="29"/>
      <c r="I91" s="91">
        <v>85369</v>
      </c>
      <c r="J91" s="4"/>
      <c r="K91" s="101">
        <v>474833</v>
      </c>
      <c r="M91" s="91">
        <v>0</v>
      </c>
    </row>
    <row r="92" spans="1:13" ht="17.100000000000001" customHeight="1">
      <c r="A92" s="25" t="s">
        <v>71</v>
      </c>
      <c r="B92" s="25"/>
      <c r="C92" s="25"/>
      <c r="D92" s="35">
        <v>28</v>
      </c>
      <c r="E92" s="35"/>
      <c r="F92" s="97">
        <v>467342</v>
      </c>
      <c r="H92" s="3">
        <v>337892025.25309002</v>
      </c>
      <c r="I92" s="91">
        <v>455362</v>
      </c>
      <c r="K92" s="97">
        <v>163151</v>
      </c>
      <c r="L92" s="4"/>
      <c r="M92" s="181">
        <v>159209</v>
      </c>
    </row>
    <row r="93" spans="1:13" ht="17.100000000000001" customHeight="1">
      <c r="A93" s="25" t="s">
        <v>65</v>
      </c>
      <c r="B93" s="25"/>
      <c r="C93" s="25"/>
      <c r="D93" s="35">
        <v>37</v>
      </c>
      <c r="E93" s="35"/>
      <c r="F93" s="97">
        <v>46907</v>
      </c>
      <c r="G93" s="4"/>
      <c r="H93" s="29" t="s">
        <v>23</v>
      </c>
      <c r="I93" s="91">
        <v>48297</v>
      </c>
      <c r="J93" s="4"/>
      <c r="K93" s="101">
        <v>36933</v>
      </c>
      <c r="M93" s="105">
        <v>36405</v>
      </c>
    </row>
    <row r="94" spans="1:13" ht="17.100000000000001" customHeight="1">
      <c r="A94" s="25" t="s">
        <v>73</v>
      </c>
      <c r="B94" s="25"/>
      <c r="C94" s="25"/>
      <c r="D94" s="35"/>
      <c r="E94" s="35"/>
      <c r="F94" s="97"/>
      <c r="K94" s="101"/>
      <c r="L94" s="4"/>
    </row>
    <row r="95" spans="1:13" ht="17.100000000000001" customHeight="1">
      <c r="A95" s="25"/>
      <c r="B95" s="25" t="s">
        <v>74</v>
      </c>
      <c r="C95" s="25"/>
      <c r="D95" s="35">
        <v>15</v>
      </c>
      <c r="E95" s="35"/>
      <c r="F95" s="97">
        <v>880112</v>
      </c>
      <c r="H95" s="3">
        <v>51035593.760000005</v>
      </c>
      <c r="I95" s="91">
        <v>886026</v>
      </c>
      <c r="K95" s="102" t="s">
        <v>23</v>
      </c>
      <c r="L95" s="4"/>
      <c r="M95" s="98" t="s">
        <v>23</v>
      </c>
    </row>
    <row r="96" spans="1:13" ht="17.100000000000001" customHeight="1">
      <c r="A96" s="25" t="s">
        <v>75</v>
      </c>
      <c r="B96" s="25"/>
      <c r="C96" s="25"/>
      <c r="D96" s="35">
        <v>22</v>
      </c>
      <c r="E96" s="35"/>
      <c r="F96" s="97">
        <v>872381</v>
      </c>
      <c r="H96" s="3">
        <v>453791774.45310009</v>
      </c>
      <c r="I96" s="91">
        <v>875247</v>
      </c>
      <c r="K96" s="101" t="s">
        <v>23</v>
      </c>
      <c r="L96" s="4"/>
      <c r="M96" s="105" t="s">
        <v>23</v>
      </c>
    </row>
    <row r="97" spans="1:13" ht="17.100000000000001" customHeight="1">
      <c r="A97" s="25" t="s">
        <v>76</v>
      </c>
      <c r="B97" s="25"/>
      <c r="C97" s="25"/>
      <c r="D97" s="35"/>
      <c r="E97" s="35"/>
      <c r="F97" s="103">
        <v>12600</v>
      </c>
      <c r="H97" s="30">
        <v>291471147.52338398</v>
      </c>
      <c r="I97" s="99">
        <v>207397</v>
      </c>
      <c r="K97" s="112" t="s">
        <v>23</v>
      </c>
      <c r="L97" s="4"/>
      <c r="M97" s="120" t="s">
        <v>23</v>
      </c>
    </row>
    <row r="98" spans="1:13" ht="6" customHeight="1">
      <c r="A98" s="23"/>
      <c r="B98" s="24"/>
      <c r="C98" s="24"/>
      <c r="D98" s="35"/>
      <c r="E98" s="35"/>
      <c r="F98" s="97"/>
      <c r="K98" s="97"/>
    </row>
    <row r="99" spans="1:13" ht="17.100000000000001" customHeight="1">
      <c r="A99" s="26" t="s">
        <v>77</v>
      </c>
      <c r="B99" s="25"/>
      <c r="C99" s="26"/>
      <c r="D99" s="35"/>
      <c r="E99" s="35"/>
      <c r="F99" s="109">
        <f>SUM(F88:F97)</f>
        <v>31227061</v>
      </c>
      <c r="H99" s="10">
        <f>SUM(H88:H97)</f>
        <v>27910252559.334297</v>
      </c>
      <c r="I99" s="93">
        <f>SUM(I88:I97)</f>
        <v>28540888</v>
      </c>
      <c r="K99" s="109">
        <f>SUM(K88:K97)</f>
        <v>20637533</v>
      </c>
      <c r="M99" s="93">
        <f>SUM(M88:M97)</f>
        <v>18297126</v>
      </c>
    </row>
    <row r="100" spans="1:13" ht="6" customHeight="1">
      <c r="A100" s="23"/>
      <c r="B100" s="24"/>
      <c r="C100" s="24"/>
      <c r="D100" s="35"/>
      <c r="E100" s="35"/>
      <c r="F100" s="97"/>
      <c r="K100" s="97"/>
    </row>
    <row r="101" spans="1:13" ht="17.100000000000001" customHeight="1">
      <c r="A101" s="26" t="s">
        <v>78</v>
      </c>
      <c r="B101" s="25"/>
      <c r="C101" s="25"/>
      <c r="D101" s="35"/>
      <c r="E101" s="35"/>
      <c r="F101" s="109">
        <f>F84+F99</f>
        <v>42153625</v>
      </c>
      <c r="H101" s="10">
        <f>H84+H99</f>
        <v>40125255163.141098</v>
      </c>
      <c r="I101" s="93">
        <f>I84+I99</f>
        <v>43122878</v>
      </c>
      <c r="K101" s="109">
        <f>K84+K99</f>
        <v>27745663</v>
      </c>
      <c r="M101" s="93">
        <f>M84+M99</f>
        <v>28198878</v>
      </c>
    </row>
    <row r="102" spans="1:13" ht="17.100000000000001" customHeight="1">
      <c r="A102" s="26"/>
      <c r="B102" s="25"/>
      <c r="C102" s="25"/>
      <c r="D102" s="35"/>
      <c r="E102" s="35"/>
    </row>
    <row r="103" spans="1:13" ht="17.100000000000001" customHeight="1">
      <c r="A103" s="26"/>
      <c r="B103" s="25"/>
      <c r="C103" s="25"/>
      <c r="D103" s="35"/>
      <c r="E103" s="35"/>
    </row>
    <row r="104" spans="1:13" ht="17.100000000000001" customHeight="1">
      <c r="A104" s="26"/>
      <c r="B104" s="25"/>
      <c r="C104" s="25"/>
      <c r="D104" s="35"/>
      <c r="E104" s="35"/>
    </row>
    <row r="105" spans="1:13" ht="17.100000000000001" customHeight="1">
      <c r="A105" s="26"/>
      <c r="B105" s="25"/>
      <c r="C105" s="25"/>
      <c r="D105" s="35"/>
      <c r="E105" s="35"/>
    </row>
    <row r="106" spans="1:13" ht="17.100000000000001" customHeight="1">
      <c r="A106" s="26"/>
      <c r="B106" s="25"/>
      <c r="C106" s="25"/>
      <c r="D106" s="35"/>
      <c r="E106" s="35"/>
    </row>
    <row r="107" spans="1:13" ht="17.100000000000001" customHeight="1">
      <c r="A107" s="26"/>
      <c r="B107" s="25"/>
      <c r="C107" s="25"/>
      <c r="D107" s="35"/>
      <c r="E107" s="35"/>
    </row>
    <row r="108" spans="1:13" ht="17.100000000000001" customHeight="1">
      <c r="A108" s="26"/>
      <c r="B108" s="25"/>
      <c r="C108" s="25"/>
      <c r="D108" s="35"/>
      <c r="E108" s="35"/>
    </row>
    <row r="109" spans="1:13" ht="15" customHeight="1">
      <c r="A109" s="26"/>
      <c r="B109" s="25"/>
      <c r="C109" s="25"/>
      <c r="D109" s="35"/>
      <c r="E109" s="35"/>
    </row>
    <row r="110" spans="1:13" ht="22.35" customHeight="1">
      <c r="A110" s="33" t="str">
        <f>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0" s="33"/>
      <c r="C110" s="33"/>
      <c r="D110" s="43"/>
      <c r="E110" s="43"/>
      <c r="F110" s="99"/>
      <c r="G110" s="30"/>
      <c r="H110" s="30"/>
      <c r="I110" s="99"/>
      <c r="J110" s="30"/>
      <c r="K110" s="99"/>
      <c r="L110" s="30"/>
      <c r="M110" s="99"/>
    </row>
    <row r="111" spans="1:13" ht="17.100000000000001" customHeight="1">
      <c r="A111" s="23" t="s">
        <v>0</v>
      </c>
      <c r="B111" s="23"/>
      <c r="C111" s="23"/>
      <c r="D111" s="35"/>
      <c r="E111" s="35"/>
      <c r="F111" s="107"/>
      <c r="G111" s="5"/>
      <c r="H111" s="5"/>
      <c r="I111" s="107"/>
      <c r="J111" s="5"/>
      <c r="K111" s="107"/>
      <c r="L111" s="5"/>
      <c r="M111" s="92"/>
    </row>
    <row r="112" spans="1:13" ht="17.100000000000001" customHeight="1">
      <c r="A112" s="23" t="s">
        <v>51</v>
      </c>
      <c r="B112" s="23"/>
      <c r="C112" s="23"/>
      <c r="D112" s="35"/>
      <c r="E112" s="35"/>
      <c r="F112" s="92"/>
      <c r="G112" s="5"/>
      <c r="H112" s="5"/>
      <c r="I112" s="92"/>
      <c r="J112" s="5"/>
      <c r="K112" s="92"/>
      <c r="L112" s="5"/>
      <c r="M112" s="92"/>
    </row>
    <row r="113" spans="1:13" ht="17.100000000000001" customHeight="1">
      <c r="A113" s="7" t="str">
        <f>A60</f>
        <v>ณ วันที่ 31 มีนาคม พ.ศ. 2563</v>
      </c>
      <c r="B113" s="39"/>
      <c r="C113" s="39"/>
      <c r="D113" s="38"/>
      <c r="E113" s="38"/>
      <c r="F113" s="108"/>
      <c r="G113" s="11"/>
      <c r="H113" s="11"/>
      <c r="I113" s="108"/>
      <c r="J113" s="11"/>
      <c r="K113" s="108"/>
      <c r="L113" s="11"/>
      <c r="M113" s="108"/>
    </row>
    <row r="114" spans="1:13" ht="17.100000000000001" customHeight="1">
      <c r="A114" s="40"/>
      <c r="B114" s="40"/>
      <c r="C114" s="40"/>
      <c r="D114" s="41"/>
      <c r="E114" s="41"/>
      <c r="F114" s="94"/>
      <c r="G114" s="14"/>
      <c r="H114" s="14"/>
      <c r="I114" s="94"/>
      <c r="J114" s="14"/>
      <c r="K114" s="94"/>
      <c r="L114" s="14"/>
      <c r="M114" s="94"/>
    </row>
    <row r="115" spans="1:13" ht="17.100000000000001" customHeight="1">
      <c r="A115" s="23"/>
      <c r="B115" s="23"/>
      <c r="C115" s="23"/>
      <c r="D115" s="35"/>
      <c r="E115" s="35"/>
      <c r="F115" s="325" t="s">
        <v>121</v>
      </c>
      <c r="G115" s="325"/>
      <c r="H115" s="325"/>
      <c r="I115" s="325"/>
      <c r="J115" s="15"/>
      <c r="K115" s="326" t="s">
        <v>122</v>
      </c>
      <c r="L115" s="326"/>
      <c r="M115" s="326"/>
    </row>
    <row r="116" spans="1:13" ht="17.100000000000001" customHeight="1">
      <c r="A116" s="23"/>
      <c r="B116" s="23"/>
      <c r="C116" s="23"/>
      <c r="D116" s="35"/>
      <c r="E116" s="35"/>
      <c r="F116" s="125" t="s">
        <v>4</v>
      </c>
      <c r="G116" s="16"/>
      <c r="H116" s="16"/>
      <c r="I116" s="95" t="s">
        <v>5</v>
      </c>
      <c r="J116" s="15"/>
      <c r="K116" s="125" t="s">
        <v>4</v>
      </c>
      <c r="L116" s="17"/>
      <c r="M116" s="95" t="s">
        <v>5</v>
      </c>
    </row>
    <row r="117" spans="1:13" ht="17.100000000000001" customHeight="1">
      <c r="A117" s="25"/>
      <c r="B117" s="25"/>
      <c r="C117" s="25"/>
      <c r="D117" s="25"/>
      <c r="E117" s="25"/>
      <c r="F117" s="95" t="s">
        <v>6</v>
      </c>
      <c r="G117" s="19"/>
      <c r="H117" s="19" t="s">
        <v>7</v>
      </c>
      <c r="I117" s="95" t="s">
        <v>8</v>
      </c>
      <c r="J117" s="20"/>
      <c r="K117" s="95" t="s">
        <v>6</v>
      </c>
      <c r="L117" s="19"/>
      <c r="M117" s="95" t="s">
        <v>8</v>
      </c>
    </row>
    <row r="118" spans="1:13" ht="17.100000000000001" customHeight="1">
      <c r="A118" s="25"/>
      <c r="B118" s="25"/>
      <c r="C118" s="25"/>
      <c r="D118" s="25"/>
      <c r="E118" s="25"/>
      <c r="F118" s="95" t="s">
        <v>9</v>
      </c>
      <c r="G118" s="21"/>
      <c r="H118" s="19" t="s">
        <v>10</v>
      </c>
      <c r="I118" s="95" t="s">
        <v>10</v>
      </c>
      <c r="J118" s="21"/>
      <c r="K118" s="95" t="s">
        <v>9</v>
      </c>
      <c r="L118" s="19"/>
      <c r="M118" s="95" t="s">
        <v>10</v>
      </c>
    </row>
    <row r="119" spans="1:13" ht="17.100000000000001" customHeight="1">
      <c r="A119" s="25"/>
      <c r="B119" s="25"/>
      <c r="C119" s="25"/>
      <c r="D119" s="25"/>
      <c r="E119" s="25"/>
      <c r="F119" s="96" t="s">
        <v>12</v>
      </c>
      <c r="G119" s="21"/>
      <c r="H119" s="294" t="s">
        <v>12</v>
      </c>
      <c r="I119" s="96" t="s">
        <v>12</v>
      </c>
      <c r="J119" s="21"/>
      <c r="K119" s="96" t="s">
        <v>12</v>
      </c>
      <c r="L119" s="21"/>
      <c r="M119" s="96" t="s">
        <v>12</v>
      </c>
    </row>
    <row r="120" spans="1:13" ht="7.5" customHeight="1">
      <c r="A120" s="25"/>
      <c r="B120" s="25"/>
      <c r="C120" s="25"/>
      <c r="D120" s="44"/>
      <c r="E120" s="25"/>
      <c r="F120" s="110"/>
      <c r="G120" s="21"/>
      <c r="H120" s="21"/>
      <c r="I120" s="118"/>
      <c r="J120" s="21"/>
      <c r="K120" s="110"/>
      <c r="L120" s="21"/>
      <c r="M120" s="118"/>
    </row>
    <row r="121" spans="1:13" ht="17.100000000000001" customHeight="1">
      <c r="A121" s="26" t="s">
        <v>79</v>
      </c>
      <c r="B121" s="25"/>
      <c r="C121" s="25"/>
      <c r="D121" s="35"/>
      <c r="E121" s="35"/>
      <c r="F121" s="110"/>
      <c r="G121" s="21"/>
      <c r="H121" s="21"/>
      <c r="I121" s="118"/>
      <c r="J121" s="21"/>
      <c r="K121" s="110"/>
      <c r="L121" s="21"/>
      <c r="M121" s="118"/>
    </row>
    <row r="122" spans="1:13" ht="7.5" customHeight="1">
      <c r="A122" s="23"/>
      <c r="B122" s="24"/>
      <c r="C122" s="24"/>
      <c r="D122" s="35"/>
      <c r="E122" s="35"/>
      <c r="F122" s="97"/>
      <c r="K122" s="97"/>
    </row>
    <row r="123" spans="1:13" ht="17.100000000000001" customHeight="1">
      <c r="A123" s="26" t="s">
        <v>80</v>
      </c>
      <c r="B123" s="25"/>
      <c r="C123" s="25"/>
      <c r="D123" s="35"/>
      <c r="E123" s="35"/>
      <c r="F123" s="97"/>
      <c r="K123" s="97"/>
    </row>
    <row r="124" spans="1:13" ht="7.5" customHeight="1">
      <c r="A124" s="23"/>
      <c r="B124" s="24"/>
      <c r="C124" s="24"/>
      <c r="D124" s="35"/>
      <c r="E124" s="35"/>
      <c r="F124" s="97"/>
      <c r="K124" s="97"/>
    </row>
    <row r="125" spans="1:13" ht="17.100000000000001" customHeight="1">
      <c r="A125" s="25" t="s">
        <v>81</v>
      </c>
      <c r="B125" s="25"/>
      <c r="C125" s="25"/>
      <c r="D125" s="35"/>
      <c r="E125" s="35"/>
      <c r="F125" s="97"/>
      <c r="K125" s="97"/>
    </row>
    <row r="126" spans="1:13" ht="17.100000000000001" customHeight="1">
      <c r="A126" s="25"/>
      <c r="B126" s="25" t="s">
        <v>82</v>
      </c>
      <c r="C126" s="25"/>
      <c r="D126" s="35"/>
      <c r="E126" s="35"/>
      <c r="F126" s="97"/>
      <c r="K126" s="97"/>
    </row>
    <row r="127" spans="1:13" ht="17.100000000000001" customHeight="1">
      <c r="A127" s="25"/>
      <c r="B127" s="25"/>
      <c r="C127" s="25" t="s">
        <v>83</v>
      </c>
      <c r="D127" s="35"/>
      <c r="E127" s="35"/>
      <c r="F127" s="97"/>
      <c r="K127" s="97"/>
    </row>
    <row r="128" spans="1:13" ht="17.100000000000001" customHeight="1" thickBot="1">
      <c r="A128" s="25"/>
      <c r="B128" s="25"/>
      <c r="C128" s="25" t="s">
        <v>84</v>
      </c>
      <c r="D128" s="35">
        <v>33</v>
      </c>
      <c r="E128" s="35"/>
      <c r="F128" s="111">
        <v>10022174</v>
      </c>
      <c r="H128" s="45">
        <v>9000000000</v>
      </c>
      <c r="I128" s="119">
        <v>10022174</v>
      </c>
      <c r="K128" s="111">
        <v>10022174</v>
      </c>
      <c r="M128" s="119">
        <v>10022174</v>
      </c>
    </row>
    <row r="129" spans="1:13" ht="7.5" customHeight="1" thickTop="1">
      <c r="A129" s="23"/>
      <c r="B129" s="24"/>
      <c r="C129" s="24"/>
      <c r="D129" s="35"/>
      <c r="E129" s="35"/>
      <c r="F129" s="110"/>
      <c r="I129" s="118"/>
      <c r="K129" s="110"/>
    </row>
    <row r="130" spans="1:13" ht="17.100000000000001" customHeight="1">
      <c r="A130" s="25"/>
      <c r="B130" s="25" t="s">
        <v>85</v>
      </c>
      <c r="C130" s="25"/>
      <c r="D130" s="46"/>
      <c r="E130" s="46"/>
      <c r="F130" s="101"/>
      <c r="I130" s="105"/>
      <c r="K130" s="101"/>
    </row>
    <row r="131" spans="1:13" ht="17.100000000000001" customHeight="1">
      <c r="A131" s="25"/>
      <c r="B131" s="25"/>
      <c r="C131" s="25" t="s">
        <v>86</v>
      </c>
      <c r="D131" s="46"/>
      <c r="E131" s="46"/>
      <c r="F131" s="101"/>
      <c r="I131" s="105"/>
      <c r="K131" s="101"/>
      <c r="L131" s="4"/>
      <c r="M131" s="105"/>
    </row>
    <row r="132" spans="1:13" ht="17.100000000000001" customHeight="1">
      <c r="A132" s="25"/>
      <c r="B132" s="25"/>
      <c r="C132" s="25" t="s">
        <v>87</v>
      </c>
      <c r="D132" s="35">
        <v>33</v>
      </c>
      <c r="E132" s="46"/>
      <c r="F132" s="97">
        <v>8667826</v>
      </c>
      <c r="H132" s="3">
        <v>8667826429.2600002</v>
      </c>
      <c r="I132" s="91">
        <v>8667826</v>
      </c>
      <c r="K132" s="97">
        <v>8667826</v>
      </c>
      <c r="M132" s="91">
        <v>8667826</v>
      </c>
    </row>
    <row r="133" spans="1:13" ht="17.100000000000001" customHeight="1">
      <c r="A133" s="25" t="s">
        <v>88</v>
      </c>
      <c r="B133" s="25"/>
      <c r="C133" s="25"/>
      <c r="D133" s="35">
        <v>33</v>
      </c>
      <c r="E133" s="35"/>
      <c r="F133" s="97">
        <v>-90502</v>
      </c>
      <c r="H133" s="3">
        <v>-90501802.129999995</v>
      </c>
      <c r="I133" s="91">
        <v>-90502</v>
      </c>
      <c r="K133" s="97">
        <v>-90502</v>
      </c>
      <c r="L133" s="4"/>
      <c r="M133" s="91">
        <v>-90502</v>
      </c>
    </row>
    <row r="134" spans="1:13" ht="17.100000000000001" customHeight="1">
      <c r="A134" s="25" t="s">
        <v>89</v>
      </c>
      <c r="B134" s="25"/>
      <c r="C134" s="25"/>
      <c r="D134" s="35">
        <v>26</v>
      </c>
      <c r="E134" s="35"/>
      <c r="F134" s="97">
        <v>508000</v>
      </c>
      <c r="H134" s="3">
        <v>508000000</v>
      </c>
      <c r="I134" s="91">
        <v>508000</v>
      </c>
      <c r="K134" s="97">
        <v>508000</v>
      </c>
      <c r="L134" s="4"/>
      <c r="M134" s="91">
        <v>508000</v>
      </c>
    </row>
    <row r="135" spans="1:13" ht="17.100000000000001" customHeight="1">
      <c r="A135" s="25" t="s">
        <v>90</v>
      </c>
      <c r="B135" s="25"/>
      <c r="C135" s="25"/>
      <c r="D135" s="35"/>
      <c r="E135" s="35"/>
      <c r="F135" s="97"/>
      <c r="K135" s="97"/>
    </row>
    <row r="136" spans="1:13" ht="17.100000000000001" customHeight="1">
      <c r="A136" s="25"/>
      <c r="B136" s="25" t="s">
        <v>91</v>
      </c>
      <c r="C136" s="47"/>
      <c r="D136" s="35">
        <v>34</v>
      </c>
      <c r="E136" s="35"/>
      <c r="F136" s="97">
        <v>473600</v>
      </c>
      <c r="H136" s="3">
        <v>394600000</v>
      </c>
      <c r="I136" s="91">
        <v>473600</v>
      </c>
      <c r="K136" s="97">
        <v>473600</v>
      </c>
      <c r="L136" s="4"/>
      <c r="M136" s="91">
        <v>473600</v>
      </c>
    </row>
    <row r="137" spans="1:13" ht="17.100000000000001" customHeight="1">
      <c r="A137" s="25"/>
      <c r="B137" s="25" t="s">
        <v>92</v>
      </c>
      <c r="C137" s="25"/>
      <c r="D137" s="35"/>
      <c r="E137" s="35"/>
      <c r="F137" s="97">
        <v>3968729</v>
      </c>
      <c r="H137" s="3">
        <v>3522266230.5614471</v>
      </c>
      <c r="I137" s="91">
        <v>3929081</v>
      </c>
      <c r="K137" s="97">
        <v>3841442</v>
      </c>
      <c r="L137" s="4"/>
      <c r="M137" s="91">
        <v>4523117</v>
      </c>
    </row>
    <row r="138" spans="1:13" ht="17.100000000000001" customHeight="1">
      <c r="A138" s="25" t="s">
        <v>93</v>
      </c>
      <c r="B138" s="25"/>
      <c r="C138" s="25"/>
      <c r="D138" s="35"/>
      <c r="E138" s="35"/>
      <c r="F138" s="103">
        <v>-218077</v>
      </c>
      <c r="H138" s="30">
        <v>-86931319.073875397</v>
      </c>
      <c r="I138" s="99">
        <v>-193623</v>
      </c>
      <c r="K138" s="103">
        <v>-6558</v>
      </c>
      <c r="M138" s="185">
        <v>-3575</v>
      </c>
    </row>
    <row r="139" spans="1:13" ht="7.5" customHeight="1">
      <c r="A139" s="23"/>
      <c r="B139" s="24"/>
      <c r="C139" s="24"/>
      <c r="D139" s="35"/>
      <c r="E139" s="35"/>
      <c r="F139" s="97"/>
      <c r="K139" s="97"/>
    </row>
    <row r="140" spans="1:13" ht="17.100000000000001" customHeight="1">
      <c r="A140" s="25" t="s">
        <v>94</v>
      </c>
      <c r="B140" s="25"/>
      <c r="C140" s="25"/>
      <c r="D140" s="35"/>
      <c r="E140" s="35"/>
      <c r="F140" s="97">
        <f>SUM(F132:F138)</f>
        <v>13309576</v>
      </c>
      <c r="H140" s="3">
        <f>ROUND(SUM(H132:H138),0)</f>
        <v>12915259539</v>
      </c>
      <c r="I140" s="91">
        <f>SUM(I132:I138)</f>
        <v>13294382</v>
      </c>
      <c r="K140" s="97">
        <f>SUM(K132:K138)</f>
        <v>13393808</v>
      </c>
      <c r="M140" s="91">
        <f>SUM(M132:M138)</f>
        <v>14078466</v>
      </c>
    </row>
    <row r="141" spans="1:13" ht="17.100000000000001" customHeight="1">
      <c r="A141" s="25" t="s">
        <v>95</v>
      </c>
      <c r="B141" s="25"/>
      <c r="C141" s="25"/>
      <c r="D141" s="35"/>
      <c r="E141" s="35"/>
      <c r="F141" s="103">
        <v>2504944</v>
      </c>
      <c r="H141" s="31">
        <v>2836886049.8231773</v>
      </c>
      <c r="I141" s="120">
        <v>2647283</v>
      </c>
      <c r="K141" s="103">
        <v>0</v>
      </c>
      <c r="M141" s="120">
        <v>0</v>
      </c>
    </row>
    <row r="142" spans="1:13" ht="8.1" customHeight="1">
      <c r="A142" s="25"/>
      <c r="B142" s="25"/>
      <c r="C142" s="25"/>
      <c r="D142" s="35"/>
      <c r="E142" s="35"/>
      <c r="F142" s="113"/>
      <c r="H142" s="48"/>
      <c r="I142" s="121"/>
      <c r="K142" s="97"/>
      <c r="M142" s="121"/>
    </row>
    <row r="143" spans="1:13" ht="17.100000000000001" customHeight="1">
      <c r="A143" s="26" t="s">
        <v>96</v>
      </c>
      <c r="B143" s="25"/>
      <c r="C143" s="25"/>
      <c r="D143" s="35"/>
      <c r="E143" s="35"/>
      <c r="F143" s="103">
        <f>SUM(F140:F141)</f>
        <v>15814520</v>
      </c>
      <c r="H143" s="30">
        <f>SUM(H140:H141)</f>
        <v>15752145588.823177</v>
      </c>
      <c r="I143" s="99">
        <f>SUM(I140:I141)</f>
        <v>15941665</v>
      </c>
      <c r="K143" s="103">
        <f>SUM(K140:K141)</f>
        <v>13393808</v>
      </c>
      <c r="M143" s="99">
        <f>SUM(M140:M141)</f>
        <v>14078466</v>
      </c>
    </row>
    <row r="144" spans="1:13" ht="7.5" customHeight="1">
      <c r="A144" s="26"/>
      <c r="B144" s="25"/>
      <c r="C144" s="25"/>
      <c r="D144" s="35"/>
      <c r="E144" s="35"/>
      <c r="F144" s="97"/>
      <c r="K144" s="97"/>
    </row>
    <row r="145" spans="1:14" ht="17.100000000000001" customHeight="1" thickBot="1">
      <c r="A145" s="26" t="s">
        <v>97</v>
      </c>
      <c r="B145" s="25"/>
      <c r="C145" s="25"/>
      <c r="D145" s="35"/>
      <c r="E145" s="35"/>
      <c r="F145" s="114">
        <f>F101+F143</f>
        <v>57968145</v>
      </c>
      <c r="G145" s="183"/>
      <c r="H145" s="184">
        <f>SUM(H101+H143)</f>
        <v>55877400751.964279</v>
      </c>
      <c r="I145" s="182">
        <f>I101+I143</f>
        <v>59064543</v>
      </c>
      <c r="K145" s="114">
        <f>K101+K143</f>
        <v>41139471</v>
      </c>
      <c r="M145" s="122">
        <f>M101+M143</f>
        <v>42277344</v>
      </c>
    </row>
    <row r="146" spans="1:14" ht="17.100000000000001" customHeight="1" thickTop="1">
      <c r="A146" s="26"/>
      <c r="B146" s="25"/>
      <c r="C146" s="25"/>
      <c r="D146" s="35"/>
      <c r="E146" s="35"/>
      <c r="F146" s="3"/>
      <c r="I146" s="3"/>
      <c r="K146" s="3"/>
      <c r="M146" s="3"/>
    </row>
    <row r="147" spans="1:14" ht="17.100000000000001" customHeight="1">
      <c r="A147" s="26"/>
      <c r="B147" s="25"/>
      <c r="C147" s="25"/>
      <c r="D147" s="35"/>
      <c r="E147" s="35"/>
      <c r="J147" s="49"/>
      <c r="L147" s="49"/>
      <c r="N147" s="25"/>
    </row>
    <row r="148" spans="1:14" ht="17.100000000000001" customHeight="1">
      <c r="A148" s="26"/>
      <c r="B148" s="25"/>
      <c r="C148" s="25"/>
      <c r="D148" s="35"/>
      <c r="E148" s="35"/>
      <c r="J148" s="49"/>
      <c r="K148" s="123"/>
      <c r="L148" s="49"/>
    </row>
    <row r="149" spans="1:14" ht="17.100000000000001" customHeight="1">
      <c r="A149" s="26"/>
      <c r="B149" s="25"/>
      <c r="C149" s="25"/>
      <c r="D149" s="35"/>
      <c r="E149" s="35"/>
    </row>
    <row r="150" spans="1:14" ht="17.100000000000001" customHeight="1">
      <c r="A150" s="26"/>
      <c r="B150" s="25"/>
      <c r="C150" s="25"/>
      <c r="D150" s="35"/>
      <c r="E150" s="35"/>
    </row>
    <row r="151" spans="1:14" ht="17.100000000000001" customHeight="1">
      <c r="A151" s="26"/>
      <c r="B151" s="25"/>
      <c r="C151" s="25"/>
      <c r="D151" s="35"/>
      <c r="E151" s="35"/>
    </row>
    <row r="152" spans="1:14" ht="17.100000000000001" customHeight="1">
      <c r="A152" s="26"/>
      <c r="B152" s="25"/>
      <c r="C152" s="25"/>
      <c r="D152" s="35"/>
      <c r="E152" s="35"/>
    </row>
    <row r="153" spans="1:14" ht="17.100000000000001" customHeight="1">
      <c r="A153" s="26"/>
      <c r="B153" s="25"/>
      <c r="C153" s="25"/>
      <c r="D153" s="35"/>
      <c r="E153" s="35"/>
    </row>
    <row r="154" spans="1:14" ht="17.100000000000001" customHeight="1">
      <c r="A154" s="26"/>
      <c r="B154" s="25"/>
      <c r="C154" s="25"/>
      <c r="D154" s="35"/>
      <c r="E154" s="35"/>
    </row>
    <row r="155" spans="1:14" ht="17.100000000000001" customHeight="1">
      <c r="A155" s="26"/>
      <c r="B155" s="25"/>
      <c r="C155" s="25"/>
      <c r="D155" s="35"/>
      <c r="E155" s="35"/>
    </row>
    <row r="156" spans="1:14" ht="17.100000000000001" customHeight="1">
      <c r="A156" s="26"/>
      <c r="B156" s="25"/>
      <c r="C156" s="25"/>
      <c r="D156" s="35"/>
      <c r="E156" s="35"/>
    </row>
    <row r="157" spans="1:14" ht="17.100000000000001" customHeight="1">
      <c r="A157" s="26"/>
      <c r="B157" s="25"/>
      <c r="C157" s="25"/>
      <c r="D157" s="35"/>
      <c r="E157" s="35"/>
    </row>
    <row r="158" spans="1:14" ht="17.100000000000001" customHeight="1">
      <c r="A158" s="26"/>
      <c r="B158" s="25"/>
      <c r="C158" s="25"/>
      <c r="D158" s="35"/>
      <c r="E158" s="35"/>
    </row>
    <row r="159" spans="1:14" ht="17.100000000000001" customHeight="1">
      <c r="A159" s="26"/>
      <c r="B159" s="25"/>
      <c r="C159" s="25"/>
      <c r="D159" s="35"/>
      <c r="E159" s="35"/>
    </row>
    <row r="160" spans="1:14" ht="17.100000000000001" customHeight="1">
      <c r="A160" s="26"/>
      <c r="B160" s="25"/>
      <c r="C160" s="25"/>
      <c r="D160" s="35"/>
      <c r="E160" s="35"/>
    </row>
    <row r="161" spans="1:21" ht="17.100000000000001" customHeight="1">
      <c r="A161" s="50"/>
      <c r="D161" s="2"/>
      <c r="E161" s="2"/>
    </row>
    <row r="162" spans="1:21" ht="11.25" customHeight="1">
      <c r="A162" s="50"/>
      <c r="D162" s="2"/>
      <c r="E162" s="2"/>
    </row>
    <row r="163" spans="1:21" s="56" customFormat="1" ht="22.35" customHeight="1">
      <c r="A163" s="51" t="str">
        <f>A110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3" s="52"/>
      <c r="C163" s="52"/>
      <c r="D163" s="53"/>
      <c r="E163" s="53"/>
      <c r="F163" s="115"/>
      <c r="G163" s="54"/>
      <c r="H163" s="54"/>
      <c r="I163" s="115"/>
      <c r="J163" s="55"/>
      <c r="K163" s="115"/>
      <c r="L163" s="54"/>
      <c r="M163" s="115"/>
      <c r="O163" s="298"/>
      <c r="P163" s="298"/>
      <c r="Q163" s="298"/>
      <c r="R163" s="298"/>
      <c r="S163" s="298"/>
      <c r="T163" s="298"/>
      <c r="U163" s="298"/>
    </row>
  </sheetData>
  <mergeCells count="8">
    <mergeCell ref="F115:I115"/>
    <mergeCell ref="K115:M115"/>
    <mergeCell ref="F5:I5"/>
    <mergeCell ref="K5:M5"/>
    <mergeCell ref="B30:C30"/>
    <mergeCell ref="F62:I62"/>
    <mergeCell ref="K62:M62"/>
    <mergeCell ref="A55:M55"/>
  </mergeCells>
  <pageMargins left="0.8" right="0.5" top="0.5" bottom="0.6" header="0.49" footer="0.4"/>
  <pageSetup paperSize="9" scale="95" firstPageNumber="3" orientation="portrait" useFirstPageNumber="1" horizontalDpi="1200" verticalDpi="1200" r:id="rId1"/>
  <headerFooter>
    <oddFooter>&amp;R&amp;"Browallia New,Regular"&amp;12&amp;P</oddFooter>
  </headerFooter>
  <rowBreaks count="2" manualBreakCount="2">
    <brk id="57" max="16383" man="1"/>
    <brk id="110" max="16383" man="1"/>
  </rowBreaks>
  <ignoredErrors>
    <ignoredError sqref="D33 D34:D36 D18:D29 D38:D45 D79:D87 D76 D74 D72:D73 D75 D77:D78 D90 D88:D89 D9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Q95"/>
  <sheetViews>
    <sheetView zoomScale="90" zoomScaleNormal="90" zoomScaleSheetLayoutView="100" workbookViewId="0">
      <selection activeCell="C37" sqref="C37"/>
    </sheetView>
  </sheetViews>
  <sheetFormatPr defaultColWidth="10.44140625" defaultRowHeight="20.100000000000001" customHeight="1"/>
  <cols>
    <col min="1" max="1" width="1.44140625" style="61" customWidth="1"/>
    <col min="2" max="2" width="11.44140625" style="61" customWidth="1"/>
    <col min="3" max="3" width="21.6640625" style="61" customWidth="1"/>
    <col min="4" max="4" width="7.44140625" style="267" customWidth="1"/>
    <col min="5" max="5" width="0.44140625" style="61" customWidth="1"/>
    <col min="6" max="6" width="12.5546875" style="126" customWidth="1"/>
    <col min="7" max="7" width="0.5546875" style="299" customWidth="1"/>
    <col min="8" max="8" width="12.5546875" style="300" customWidth="1"/>
    <col min="9" max="9" width="0.5546875" style="60" customWidth="1"/>
    <col min="10" max="10" width="12.5546875" style="256" customWidth="1"/>
    <col min="11" max="11" width="0.5546875" style="299" customWidth="1"/>
    <col min="12" max="12" width="12.5546875" style="300" customWidth="1"/>
    <col min="13" max="13" width="10.44140625" style="61"/>
    <col min="14" max="14" width="12.5546875" customWidth="1"/>
    <col min="17" max="174" width="10.44140625" style="61"/>
    <col min="175" max="176" width="1.44140625" style="61" customWidth="1"/>
    <col min="177" max="177" width="27" style="61" customWidth="1"/>
    <col min="178" max="178" width="7.5546875" style="61" customWidth="1"/>
    <col min="179" max="179" width="0.44140625" style="61" customWidth="1"/>
    <col min="180" max="180" width="12.44140625" style="61" customWidth="1"/>
    <col min="181" max="181" width="0.44140625" style="61" customWidth="1"/>
    <col min="182" max="182" width="12.44140625" style="61" customWidth="1"/>
    <col min="183" max="183" width="0.44140625" style="61" customWidth="1"/>
    <col min="184" max="184" width="12.44140625" style="61" customWidth="1"/>
    <col min="185" max="185" width="0.44140625" style="61" customWidth="1"/>
    <col min="186" max="186" width="12.44140625" style="61" customWidth="1"/>
    <col min="187" max="16384" width="10.44140625" style="61"/>
  </cols>
  <sheetData>
    <row r="1" spans="1:199" ht="20.100000000000001" customHeight="1">
      <c r="A1" s="57" t="s">
        <v>0</v>
      </c>
      <c r="B1" s="251"/>
      <c r="C1" s="251"/>
      <c r="D1" s="252"/>
      <c r="E1" s="251"/>
      <c r="M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</row>
    <row r="2" spans="1:199" ht="20.100000000000001" customHeight="1">
      <c r="A2" s="251" t="s">
        <v>98</v>
      </c>
      <c r="B2" s="251"/>
      <c r="C2" s="251"/>
      <c r="D2" s="252"/>
      <c r="E2" s="251"/>
      <c r="M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</row>
    <row r="3" spans="1:199" ht="20.100000000000001" customHeight="1">
      <c r="A3" s="253" t="s">
        <v>171</v>
      </c>
      <c r="B3" s="253"/>
      <c r="C3" s="253"/>
      <c r="D3" s="254"/>
      <c r="E3" s="253"/>
      <c r="F3" s="260"/>
      <c r="G3" s="301"/>
      <c r="H3" s="302"/>
      <c r="I3" s="179"/>
      <c r="J3" s="258"/>
      <c r="K3" s="301"/>
      <c r="L3" s="302"/>
      <c r="M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</row>
    <row r="4" spans="1:199" ht="20.100000000000001" customHeight="1">
      <c r="A4" s="251"/>
      <c r="B4" s="251"/>
      <c r="C4" s="251"/>
      <c r="D4" s="252"/>
      <c r="E4" s="251"/>
      <c r="F4" s="268"/>
      <c r="G4" s="303"/>
      <c r="H4" s="304"/>
      <c r="I4" s="269"/>
      <c r="J4" s="270"/>
      <c r="K4" s="303"/>
      <c r="L4" s="304"/>
      <c r="M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</row>
    <row r="5" spans="1:199" ht="20.100000000000001" customHeight="1">
      <c r="A5" s="58"/>
      <c r="B5" s="58"/>
      <c r="C5" s="58"/>
      <c r="D5" s="252"/>
      <c r="E5" s="255"/>
      <c r="F5" s="332" t="s">
        <v>121</v>
      </c>
      <c r="G5" s="332"/>
      <c r="H5" s="332"/>
      <c r="I5" s="265"/>
      <c r="J5" s="329" t="s">
        <v>122</v>
      </c>
      <c r="K5" s="329"/>
      <c r="L5" s="329"/>
      <c r="M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</row>
    <row r="6" spans="1:199" ht="20.100000000000001" customHeight="1">
      <c r="A6" s="58"/>
      <c r="B6" s="58"/>
      <c r="C6" s="58"/>
      <c r="D6" s="252"/>
      <c r="E6" s="255"/>
      <c r="F6" s="271" t="s">
        <v>4</v>
      </c>
      <c r="G6" s="305"/>
      <c r="H6" s="306" t="s">
        <v>4</v>
      </c>
      <c r="I6" s="257"/>
      <c r="J6" s="256" t="s">
        <v>4</v>
      </c>
      <c r="K6" s="305"/>
      <c r="L6" s="306" t="s">
        <v>4</v>
      </c>
      <c r="M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</row>
    <row r="7" spans="1:199" ht="20.100000000000001" customHeight="1">
      <c r="A7" s="58"/>
      <c r="B7" s="58"/>
      <c r="C7" s="58"/>
      <c r="D7" s="252"/>
      <c r="E7" s="255"/>
      <c r="F7" s="256" t="s">
        <v>9</v>
      </c>
      <c r="G7" s="305"/>
      <c r="H7" s="306" t="s">
        <v>10</v>
      </c>
      <c r="I7" s="257"/>
      <c r="J7" s="256" t="s">
        <v>9</v>
      </c>
      <c r="K7" s="305"/>
      <c r="L7" s="306" t="s">
        <v>10</v>
      </c>
      <c r="M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</row>
    <row r="8" spans="1:199" ht="20.100000000000001" customHeight="1">
      <c r="A8" s="58"/>
      <c r="B8" s="58"/>
      <c r="C8" s="58"/>
      <c r="D8" s="254" t="s">
        <v>11</v>
      </c>
      <c r="E8" s="255"/>
      <c r="F8" s="258" t="s">
        <v>12</v>
      </c>
      <c r="G8" s="305"/>
      <c r="H8" s="307" t="s">
        <v>12</v>
      </c>
      <c r="I8" s="257"/>
      <c r="J8" s="258" t="s">
        <v>12</v>
      </c>
      <c r="K8" s="305"/>
      <c r="L8" s="307" t="s">
        <v>12</v>
      </c>
      <c r="M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</row>
    <row r="9" spans="1:199" ht="20.100000000000001" customHeight="1">
      <c r="A9" s="255" t="s">
        <v>99</v>
      </c>
      <c r="B9" s="255"/>
      <c r="C9" s="58"/>
      <c r="D9" s="59"/>
      <c r="E9" s="58"/>
      <c r="F9" s="127"/>
      <c r="J9" s="259"/>
      <c r="M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</row>
    <row r="10" spans="1:199" ht="6" customHeight="1">
      <c r="A10" s="255"/>
      <c r="B10" s="255"/>
      <c r="C10" s="58"/>
      <c r="D10" s="59"/>
      <c r="E10" s="58"/>
      <c r="F10" s="127"/>
      <c r="J10" s="259"/>
      <c r="M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</row>
    <row r="11" spans="1:199" ht="20.100000000000001" customHeight="1">
      <c r="A11" s="58" t="s">
        <v>100</v>
      </c>
      <c r="B11" s="58"/>
      <c r="C11" s="58"/>
      <c r="D11" s="59"/>
      <c r="E11" s="58"/>
      <c r="F11" s="127">
        <v>1770219</v>
      </c>
      <c r="H11" s="300">
        <v>2442922</v>
      </c>
      <c r="J11" s="127">
        <v>1181175</v>
      </c>
      <c r="L11" s="300">
        <v>1610937</v>
      </c>
      <c r="M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</row>
    <row r="12" spans="1:199" ht="20.100000000000001" customHeight="1">
      <c r="A12" s="58" t="s">
        <v>101</v>
      </c>
      <c r="B12" s="58"/>
      <c r="C12" s="58"/>
      <c r="D12" s="59"/>
      <c r="E12" s="58"/>
      <c r="F12" s="127">
        <v>851092</v>
      </c>
      <c r="H12" s="300">
        <v>1462643</v>
      </c>
      <c r="J12" s="127">
        <v>136428</v>
      </c>
      <c r="L12" s="300">
        <v>390785</v>
      </c>
      <c r="M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</row>
    <row r="13" spans="1:199" ht="20.100000000000001" customHeight="1">
      <c r="A13" s="58" t="s">
        <v>102</v>
      </c>
      <c r="B13" s="58"/>
      <c r="C13" s="58"/>
      <c r="D13" s="59"/>
      <c r="E13" s="58"/>
      <c r="F13" s="127">
        <v>16113</v>
      </c>
      <c r="H13" s="300">
        <v>477559</v>
      </c>
      <c r="J13" s="127">
        <v>0</v>
      </c>
      <c r="L13" s="300">
        <v>305047</v>
      </c>
      <c r="M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</row>
    <row r="14" spans="1:199" ht="20.100000000000001" customHeight="1">
      <c r="A14" s="58" t="s">
        <v>103</v>
      </c>
      <c r="B14" s="58"/>
      <c r="C14" s="58"/>
      <c r="D14" s="59"/>
      <c r="E14" s="58"/>
      <c r="F14" s="127">
        <v>955412</v>
      </c>
      <c r="H14" s="300">
        <v>1262238</v>
      </c>
      <c r="J14" s="127">
        <v>0</v>
      </c>
      <c r="L14" s="300">
        <v>0</v>
      </c>
      <c r="M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</row>
    <row r="15" spans="1:199" ht="20.100000000000001" customHeight="1">
      <c r="A15" s="58" t="s">
        <v>104</v>
      </c>
      <c r="B15" s="58"/>
      <c r="C15" s="58"/>
      <c r="D15" s="59"/>
      <c r="E15" s="58"/>
      <c r="F15" s="128">
        <v>85986</v>
      </c>
      <c r="H15" s="302">
        <v>80819</v>
      </c>
      <c r="J15" s="128">
        <v>32708</v>
      </c>
      <c r="L15" s="302">
        <v>31906</v>
      </c>
      <c r="M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</row>
    <row r="16" spans="1:199" ht="6" customHeight="1">
      <c r="A16" s="255"/>
      <c r="B16" s="255"/>
      <c r="C16" s="58"/>
      <c r="D16" s="59"/>
      <c r="E16" s="58"/>
      <c r="F16" s="127"/>
      <c r="J16" s="127"/>
      <c r="M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</row>
    <row r="17" spans="1:199" ht="20.100000000000001" customHeight="1">
      <c r="A17" s="255" t="s">
        <v>105</v>
      </c>
      <c r="B17" s="255"/>
      <c r="C17" s="58"/>
      <c r="D17" s="59"/>
      <c r="E17" s="58"/>
      <c r="F17" s="128">
        <f>SUM(F11:F15)</f>
        <v>3678822</v>
      </c>
      <c r="H17" s="302">
        <f>SUM(H11:H15)</f>
        <v>5726181</v>
      </c>
      <c r="J17" s="128">
        <f>SUM(J11:J15)</f>
        <v>1350311</v>
      </c>
      <c r="L17" s="302">
        <f>SUM(L11:L15)</f>
        <v>2338675</v>
      </c>
      <c r="M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</row>
    <row r="18" spans="1:199" ht="20.100000000000001" customHeight="1">
      <c r="A18" s="255"/>
      <c r="B18" s="255"/>
      <c r="C18" s="58"/>
      <c r="D18" s="59"/>
      <c r="E18" s="58"/>
      <c r="F18" s="127"/>
      <c r="J18" s="127"/>
      <c r="M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</row>
    <row r="19" spans="1:199" ht="20.100000000000001" customHeight="1">
      <c r="A19" s="255" t="s">
        <v>106</v>
      </c>
      <c r="B19" s="255"/>
      <c r="C19" s="58"/>
      <c r="D19" s="59"/>
      <c r="E19" s="58"/>
      <c r="F19" s="127"/>
      <c r="J19" s="127"/>
      <c r="M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</row>
    <row r="20" spans="1:199" ht="6" customHeight="1">
      <c r="A20" s="255"/>
      <c r="B20" s="255"/>
      <c r="C20" s="58"/>
      <c r="D20" s="59"/>
      <c r="E20" s="58"/>
      <c r="F20" s="127"/>
      <c r="J20" s="127"/>
      <c r="M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</row>
    <row r="21" spans="1:199" ht="20.100000000000001" customHeight="1">
      <c r="A21" s="58" t="s">
        <v>107</v>
      </c>
      <c r="B21" s="58"/>
      <c r="C21" s="58"/>
      <c r="D21" s="59"/>
      <c r="E21" s="58"/>
      <c r="F21" s="127">
        <v>-1220152</v>
      </c>
      <c r="H21" s="300">
        <v>-1611084</v>
      </c>
      <c r="J21" s="127">
        <v>-804102</v>
      </c>
      <c r="L21" s="300">
        <v>-1060535</v>
      </c>
      <c r="M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</row>
    <row r="22" spans="1:199" ht="20.100000000000001" customHeight="1">
      <c r="A22" s="58" t="s">
        <v>108</v>
      </c>
      <c r="B22" s="58"/>
      <c r="C22" s="58"/>
      <c r="D22" s="59"/>
      <c r="E22" s="58"/>
      <c r="F22" s="127">
        <v>-595424</v>
      </c>
      <c r="H22" s="300">
        <v>-962505</v>
      </c>
      <c r="J22" s="127">
        <v>-101404</v>
      </c>
      <c r="L22" s="300">
        <v>-274979</v>
      </c>
      <c r="M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</row>
    <row r="23" spans="1:199" ht="20.100000000000001" customHeight="1">
      <c r="A23" s="58" t="s">
        <v>109</v>
      </c>
      <c r="B23" s="58"/>
      <c r="C23" s="58"/>
      <c r="D23" s="59"/>
      <c r="E23" s="58"/>
      <c r="F23" s="127">
        <v>-10199</v>
      </c>
      <c r="H23" s="300">
        <v>-247656</v>
      </c>
      <c r="J23" s="127">
        <v>0</v>
      </c>
      <c r="L23" s="300">
        <v>-168471</v>
      </c>
      <c r="M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</row>
    <row r="24" spans="1:199" ht="20.100000000000001" customHeight="1">
      <c r="A24" s="58" t="s">
        <v>110</v>
      </c>
      <c r="B24" s="58"/>
      <c r="C24" s="58"/>
      <c r="D24" s="59"/>
      <c r="E24" s="58"/>
      <c r="F24" s="127">
        <v>-604788</v>
      </c>
      <c r="H24" s="300">
        <v>-643876</v>
      </c>
      <c r="J24" s="127">
        <v>0</v>
      </c>
      <c r="L24" s="300">
        <v>0</v>
      </c>
      <c r="M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</row>
    <row r="25" spans="1:199" ht="20.100000000000001" customHeight="1">
      <c r="A25" s="58" t="s">
        <v>111</v>
      </c>
      <c r="B25" s="58"/>
      <c r="C25" s="58"/>
      <c r="D25" s="59"/>
      <c r="E25" s="58"/>
      <c r="F25" s="128">
        <v>-92501</v>
      </c>
      <c r="H25" s="302">
        <v>-93670</v>
      </c>
      <c r="J25" s="128">
        <v>-35731</v>
      </c>
      <c r="L25" s="302">
        <v>-36149</v>
      </c>
      <c r="M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</row>
    <row r="26" spans="1:199" ht="6" customHeight="1">
      <c r="A26" s="255"/>
      <c r="B26" s="255"/>
      <c r="C26" s="58"/>
      <c r="D26" s="59"/>
      <c r="E26" s="58"/>
      <c r="F26" s="127"/>
      <c r="J26" s="127"/>
      <c r="M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</row>
    <row r="27" spans="1:199" ht="20.100000000000001" customHeight="1">
      <c r="A27" s="255" t="s">
        <v>112</v>
      </c>
      <c r="B27" s="255"/>
      <c r="C27" s="58"/>
      <c r="D27" s="59"/>
      <c r="E27" s="58"/>
      <c r="F27" s="128">
        <f>SUM(F21:F25)</f>
        <v>-2523064</v>
      </c>
      <c r="H27" s="302">
        <f>SUM(H21:H25)</f>
        <v>-3558791</v>
      </c>
      <c r="J27" s="128">
        <f>SUM(J21:J25)</f>
        <v>-941237</v>
      </c>
      <c r="L27" s="302">
        <f>SUM(L21:L25)</f>
        <v>-1540134</v>
      </c>
      <c r="M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</row>
    <row r="28" spans="1:199" ht="6" customHeight="1">
      <c r="A28" s="255"/>
      <c r="B28" s="255"/>
      <c r="C28" s="58"/>
      <c r="D28" s="59"/>
      <c r="E28" s="58"/>
      <c r="F28" s="127"/>
      <c r="J28" s="127"/>
      <c r="M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</row>
    <row r="29" spans="1:199" ht="20.100000000000001" customHeight="1">
      <c r="A29" s="255" t="s">
        <v>113</v>
      </c>
      <c r="B29" s="255"/>
      <c r="C29" s="255"/>
      <c r="D29" s="252"/>
      <c r="E29" s="255"/>
      <c r="F29" s="128">
        <f>F27+F17</f>
        <v>1155758</v>
      </c>
      <c r="H29" s="302">
        <f>H27+H17</f>
        <v>2167390</v>
      </c>
      <c r="J29" s="128">
        <f>J27+J17</f>
        <v>409074</v>
      </c>
      <c r="L29" s="302">
        <f>L27+L17</f>
        <v>798541</v>
      </c>
      <c r="M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</row>
    <row r="30" spans="1:199" ht="20.100000000000001" customHeight="1">
      <c r="A30" s="255"/>
      <c r="B30" s="255"/>
      <c r="C30" s="58"/>
      <c r="D30" s="59"/>
      <c r="E30" s="58"/>
      <c r="F30" s="127"/>
      <c r="J30" s="127"/>
      <c r="M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</row>
    <row r="31" spans="1:199" ht="20.100000000000001" customHeight="1">
      <c r="A31" s="58" t="s">
        <v>114</v>
      </c>
      <c r="B31" s="58"/>
      <c r="C31" s="255"/>
      <c r="D31" s="59"/>
      <c r="E31" s="255"/>
      <c r="F31" s="127">
        <v>157536</v>
      </c>
      <c r="H31" s="300">
        <v>118567</v>
      </c>
      <c r="J31" s="127">
        <v>589792</v>
      </c>
      <c r="L31" s="272">
        <v>130106</v>
      </c>
      <c r="M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</row>
    <row r="32" spans="1:199" ht="20.100000000000001" customHeight="1">
      <c r="A32" s="58" t="s">
        <v>115</v>
      </c>
      <c r="B32" s="62"/>
      <c r="C32" s="58"/>
      <c r="D32" s="59"/>
      <c r="E32" s="58"/>
      <c r="F32" s="127">
        <v>-319576</v>
      </c>
      <c r="H32" s="300">
        <v>-450671</v>
      </c>
      <c r="J32" s="127">
        <v>-133803</v>
      </c>
      <c r="L32" s="272">
        <v>-202207</v>
      </c>
      <c r="M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</row>
    <row r="33" spans="1:199" ht="20.100000000000001" customHeight="1">
      <c r="A33" s="58" t="s">
        <v>116</v>
      </c>
      <c r="B33" s="58"/>
      <c r="C33" s="58"/>
      <c r="D33" s="59"/>
      <c r="E33" s="58"/>
      <c r="F33" s="127">
        <v>-713499</v>
      </c>
      <c r="H33" s="300">
        <v>-782102</v>
      </c>
      <c r="J33" s="127">
        <v>-193413</v>
      </c>
      <c r="L33" s="272">
        <v>-224713</v>
      </c>
      <c r="M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</row>
    <row r="34" spans="1:199" ht="20.100000000000001" customHeight="1">
      <c r="A34" s="58" t="s">
        <v>291</v>
      </c>
      <c r="B34" s="255"/>
      <c r="C34" s="255"/>
      <c r="D34" s="59"/>
      <c r="E34" s="255"/>
      <c r="F34" s="127">
        <v>904</v>
      </c>
      <c r="H34" s="300">
        <v>0</v>
      </c>
      <c r="J34" s="127">
        <v>904</v>
      </c>
      <c r="L34" s="300">
        <v>0</v>
      </c>
      <c r="M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</row>
    <row r="35" spans="1:199" ht="20.100000000000001" customHeight="1">
      <c r="A35" s="58" t="s">
        <v>117</v>
      </c>
      <c r="B35" s="58"/>
      <c r="C35" s="58"/>
      <c r="D35" s="59"/>
      <c r="E35" s="58"/>
      <c r="F35" s="128">
        <v>-25676</v>
      </c>
      <c r="H35" s="302">
        <v>-22988</v>
      </c>
      <c r="J35" s="128">
        <v>0</v>
      </c>
      <c r="L35" s="302">
        <v>0</v>
      </c>
      <c r="M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</row>
    <row r="36" spans="1:199" ht="6" customHeight="1">
      <c r="A36" s="58"/>
      <c r="B36" s="58"/>
      <c r="C36" s="58"/>
      <c r="D36" s="59"/>
      <c r="E36" s="58"/>
      <c r="F36" s="127"/>
      <c r="J36" s="127"/>
      <c r="M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</row>
    <row r="37" spans="1:199" ht="20.100000000000001" customHeight="1">
      <c r="A37" s="63" t="s">
        <v>232</v>
      </c>
      <c r="B37" s="58"/>
      <c r="C37" s="58"/>
      <c r="D37" s="59"/>
      <c r="E37" s="58"/>
      <c r="F37" s="127"/>
      <c r="J37" s="127"/>
      <c r="M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</row>
    <row r="38" spans="1:199" ht="20.100000000000001" customHeight="1">
      <c r="A38" s="63"/>
      <c r="B38" s="255" t="s">
        <v>233</v>
      </c>
      <c r="C38" s="58"/>
      <c r="D38" s="59"/>
      <c r="E38" s="58"/>
      <c r="F38" s="127">
        <f>SUM(F29,F34,F31,F32,F33,F35)</f>
        <v>255447</v>
      </c>
      <c r="H38" s="300">
        <f>SUM(H29,H34,H31,H32,H33,H35)</f>
        <v>1030196</v>
      </c>
      <c r="J38" s="127">
        <f>SUM(J29,J34,J31,J32,J33,J35)</f>
        <v>672554</v>
      </c>
      <c r="L38" s="300">
        <f>SUM(L29,L34,L31,L32,L33,L35)</f>
        <v>501727</v>
      </c>
      <c r="M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</row>
    <row r="39" spans="1:199" ht="20.100000000000001" customHeight="1">
      <c r="A39" s="62" t="s">
        <v>118</v>
      </c>
      <c r="B39" s="58"/>
      <c r="C39" s="58"/>
      <c r="D39" s="59"/>
      <c r="E39" s="58"/>
      <c r="F39" s="128">
        <v>-344431</v>
      </c>
      <c r="H39" s="302">
        <v>-261370</v>
      </c>
      <c r="J39" s="128">
        <v>-248052</v>
      </c>
      <c r="L39" s="302">
        <v>-216155</v>
      </c>
      <c r="M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</row>
    <row r="40" spans="1:199" ht="6" customHeight="1">
      <c r="A40" s="62"/>
      <c r="B40" s="58"/>
      <c r="C40" s="58"/>
      <c r="D40" s="59"/>
      <c r="E40" s="58"/>
      <c r="F40" s="127"/>
      <c r="J40" s="127"/>
      <c r="M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</row>
    <row r="41" spans="1:199" ht="20.100000000000001" customHeight="1">
      <c r="A41" s="255" t="s">
        <v>258</v>
      </c>
      <c r="B41" s="255"/>
      <c r="C41" s="58"/>
      <c r="D41" s="59"/>
      <c r="E41" s="58"/>
      <c r="F41" s="127">
        <f>SUM(F37:F39)</f>
        <v>-88984</v>
      </c>
      <c r="H41" s="300">
        <f>SUM(H37:H39)</f>
        <v>768826</v>
      </c>
      <c r="J41" s="127">
        <f>SUM(J37:J39)</f>
        <v>424502</v>
      </c>
      <c r="L41" s="300">
        <f>SUM(L37:L39)</f>
        <v>285572</v>
      </c>
      <c r="M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</row>
    <row r="42" spans="1:199" ht="20.100000000000001" customHeight="1">
      <c r="A42" s="58" t="s">
        <v>119</v>
      </c>
      <c r="B42" s="58"/>
      <c r="C42" s="58"/>
      <c r="D42" s="261">
        <v>22</v>
      </c>
      <c r="E42" s="58"/>
      <c r="F42" s="128">
        <v>37247</v>
      </c>
      <c r="H42" s="302">
        <v>-153704</v>
      </c>
      <c r="J42" s="128">
        <v>14626</v>
      </c>
      <c r="L42" s="302">
        <v>-52657</v>
      </c>
      <c r="M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</row>
    <row r="43" spans="1:199" ht="6" customHeight="1">
      <c r="A43" s="58"/>
      <c r="B43" s="58"/>
      <c r="C43" s="58"/>
      <c r="D43" s="59"/>
      <c r="E43" s="58"/>
      <c r="F43" s="127"/>
      <c r="J43" s="127"/>
      <c r="M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</row>
    <row r="44" spans="1:199" ht="20.100000000000001" customHeight="1" thickBot="1">
      <c r="A44" s="255" t="s">
        <v>259</v>
      </c>
      <c r="B44" s="255"/>
      <c r="C44" s="255"/>
      <c r="D44" s="252"/>
      <c r="E44" s="255"/>
      <c r="F44" s="262">
        <f>SUM(F41:F42)</f>
        <v>-51737</v>
      </c>
      <c r="H44" s="308">
        <f>SUM(H41:H42)</f>
        <v>615122</v>
      </c>
      <c r="J44" s="262">
        <f>SUM(J41:J42)</f>
        <v>439128</v>
      </c>
      <c r="L44" s="308">
        <f>SUM(L41:L42)</f>
        <v>232915</v>
      </c>
      <c r="M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</row>
    <row r="45" spans="1:199" ht="20.100000000000001" customHeight="1" thickTop="1">
      <c r="A45" s="255"/>
      <c r="B45" s="255"/>
      <c r="C45" s="255"/>
      <c r="D45" s="252"/>
      <c r="E45" s="255"/>
      <c r="F45" s="323"/>
      <c r="H45" s="323"/>
      <c r="I45" s="299"/>
      <c r="J45" s="323"/>
      <c r="L45" s="323"/>
      <c r="M45" s="58"/>
      <c r="N45" s="188"/>
      <c r="O45" s="188"/>
      <c r="P45" s="18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</row>
    <row r="46" spans="1:199" ht="20.100000000000001" customHeight="1">
      <c r="A46" s="255"/>
      <c r="B46" s="255"/>
      <c r="C46" s="255"/>
      <c r="D46" s="252"/>
      <c r="E46" s="255"/>
      <c r="F46" s="323"/>
      <c r="H46" s="323"/>
      <c r="I46" s="299"/>
      <c r="J46" s="323"/>
      <c r="L46" s="323"/>
      <c r="M46" s="58"/>
      <c r="N46" s="188"/>
      <c r="O46" s="188"/>
      <c r="P46" s="18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</row>
    <row r="47" spans="1:199" ht="4.5" customHeight="1">
      <c r="A47" s="255"/>
      <c r="B47" s="255"/>
      <c r="C47" s="255"/>
      <c r="D47" s="252"/>
      <c r="E47" s="255"/>
      <c r="J47" s="126"/>
      <c r="M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</row>
    <row r="48" spans="1:199" ht="21.9" customHeight="1">
      <c r="A48" s="263" t="s">
        <v>188</v>
      </c>
      <c r="B48" s="264"/>
      <c r="C48" s="264"/>
      <c r="D48" s="254"/>
      <c r="E48" s="264"/>
      <c r="F48" s="260"/>
      <c r="G48" s="301"/>
      <c r="H48" s="302"/>
      <c r="I48" s="179"/>
      <c r="J48" s="260"/>
      <c r="K48" s="301"/>
      <c r="L48" s="302"/>
      <c r="M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8"/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8"/>
      <c r="GI48" s="58"/>
      <c r="GJ48" s="58"/>
      <c r="GK48" s="58"/>
      <c r="GL48" s="58"/>
      <c r="GM48" s="58"/>
      <c r="GN48" s="58"/>
      <c r="GO48" s="58"/>
      <c r="GP48" s="58"/>
      <c r="GQ48" s="58"/>
    </row>
    <row r="49" spans="1:199" ht="20.100000000000001" customHeight="1">
      <c r="A49" s="57" t="s">
        <v>0</v>
      </c>
      <c r="B49" s="251"/>
      <c r="C49" s="251"/>
      <c r="D49" s="252"/>
      <c r="E49" s="251"/>
      <c r="J49" s="126"/>
      <c r="M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</row>
    <row r="50" spans="1:199" ht="20.100000000000001" customHeight="1">
      <c r="A50" s="251" t="s">
        <v>120</v>
      </c>
      <c r="B50" s="251"/>
      <c r="C50" s="251"/>
      <c r="D50" s="252"/>
      <c r="E50" s="251"/>
      <c r="J50" s="126"/>
      <c r="M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</row>
    <row r="51" spans="1:199" ht="20.100000000000001" customHeight="1">
      <c r="A51" s="253" t="str">
        <f>A3</f>
        <v>สำหรับงวดสามเดือนสิ้นสุดวันที่ 31 มีนาคม พ.ศ. 2563</v>
      </c>
      <c r="B51" s="253"/>
      <c r="C51" s="253"/>
      <c r="D51" s="254"/>
      <c r="E51" s="253"/>
      <c r="F51" s="260"/>
      <c r="G51" s="301"/>
      <c r="H51" s="302"/>
      <c r="I51" s="179"/>
      <c r="J51" s="260"/>
      <c r="K51" s="301"/>
      <c r="L51" s="302"/>
      <c r="M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</row>
    <row r="52" spans="1:199" ht="20.100000000000001" customHeight="1">
      <c r="A52" s="251"/>
      <c r="B52" s="251"/>
      <c r="C52" s="251"/>
      <c r="D52" s="252"/>
      <c r="E52" s="251"/>
      <c r="F52" s="268"/>
      <c r="G52" s="303"/>
      <c r="H52" s="304"/>
      <c r="I52" s="269"/>
      <c r="J52" s="268"/>
      <c r="K52" s="303"/>
      <c r="L52" s="304"/>
      <c r="M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</row>
    <row r="53" spans="1:199" ht="20.100000000000001" customHeight="1">
      <c r="A53" s="58"/>
      <c r="B53" s="58"/>
      <c r="C53" s="58"/>
      <c r="D53" s="252"/>
      <c r="E53" s="255"/>
      <c r="F53" s="330" t="s">
        <v>121</v>
      </c>
      <c r="G53" s="330"/>
      <c r="H53" s="330"/>
      <c r="I53" s="265"/>
      <c r="J53" s="331" t="s">
        <v>122</v>
      </c>
      <c r="K53" s="331"/>
      <c r="L53" s="331"/>
      <c r="M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8"/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8"/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8"/>
      <c r="GI53" s="58"/>
      <c r="GJ53" s="58"/>
      <c r="GK53" s="58"/>
      <c r="GL53" s="58"/>
      <c r="GM53" s="58"/>
      <c r="GN53" s="58"/>
      <c r="GO53" s="58"/>
      <c r="GP53" s="58"/>
      <c r="GQ53" s="58"/>
    </row>
    <row r="54" spans="1:199" ht="20.100000000000001" customHeight="1">
      <c r="A54" s="58"/>
      <c r="B54" s="58"/>
      <c r="C54" s="58"/>
      <c r="D54" s="252"/>
      <c r="E54" s="255"/>
      <c r="F54" s="271" t="s">
        <v>4</v>
      </c>
      <c r="G54" s="305"/>
      <c r="H54" s="306" t="s">
        <v>4</v>
      </c>
      <c r="I54" s="257"/>
      <c r="J54" s="256" t="s">
        <v>4</v>
      </c>
      <c r="K54" s="305"/>
      <c r="L54" s="306" t="s">
        <v>4</v>
      </c>
      <c r="M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</row>
    <row r="55" spans="1:199" ht="20.100000000000001" customHeight="1">
      <c r="A55" s="58"/>
      <c r="B55" s="58"/>
      <c r="C55" s="58"/>
      <c r="D55" s="252"/>
      <c r="E55" s="255"/>
      <c r="F55" s="256" t="s">
        <v>9</v>
      </c>
      <c r="G55" s="305"/>
      <c r="H55" s="306" t="s">
        <v>10</v>
      </c>
      <c r="I55" s="265"/>
      <c r="J55" s="256" t="s">
        <v>9</v>
      </c>
      <c r="K55" s="305"/>
      <c r="L55" s="306" t="s">
        <v>10</v>
      </c>
      <c r="M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</row>
    <row r="56" spans="1:199" ht="20.100000000000001" customHeight="1">
      <c r="A56" s="58"/>
      <c r="B56" s="58"/>
      <c r="C56" s="58"/>
      <c r="D56" s="254" t="s">
        <v>11</v>
      </c>
      <c r="E56" s="255"/>
      <c r="F56" s="258" t="s">
        <v>12</v>
      </c>
      <c r="G56" s="305"/>
      <c r="H56" s="307" t="s">
        <v>12</v>
      </c>
      <c r="I56" s="257"/>
      <c r="J56" s="258" t="s">
        <v>12</v>
      </c>
      <c r="K56" s="305"/>
      <c r="L56" s="307" t="s">
        <v>12</v>
      </c>
      <c r="M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8"/>
      <c r="FM56" s="58"/>
      <c r="FN56" s="58"/>
      <c r="FO56" s="58"/>
      <c r="FP56" s="58"/>
      <c r="FQ56" s="58"/>
      <c r="FR56" s="58"/>
      <c r="FS56" s="58"/>
      <c r="FT56" s="58"/>
      <c r="FU56" s="58"/>
      <c r="FV56" s="58"/>
      <c r="FW56" s="58"/>
      <c r="FX56" s="58"/>
      <c r="FY56" s="58"/>
      <c r="FZ56" s="58"/>
      <c r="GA56" s="58"/>
      <c r="GB56" s="58"/>
      <c r="GC56" s="58"/>
      <c r="GD56" s="58"/>
      <c r="GE56" s="58"/>
      <c r="GF56" s="58"/>
      <c r="GG56" s="58"/>
      <c r="GH56" s="58"/>
      <c r="GI56" s="58"/>
      <c r="GJ56" s="58"/>
      <c r="GK56" s="58"/>
      <c r="GL56" s="58"/>
      <c r="GM56" s="58"/>
      <c r="GN56" s="58"/>
      <c r="GO56" s="58"/>
      <c r="GP56" s="58"/>
      <c r="GQ56" s="58"/>
    </row>
    <row r="57" spans="1:199" s="134" customFormat="1" ht="20.100000000000001" customHeight="1">
      <c r="A57" s="130" t="s">
        <v>123</v>
      </c>
      <c r="B57" s="131"/>
      <c r="C57" s="131"/>
      <c r="D57" s="132"/>
      <c r="E57" s="132"/>
      <c r="F57" s="137"/>
      <c r="G57" s="309"/>
      <c r="H57" s="272"/>
      <c r="I57" s="133"/>
      <c r="J57" s="137"/>
      <c r="K57" s="309"/>
      <c r="L57" s="272"/>
      <c r="N57"/>
      <c r="O57"/>
      <c r="P57"/>
      <c r="Q57" s="58"/>
      <c r="R57" s="58"/>
    </row>
    <row r="58" spans="1:199" s="134" customFormat="1" ht="20.100000000000001" customHeight="1">
      <c r="A58" s="315" t="s">
        <v>278</v>
      </c>
      <c r="B58" s="131"/>
      <c r="C58" s="131"/>
      <c r="D58" s="132"/>
      <c r="E58" s="132"/>
      <c r="F58" s="137"/>
      <c r="G58" s="309"/>
      <c r="H58" s="272"/>
      <c r="I58" s="133"/>
      <c r="J58" s="137"/>
      <c r="K58" s="309"/>
      <c r="L58" s="272"/>
      <c r="N58" s="188"/>
      <c r="O58" s="188"/>
      <c r="P58" s="188"/>
      <c r="Q58" s="58"/>
      <c r="R58" s="58"/>
    </row>
    <row r="59" spans="1:199" s="134" customFormat="1" ht="20.100000000000001" customHeight="1">
      <c r="A59" s="130"/>
      <c r="B59" s="134" t="s">
        <v>125</v>
      </c>
      <c r="C59" s="131"/>
      <c r="D59" s="132"/>
      <c r="E59" s="132"/>
      <c r="F59" s="137"/>
      <c r="G59" s="309"/>
      <c r="H59" s="272"/>
      <c r="I59" s="133"/>
      <c r="J59" s="137"/>
      <c r="K59" s="309"/>
      <c r="L59" s="272"/>
      <c r="N59" s="188"/>
      <c r="O59" s="188"/>
      <c r="P59" s="188"/>
      <c r="Q59" s="58"/>
      <c r="R59" s="58"/>
    </row>
    <row r="60" spans="1:199" s="134" customFormat="1" ht="20.100000000000001" customHeight="1">
      <c r="A60" s="130"/>
      <c r="B60" s="134" t="s">
        <v>293</v>
      </c>
      <c r="D60" s="132"/>
      <c r="E60" s="132"/>
      <c r="F60" s="137"/>
      <c r="G60" s="309"/>
      <c r="H60" s="272"/>
      <c r="I60" s="133"/>
      <c r="J60" s="137"/>
      <c r="K60" s="309"/>
      <c r="L60" s="272"/>
      <c r="N60" s="188"/>
      <c r="O60" s="188"/>
      <c r="P60" s="188"/>
      <c r="Q60" s="58"/>
      <c r="R60" s="58"/>
    </row>
    <row r="61" spans="1:199" s="134" customFormat="1" ht="20.100000000000001" customHeight="1">
      <c r="A61" s="130"/>
      <c r="B61" s="315" t="s">
        <v>279</v>
      </c>
      <c r="C61" s="315"/>
      <c r="D61" s="132"/>
      <c r="E61" s="132"/>
      <c r="F61" s="137">
        <v>-32437</v>
      </c>
      <c r="G61" s="309"/>
      <c r="H61" s="272">
        <v>0</v>
      </c>
      <c r="I61" s="133"/>
      <c r="J61" s="137">
        <v>-847</v>
      </c>
      <c r="K61" s="309"/>
      <c r="L61" s="272">
        <v>0</v>
      </c>
      <c r="N61" s="188"/>
      <c r="O61" s="188"/>
      <c r="P61" s="188"/>
      <c r="Q61" s="58"/>
      <c r="R61" s="58"/>
    </row>
    <row r="62" spans="1:199" s="134" customFormat="1" ht="20.100000000000001" customHeight="1">
      <c r="A62" s="130"/>
      <c r="B62" s="134" t="s">
        <v>280</v>
      </c>
      <c r="C62" s="315"/>
      <c r="D62" s="132"/>
      <c r="E62" s="132"/>
      <c r="F62" s="137"/>
      <c r="G62" s="309"/>
      <c r="H62" s="272"/>
      <c r="I62" s="133"/>
      <c r="J62" s="137"/>
      <c r="K62" s="309"/>
      <c r="L62" s="272"/>
      <c r="N62" s="188"/>
      <c r="O62" s="188"/>
      <c r="P62" s="188"/>
      <c r="Q62" s="58"/>
      <c r="R62" s="58"/>
    </row>
    <row r="63" spans="1:199" s="134" customFormat="1" ht="20.100000000000001" customHeight="1">
      <c r="A63" s="130"/>
      <c r="B63" s="134" t="s">
        <v>167</v>
      </c>
      <c r="C63" s="315"/>
      <c r="D63" s="132"/>
      <c r="E63" s="132"/>
      <c r="F63" s="137"/>
      <c r="G63" s="309"/>
      <c r="H63" s="272"/>
      <c r="I63" s="133"/>
      <c r="J63" s="137"/>
      <c r="K63" s="309"/>
      <c r="L63" s="272"/>
      <c r="N63" s="188"/>
      <c r="O63" s="188"/>
      <c r="P63" s="188"/>
      <c r="Q63" s="58"/>
      <c r="R63" s="58"/>
    </row>
    <row r="64" spans="1:199" s="134" customFormat="1" ht="20.100000000000001" customHeight="1">
      <c r="A64" s="130"/>
      <c r="B64" s="134" t="s">
        <v>168</v>
      </c>
      <c r="C64" s="315"/>
      <c r="D64" s="132"/>
      <c r="E64" s="132"/>
      <c r="F64" s="317">
        <v>6489</v>
      </c>
      <c r="G64" s="309"/>
      <c r="H64" s="272">
        <v>0</v>
      </c>
      <c r="I64" s="133"/>
      <c r="J64" s="316">
        <v>169</v>
      </c>
      <c r="K64" s="309"/>
      <c r="L64" s="272">
        <v>0</v>
      </c>
      <c r="N64" s="188"/>
      <c r="O64" s="188"/>
      <c r="P64" s="188"/>
      <c r="Q64" s="58"/>
      <c r="R64" s="58"/>
    </row>
    <row r="65" spans="1:17" s="134" customFormat="1" ht="20.100000000000001" customHeight="1">
      <c r="A65" s="134" t="s">
        <v>124</v>
      </c>
      <c r="B65" s="131"/>
      <c r="C65" s="131"/>
      <c r="D65" s="132"/>
      <c r="E65" s="132"/>
      <c r="F65" s="137"/>
      <c r="G65" s="309"/>
      <c r="H65" s="272"/>
      <c r="I65" s="133"/>
      <c r="J65" s="137"/>
      <c r="K65" s="309"/>
      <c r="L65" s="272"/>
      <c r="N65"/>
      <c r="O65"/>
      <c r="P65"/>
      <c r="Q65" s="58"/>
    </row>
    <row r="66" spans="1:17" s="134" customFormat="1" ht="20.100000000000001" customHeight="1">
      <c r="B66" s="134" t="s">
        <v>125</v>
      </c>
      <c r="C66" s="131"/>
      <c r="D66" s="132"/>
      <c r="E66" s="132"/>
      <c r="F66" s="137"/>
      <c r="G66" s="309"/>
      <c r="H66" s="272"/>
      <c r="I66" s="133"/>
      <c r="J66" s="137"/>
      <c r="K66" s="309"/>
      <c r="L66" s="272"/>
      <c r="N66"/>
      <c r="O66"/>
      <c r="P66"/>
      <c r="Q66" s="58"/>
    </row>
    <row r="67" spans="1:17" s="134" customFormat="1" ht="20.100000000000001" customHeight="1">
      <c r="B67" s="134" t="s">
        <v>165</v>
      </c>
      <c r="D67" s="132"/>
      <c r="E67" s="132"/>
      <c r="F67" s="137"/>
      <c r="G67" s="309"/>
      <c r="H67" s="272"/>
      <c r="I67" s="133"/>
      <c r="J67" s="137"/>
      <c r="K67" s="309"/>
      <c r="L67" s="272"/>
      <c r="N67"/>
      <c r="O67"/>
      <c r="P67"/>
    </row>
    <row r="68" spans="1:17" s="134" customFormat="1" ht="20.100000000000001" customHeight="1">
      <c r="B68" s="134" t="s">
        <v>166</v>
      </c>
      <c r="D68" s="132"/>
      <c r="E68" s="132"/>
      <c r="F68" s="137">
        <v>-12001</v>
      </c>
      <c r="G68" s="309"/>
      <c r="H68" s="272">
        <v>-77778</v>
      </c>
      <c r="I68" s="133"/>
      <c r="J68" s="137">
        <v>0</v>
      </c>
      <c r="K68" s="309"/>
      <c r="L68" s="272" t="s">
        <v>23</v>
      </c>
      <c r="N68"/>
      <c r="O68"/>
      <c r="P68"/>
    </row>
    <row r="69" spans="1:17" s="134" customFormat="1" ht="20.100000000000001" customHeight="1">
      <c r="B69" s="134" t="s">
        <v>281</v>
      </c>
      <c r="D69" s="132"/>
      <c r="E69" s="132"/>
      <c r="F69" s="137">
        <v>0</v>
      </c>
      <c r="G69" s="309"/>
      <c r="H69" s="272">
        <v>6256</v>
      </c>
      <c r="I69" s="133"/>
      <c r="J69" s="137" t="s">
        <v>23</v>
      </c>
      <c r="K69" s="309"/>
      <c r="L69" s="272">
        <v>467</v>
      </c>
      <c r="N69"/>
      <c r="O69"/>
      <c r="P69"/>
    </row>
    <row r="70" spans="1:17" s="134" customFormat="1" ht="20.100000000000001" customHeight="1">
      <c r="B70" s="134" t="s">
        <v>282</v>
      </c>
      <c r="D70" s="132"/>
      <c r="E70" s="132"/>
      <c r="F70" s="137"/>
      <c r="G70" s="309"/>
      <c r="H70" s="272"/>
      <c r="I70" s="133"/>
      <c r="J70" s="137"/>
      <c r="K70" s="309"/>
      <c r="L70" s="272"/>
      <c r="N70"/>
      <c r="O70"/>
      <c r="P70"/>
    </row>
    <row r="71" spans="1:17" s="134" customFormat="1" ht="20.100000000000001" customHeight="1">
      <c r="B71" s="134" t="s">
        <v>283</v>
      </c>
      <c r="D71" s="132"/>
      <c r="E71" s="132"/>
      <c r="F71" s="137"/>
      <c r="G71" s="309"/>
      <c r="H71" s="272"/>
      <c r="I71" s="133"/>
      <c r="J71" s="137"/>
      <c r="K71" s="309"/>
      <c r="L71" s="272"/>
      <c r="N71"/>
      <c r="O71"/>
      <c r="P71"/>
    </row>
    <row r="72" spans="1:17" s="134" customFormat="1" ht="20.100000000000001" customHeight="1">
      <c r="B72" s="134" t="s">
        <v>284</v>
      </c>
      <c r="D72" s="132"/>
      <c r="E72" s="132"/>
      <c r="F72" s="128">
        <v>2400</v>
      </c>
      <c r="G72" s="309"/>
      <c r="H72" s="310">
        <v>14304</v>
      </c>
      <c r="I72" s="133"/>
      <c r="J72" s="141">
        <v>0</v>
      </c>
      <c r="K72" s="309"/>
      <c r="L72" s="310">
        <v>-94</v>
      </c>
      <c r="N72"/>
      <c r="O72"/>
      <c r="P72"/>
    </row>
    <row r="73" spans="1:17" s="134" customFormat="1" ht="6" customHeight="1">
      <c r="D73" s="132"/>
      <c r="E73" s="132"/>
      <c r="F73" s="137"/>
      <c r="G73" s="309"/>
      <c r="H73" s="272"/>
      <c r="I73" s="133"/>
      <c r="J73" s="137"/>
      <c r="K73" s="309"/>
      <c r="L73" s="272"/>
      <c r="N73"/>
      <c r="O73"/>
      <c r="P73"/>
    </row>
    <row r="74" spans="1:17" s="134" customFormat="1" ht="20.100000000000001" customHeight="1">
      <c r="A74" s="134" t="s">
        <v>126</v>
      </c>
      <c r="C74" s="131"/>
      <c r="D74" s="132"/>
      <c r="E74" s="132"/>
      <c r="F74" s="138">
        <f>SUM(F61:F72)</f>
        <v>-35549</v>
      </c>
      <c r="G74" s="309"/>
      <c r="H74" s="311">
        <f>SUM(H61:H72)</f>
        <v>-57218</v>
      </c>
      <c r="I74" s="133"/>
      <c r="J74" s="138">
        <f>SUM(J61:J72)</f>
        <v>-678</v>
      </c>
      <c r="K74" s="309"/>
      <c r="L74" s="311">
        <f>SUM(L61:L72)</f>
        <v>373</v>
      </c>
      <c r="N74"/>
      <c r="O74"/>
      <c r="P74"/>
    </row>
    <row r="75" spans="1:17" s="134" customFormat="1" ht="6" customHeight="1">
      <c r="D75" s="132"/>
      <c r="E75" s="132"/>
      <c r="F75" s="137"/>
      <c r="G75" s="309"/>
      <c r="H75" s="272"/>
      <c r="I75" s="133"/>
      <c r="J75" s="137"/>
      <c r="K75" s="309"/>
      <c r="L75" s="272"/>
      <c r="N75"/>
      <c r="O75"/>
      <c r="P75"/>
    </row>
    <row r="76" spans="1:17" s="134" customFormat="1" ht="20.100000000000001" customHeight="1" thickBot="1">
      <c r="A76" s="130" t="s">
        <v>162</v>
      </c>
      <c r="C76" s="131"/>
      <c r="D76" s="132"/>
      <c r="E76" s="132"/>
      <c r="F76" s="139">
        <f>F44+F74</f>
        <v>-87286</v>
      </c>
      <c r="G76" s="309"/>
      <c r="H76" s="312">
        <f>H44+H74</f>
        <v>557904</v>
      </c>
      <c r="I76" s="133"/>
      <c r="J76" s="139">
        <f>J44+J74</f>
        <v>438450</v>
      </c>
      <c r="K76" s="309"/>
      <c r="L76" s="312">
        <f>L44+L74</f>
        <v>233288</v>
      </c>
      <c r="N76"/>
      <c r="O76"/>
      <c r="P76"/>
    </row>
    <row r="77" spans="1:17" s="134" customFormat="1" ht="7.5" customHeight="1" thickTop="1">
      <c r="A77" s="130"/>
      <c r="C77" s="131"/>
      <c r="D77" s="132"/>
      <c r="E77" s="132"/>
      <c r="F77" s="137"/>
      <c r="G77" s="309"/>
      <c r="H77" s="272"/>
      <c r="I77" s="133"/>
      <c r="J77" s="137"/>
      <c r="K77" s="309"/>
      <c r="L77" s="272"/>
      <c r="N77"/>
      <c r="O77"/>
      <c r="P77"/>
    </row>
    <row r="78" spans="1:17" s="134" customFormat="1" ht="20.100000000000001" customHeight="1">
      <c r="A78" s="130" t="s">
        <v>127</v>
      </c>
      <c r="D78" s="132"/>
      <c r="E78" s="132"/>
      <c r="F78" s="137"/>
      <c r="G78" s="309"/>
      <c r="H78" s="272"/>
      <c r="I78" s="133"/>
      <c r="J78" s="137"/>
      <c r="K78" s="309"/>
      <c r="L78" s="272"/>
      <c r="N78"/>
      <c r="O78"/>
      <c r="P78"/>
    </row>
    <row r="79" spans="1:17" s="134" customFormat="1" ht="20.100000000000001" customHeight="1">
      <c r="A79" s="135" t="s">
        <v>128</v>
      </c>
      <c r="B79" s="135"/>
      <c r="C79" s="131"/>
      <c r="D79" s="132"/>
      <c r="E79" s="132"/>
      <c r="F79" s="137">
        <v>76886</v>
      </c>
      <c r="G79" s="309"/>
      <c r="H79" s="272">
        <v>660550</v>
      </c>
      <c r="I79" s="133"/>
      <c r="J79" s="137">
        <v>439128</v>
      </c>
      <c r="K79" s="309"/>
      <c r="L79" s="272">
        <v>232915</v>
      </c>
      <c r="N79"/>
      <c r="O79"/>
      <c r="P79"/>
    </row>
    <row r="80" spans="1:17" s="134" customFormat="1" ht="20.100000000000001" customHeight="1">
      <c r="A80" s="135" t="s">
        <v>129</v>
      </c>
      <c r="B80" s="135"/>
      <c r="C80" s="131"/>
      <c r="D80" s="132"/>
      <c r="E80" s="132"/>
      <c r="F80" s="273">
        <v>-128623</v>
      </c>
      <c r="G80" s="309"/>
      <c r="H80" s="274">
        <v>-45428</v>
      </c>
      <c r="I80" s="133"/>
      <c r="J80" s="273">
        <v>0</v>
      </c>
      <c r="K80" s="309"/>
      <c r="L80" s="274">
        <v>0</v>
      </c>
      <c r="N80"/>
      <c r="O80"/>
      <c r="P80"/>
    </row>
    <row r="81" spans="1:199" s="134" customFormat="1" ht="6" customHeight="1">
      <c r="A81" s="135"/>
      <c r="B81" s="135"/>
      <c r="C81" s="131"/>
      <c r="D81" s="132"/>
      <c r="E81" s="132"/>
      <c r="F81" s="137"/>
      <c r="G81" s="309"/>
      <c r="H81" s="272"/>
      <c r="I81" s="133"/>
      <c r="J81" s="137"/>
      <c r="K81" s="309"/>
      <c r="L81" s="272"/>
      <c r="N81"/>
      <c r="O81"/>
      <c r="P81"/>
    </row>
    <row r="82" spans="1:199" s="134" customFormat="1" ht="20.100000000000001" customHeight="1" thickBot="1">
      <c r="A82" s="135"/>
      <c r="B82" s="135"/>
      <c r="C82" s="131"/>
      <c r="D82" s="132"/>
      <c r="E82" s="132"/>
      <c r="F82" s="140">
        <f>F79+F80</f>
        <v>-51737</v>
      </c>
      <c r="G82" s="309"/>
      <c r="H82" s="142">
        <f>H79+H80</f>
        <v>615122</v>
      </c>
      <c r="I82" s="133"/>
      <c r="J82" s="140">
        <f>J79+J80</f>
        <v>439128</v>
      </c>
      <c r="K82" s="309"/>
      <c r="L82" s="142">
        <f>L79+L80</f>
        <v>232915</v>
      </c>
      <c r="N82"/>
      <c r="O82"/>
      <c r="P82"/>
    </row>
    <row r="83" spans="1:199" s="134" customFormat="1" ht="7.5" customHeight="1" thickTop="1">
      <c r="A83" s="135"/>
      <c r="B83" s="135"/>
      <c r="C83" s="131"/>
      <c r="D83" s="132"/>
      <c r="E83" s="132"/>
      <c r="F83" s="137"/>
      <c r="G83" s="309"/>
      <c r="H83" s="272"/>
      <c r="I83" s="133"/>
      <c r="J83" s="137"/>
      <c r="K83" s="309"/>
      <c r="L83" s="272"/>
      <c r="N83"/>
      <c r="O83"/>
      <c r="P83"/>
    </row>
    <row r="84" spans="1:199" s="134" customFormat="1" ht="20.100000000000001" customHeight="1">
      <c r="A84" s="130" t="s">
        <v>130</v>
      </c>
      <c r="D84" s="132"/>
      <c r="E84" s="132"/>
      <c r="F84" s="137"/>
      <c r="G84" s="309"/>
      <c r="H84" s="272"/>
      <c r="I84" s="133"/>
      <c r="J84" s="137"/>
      <c r="K84" s="309"/>
      <c r="L84" s="272"/>
      <c r="N84"/>
      <c r="O84"/>
      <c r="P84"/>
    </row>
    <row r="85" spans="1:199" s="134" customFormat="1" ht="20.100000000000001" customHeight="1">
      <c r="A85" s="135" t="s">
        <v>128</v>
      </c>
      <c r="B85" s="135"/>
      <c r="C85" s="131"/>
      <c r="D85" s="132"/>
      <c r="E85" s="132"/>
      <c r="F85" s="137">
        <v>54737</v>
      </c>
      <c r="G85" s="309"/>
      <c r="H85" s="272">
        <v>603856</v>
      </c>
      <c r="I85" s="133"/>
      <c r="J85" s="137">
        <v>438450</v>
      </c>
      <c r="K85" s="309"/>
      <c r="L85" s="272">
        <v>233288</v>
      </c>
      <c r="N85"/>
      <c r="O85"/>
      <c r="P85"/>
    </row>
    <row r="86" spans="1:199" s="134" customFormat="1" ht="20.100000000000001" customHeight="1">
      <c r="A86" s="135" t="s">
        <v>129</v>
      </c>
      <c r="B86" s="135"/>
      <c r="C86" s="131"/>
      <c r="D86" s="132"/>
      <c r="E86" s="132"/>
      <c r="F86" s="128">
        <v>-142023</v>
      </c>
      <c r="G86" s="309"/>
      <c r="H86" s="274">
        <v>-45952</v>
      </c>
      <c r="I86" s="133"/>
      <c r="J86" s="273">
        <v>0</v>
      </c>
      <c r="K86" s="309"/>
      <c r="L86" s="274">
        <v>0</v>
      </c>
      <c r="N86"/>
      <c r="O86"/>
      <c r="P86"/>
    </row>
    <row r="87" spans="1:199" s="134" customFormat="1" ht="6" customHeight="1">
      <c r="A87" s="135"/>
      <c r="B87" s="135"/>
      <c r="C87" s="131"/>
      <c r="D87" s="132"/>
      <c r="E87" s="132"/>
      <c r="F87" s="137"/>
      <c r="G87" s="309"/>
      <c r="H87" s="272"/>
      <c r="I87" s="133"/>
      <c r="J87" s="137"/>
      <c r="K87" s="309"/>
      <c r="L87" s="272"/>
      <c r="N87"/>
      <c r="O87" s="188"/>
      <c r="P87"/>
      <c r="Q87" s="58"/>
    </row>
    <row r="88" spans="1:199" s="134" customFormat="1" ht="20.100000000000001" customHeight="1" thickBot="1">
      <c r="A88" s="135"/>
      <c r="B88" s="135"/>
      <c r="C88" s="131"/>
      <c r="D88" s="132"/>
      <c r="E88" s="132"/>
      <c r="F88" s="140">
        <f>F85+F86</f>
        <v>-87286</v>
      </c>
      <c r="G88" s="309"/>
      <c r="H88" s="275">
        <f>H85+H86</f>
        <v>557904</v>
      </c>
      <c r="I88" s="133"/>
      <c r="J88" s="276">
        <f>J85+J86</f>
        <v>438450</v>
      </c>
      <c r="K88" s="309"/>
      <c r="L88" s="275">
        <f>L85+L86</f>
        <v>233288</v>
      </c>
      <c r="N88"/>
      <c r="O88"/>
      <c r="P88"/>
      <c r="Q88" s="58"/>
    </row>
    <row r="89" spans="1:199" s="134" customFormat="1" ht="7.5" customHeight="1" thickTop="1">
      <c r="A89" s="135"/>
      <c r="B89" s="135"/>
      <c r="C89" s="131"/>
      <c r="D89" s="132"/>
      <c r="E89" s="132"/>
      <c r="F89" s="137"/>
      <c r="G89" s="309"/>
      <c r="H89" s="272"/>
      <c r="I89" s="133"/>
      <c r="J89" s="137"/>
      <c r="K89" s="309"/>
      <c r="L89" s="272"/>
      <c r="N89"/>
      <c r="O89"/>
      <c r="P89"/>
      <c r="Q89" s="58"/>
    </row>
    <row r="90" spans="1:199" s="134" customFormat="1" ht="20.100000000000001" customHeight="1">
      <c r="A90" s="130" t="s">
        <v>131</v>
      </c>
      <c r="B90" s="135"/>
      <c r="C90" s="131"/>
      <c r="D90" s="132"/>
      <c r="E90" s="132"/>
      <c r="F90" s="137"/>
      <c r="G90" s="309"/>
      <c r="H90" s="272"/>
      <c r="I90" s="133"/>
      <c r="J90" s="137"/>
      <c r="K90" s="309"/>
      <c r="L90" s="272"/>
      <c r="N90"/>
      <c r="O90"/>
      <c r="P90"/>
      <c r="Q90" s="58"/>
    </row>
    <row r="91" spans="1:199" s="134" customFormat="1" ht="20.100000000000001" customHeight="1" thickBot="1">
      <c r="A91" s="135" t="s">
        <v>132</v>
      </c>
      <c r="B91" s="135"/>
      <c r="C91" s="131"/>
      <c r="D91" s="136">
        <v>20</v>
      </c>
      <c r="E91" s="132"/>
      <c r="F91" s="278">
        <v>6.7999999999999996E-3</v>
      </c>
      <c r="G91" s="313"/>
      <c r="H91" s="314">
        <v>6.83E-2</v>
      </c>
      <c r="I91" s="279"/>
      <c r="J91" s="278">
        <v>4.48E-2</v>
      </c>
      <c r="K91" s="313"/>
      <c r="L91" s="314">
        <v>2.3400000000000001E-2</v>
      </c>
      <c r="N91"/>
      <c r="O91"/>
      <c r="P91"/>
      <c r="Q91" s="266"/>
    </row>
    <row r="92" spans="1:199" s="134" customFormat="1" ht="20.100000000000001" customHeight="1" thickTop="1">
      <c r="A92" s="135"/>
      <c r="B92" s="135"/>
      <c r="C92" s="131"/>
      <c r="D92" s="136"/>
      <c r="E92" s="132"/>
      <c r="F92" s="324"/>
      <c r="G92" s="313"/>
      <c r="H92" s="324"/>
      <c r="I92" s="313"/>
      <c r="J92" s="324"/>
      <c r="K92" s="313"/>
      <c r="L92" s="324"/>
      <c r="N92" s="188"/>
      <c r="O92" s="188"/>
      <c r="P92" s="188"/>
      <c r="Q92" s="266"/>
    </row>
    <row r="93" spans="1:199" s="134" customFormat="1" ht="20.100000000000001" customHeight="1">
      <c r="A93" s="135"/>
      <c r="B93" s="135"/>
      <c r="C93" s="131"/>
      <c r="D93" s="136"/>
      <c r="E93" s="132"/>
      <c r="F93" s="324"/>
      <c r="G93" s="313"/>
      <c r="H93" s="324"/>
      <c r="I93" s="313"/>
      <c r="J93" s="324"/>
      <c r="K93" s="313"/>
      <c r="L93" s="324"/>
      <c r="N93" s="188"/>
      <c r="O93" s="188"/>
      <c r="P93" s="188"/>
      <c r="Q93" s="266"/>
    </row>
    <row r="94" spans="1:199" s="134" customFormat="1" ht="3.75" customHeight="1">
      <c r="A94" s="135"/>
      <c r="B94" s="135"/>
      <c r="C94" s="131"/>
      <c r="D94" s="132"/>
      <c r="E94" s="132"/>
      <c r="F94" s="129"/>
      <c r="G94" s="309"/>
      <c r="H94" s="272"/>
      <c r="I94" s="133"/>
      <c r="J94" s="277"/>
      <c r="K94" s="309"/>
      <c r="L94" s="272"/>
      <c r="N94"/>
      <c r="O94"/>
      <c r="P94"/>
      <c r="Q94" s="61"/>
      <c r="R94" s="58"/>
    </row>
    <row r="95" spans="1:199" ht="21.9" customHeight="1">
      <c r="A95" s="318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64"/>
      <c r="C95" s="263"/>
      <c r="D95" s="263"/>
      <c r="E95" s="263"/>
      <c r="F95" s="260"/>
      <c r="G95" s="301"/>
      <c r="H95" s="302"/>
      <c r="I95" s="179"/>
      <c r="J95" s="258"/>
      <c r="K95" s="301"/>
      <c r="L95" s="302"/>
      <c r="M95" s="266"/>
      <c r="S95" s="266"/>
      <c r="T95" s="266"/>
      <c r="U95" s="266"/>
      <c r="V95" s="266"/>
      <c r="W95" s="266"/>
      <c r="X95" s="266"/>
      <c r="Y95" s="266"/>
      <c r="Z95" s="266"/>
      <c r="AA95" s="266"/>
      <c r="AB95" s="266"/>
      <c r="AC95" s="266"/>
      <c r="AD95" s="266"/>
      <c r="AE95" s="266"/>
      <c r="AF95" s="266"/>
      <c r="AG95" s="266"/>
      <c r="AH95" s="266"/>
      <c r="AI95" s="266"/>
      <c r="AJ95" s="266"/>
      <c r="AK95" s="266"/>
      <c r="AL95" s="266"/>
      <c r="AM95" s="266"/>
      <c r="AN95" s="266"/>
      <c r="AO95" s="266"/>
      <c r="AP95" s="266"/>
      <c r="AQ95" s="266"/>
      <c r="AR95" s="266"/>
      <c r="AS95" s="266"/>
      <c r="AT95" s="266"/>
      <c r="AU95" s="266"/>
      <c r="AV95" s="266"/>
      <c r="AW95" s="266"/>
      <c r="AX95" s="266"/>
      <c r="AY95" s="266"/>
      <c r="AZ95" s="266"/>
      <c r="BA95" s="266"/>
      <c r="BB95" s="266"/>
      <c r="BC95" s="266"/>
      <c r="BD95" s="266"/>
      <c r="BE95" s="266"/>
      <c r="BF95" s="266"/>
      <c r="BG95" s="266"/>
      <c r="BH95" s="266"/>
      <c r="BI95" s="266"/>
      <c r="BJ95" s="266"/>
      <c r="BK95" s="266"/>
      <c r="BL95" s="266"/>
      <c r="BM95" s="266"/>
      <c r="BN95" s="266"/>
      <c r="BO95" s="266"/>
      <c r="BP95" s="266"/>
      <c r="BQ95" s="266"/>
      <c r="BR95" s="266"/>
      <c r="BS95" s="266"/>
      <c r="BT95" s="266"/>
      <c r="BU95" s="266"/>
      <c r="BV95" s="266"/>
      <c r="BW95" s="266"/>
      <c r="BX95" s="266"/>
      <c r="BY95" s="266"/>
      <c r="BZ95" s="266"/>
      <c r="CA95" s="266"/>
      <c r="CB95" s="266"/>
      <c r="CC95" s="266"/>
      <c r="CD95" s="266"/>
      <c r="CE95" s="266"/>
      <c r="CF95" s="266"/>
      <c r="CG95" s="266"/>
      <c r="CH95" s="266"/>
      <c r="CI95" s="266"/>
      <c r="CJ95" s="266"/>
      <c r="CK95" s="266"/>
      <c r="CL95" s="266"/>
      <c r="CM95" s="266"/>
      <c r="CN95" s="266"/>
      <c r="CO95" s="266"/>
      <c r="CP95" s="266"/>
      <c r="CQ95" s="266"/>
      <c r="CR95" s="266"/>
      <c r="CS95" s="266"/>
      <c r="CT95" s="266"/>
      <c r="CU95" s="266"/>
      <c r="CV95" s="266"/>
      <c r="CW95" s="266"/>
      <c r="CX95" s="266"/>
      <c r="CY95" s="266"/>
      <c r="CZ95" s="266"/>
      <c r="DA95" s="266"/>
      <c r="DB95" s="266"/>
      <c r="DC95" s="266"/>
      <c r="DD95" s="266"/>
      <c r="DE95" s="266"/>
      <c r="DF95" s="266"/>
      <c r="DG95" s="266"/>
      <c r="DH95" s="266"/>
      <c r="DI95" s="266"/>
      <c r="DJ95" s="266"/>
      <c r="DK95" s="266"/>
      <c r="DL95" s="266"/>
      <c r="DM95" s="266"/>
      <c r="DN95" s="266"/>
      <c r="DO95" s="266"/>
      <c r="DP95" s="266"/>
      <c r="DQ95" s="266"/>
      <c r="DR95" s="266"/>
      <c r="DS95" s="266"/>
      <c r="DT95" s="266"/>
      <c r="DU95" s="266"/>
      <c r="DV95" s="266"/>
      <c r="DW95" s="266"/>
      <c r="DX95" s="266"/>
      <c r="DY95" s="266"/>
      <c r="DZ95" s="266"/>
      <c r="EA95" s="266"/>
      <c r="EB95" s="266"/>
      <c r="EC95" s="266"/>
      <c r="ED95" s="266"/>
      <c r="EE95" s="266"/>
      <c r="EF95" s="266"/>
      <c r="EG95" s="266"/>
      <c r="EH95" s="266"/>
      <c r="EI95" s="266"/>
      <c r="EJ95" s="266"/>
      <c r="EK95" s="266"/>
      <c r="EL95" s="266"/>
      <c r="EM95" s="266"/>
      <c r="EN95" s="266"/>
      <c r="EO95" s="266"/>
      <c r="EP95" s="266"/>
      <c r="EQ95" s="266"/>
      <c r="ER95" s="266"/>
      <c r="ES95" s="266"/>
      <c r="ET95" s="266"/>
      <c r="EU95" s="266"/>
      <c r="EV95" s="266"/>
      <c r="EW95" s="266"/>
      <c r="EX95" s="266"/>
      <c r="EY95" s="266"/>
      <c r="EZ95" s="266"/>
      <c r="FA95" s="266"/>
      <c r="FB95" s="266"/>
      <c r="FC95" s="266"/>
      <c r="FD95" s="266"/>
      <c r="FE95" s="266"/>
      <c r="FF95" s="266"/>
      <c r="FG95" s="266"/>
      <c r="FH95" s="266"/>
      <c r="FI95" s="266"/>
      <c r="FJ95" s="266"/>
      <c r="FK95" s="266"/>
      <c r="FL95" s="266"/>
      <c r="FM95" s="266"/>
      <c r="FN95" s="266"/>
      <c r="FO95" s="266"/>
      <c r="FP95" s="266"/>
      <c r="FQ95" s="266"/>
      <c r="FR95" s="266"/>
      <c r="FS95" s="266"/>
      <c r="FT95" s="266"/>
      <c r="FU95" s="266"/>
      <c r="FV95" s="266"/>
      <c r="FW95" s="266"/>
      <c r="FX95" s="266"/>
      <c r="FY95" s="266"/>
      <c r="FZ95" s="266"/>
      <c r="GA95" s="266"/>
      <c r="GB95" s="266"/>
      <c r="GC95" s="266"/>
      <c r="GD95" s="266"/>
      <c r="GE95" s="266"/>
      <c r="GF95" s="266"/>
      <c r="GG95" s="266"/>
      <c r="GH95" s="266"/>
      <c r="GI95" s="266"/>
      <c r="GJ95" s="266"/>
      <c r="GK95" s="266"/>
      <c r="GL95" s="266"/>
      <c r="GM95" s="266"/>
      <c r="GN95" s="266"/>
      <c r="GO95" s="266"/>
      <c r="GP95" s="266"/>
      <c r="GQ95" s="266"/>
    </row>
  </sheetData>
  <mergeCells count="4">
    <mergeCell ref="J5:L5"/>
    <mergeCell ref="F53:H53"/>
    <mergeCell ref="J53:L53"/>
    <mergeCell ref="F5:H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3"/>
  <sheetViews>
    <sheetView zoomScale="70" zoomScaleNormal="70" zoomScaleSheetLayoutView="99" workbookViewId="0">
      <selection activeCell="C1" sqref="C1"/>
    </sheetView>
  </sheetViews>
  <sheetFormatPr defaultColWidth="7.5546875" defaultRowHeight="20.100000000000001" customHeight="1"/>
  <cols>
    <col min="1" max="2" width="1.5546875" customWidth="1"/>
    <col min="3" max="3" width="23.109375" customWidth="1"/>
    <col min="4" max="4" width="6.5546875" customWidth="1"/>
    <col min="5" max="5" width="9.33203125" customWidth="1"/>
    <col min="6" max="6" width="0.5546875" customWidth="1"/>
    <col min="7" max="7" width="8.44140625" customWidth="1"/>
    <col min="8" max="8" width="0.5546875" customWidth="1"/>
    <col min="9" max="9" width="9.44140625" customWidth="1"/>
    <col min="10" max="10" width="0.5546875" customWidth="1"/>
    <col min="11" max="11" width="10.44140625" customWidth="1"/>
    <col min="12" max="12" width="0.5546875" customWidth="1"/>
    <col min="13" max="13" width="10" customWidth="1"/>
    <col min="14" max="14" width="0.5546875" customWidth="1"/>
    <col min="15" max="15" width="10.5546875" customWidth="1"/>
    <col min="16" max="16" width="0.5546875" customWidth="1"/>
    <col min="17" max="17" width="10.44140625" customWidth="1"/>
    <col min="18" max="18" width="0.5546875" customWidth="1"/>
    <col min="19" max="19" width="10.5546875" customWidth="1"/>
    <col min="20" max="20" width="0.5546875" customWidth="1"/>
    <col min="21" max="21" width="9.88671875" customWidth="1"/>
    <col min="22" max="22" width="0.5546875" customWidth="1"/>
    <col min="23" max="23" width="12.109375" customWidth="1"/>
    <col min="24" max="24" width="0.5546875" customWidth="1"/>
    <col min="25" max="25" width="13" customWidth="1"/>
    <col min="26" max="26" width="0.5546875" customWidth="1"/>
    <col min="27" max="27" width="9.88671875" customWidth="1"/>
    <col min="28" max="28" width="0.5546875" customWidth="1"/>
    <col min="29" max="29" width="8.5546875" customWidth="1"/>
    <col min="30" max="30" width="0.5546875" customWidth="1"/>
    <col min="31" max="31" width="10.44140625" customWidth="1"/>
    <col min="32" max="32" width="8.44140625" bestFit="1" customWidth="1"/>
    <col min="33" max="33" width="12.44140625" bestFit="1" customWidth="1"/>
    <col min="34" max="34" width="12.5546875" customWidth="1"/>
  </cols>
  <sheetData>
    <row r="1" spans="1:31" s="3" customFormat="1" ht="20.100000000000001" customHeight="1">
      <c r="A1" s="280" t="s">
        <v>0</v>
      </c>
      <c r="B1" s="280"/>
      <c r="C1" s="280"/>
      <c r="D1" s="143"/>
      <c r="E1" s="105"/>
      <c r="F1" s="4"/>
      <c r="G1" s="105"/>
      <c r="H1" s="4"/>
      <c r="I1" s="105"/>
      <c r="J1" s="4"/>
      <c r="K1" s="105"/>
      <c r="L1" s="4"/>
      <c r="M1" s="105"/>
      <c r="N1" s="4"/>
      <c r="O1" s="105"/>
      <c r="P1" s="4"/>
      <c r="Q1" s="105"/>
      <c r="R1" s="4"/>
      <c r="S1" s="105"/>
      <c r="T1" s="4"/>
      <c r="U1" s="105"/>
      <c r="V1" s="4"/>
      <c r="W1" s="105"/>
      <c r="X1" s="4"/>
      <c r="Y1" s="105"/>
      <c r="Z1" s="4"/>
      <c r="AA1" s="105"/>
      <c r="AB1" s="4"/>
      <c r="AC1" s="105"/>
      <c r="AD1" s="4"/>
      <c r="AE1" s="105"/>
    </row>
    <row r="2" spans="1:31" s="3" customFormat="1" ht="20.100000000000001" customHeight="1">
      <c r="A2" s="280" t="s">
        <v>134</v>
      </c>
      <c r="B2" s="280"/>
      <c r="C2" s="280"/>
      <c r="D2" s="143"/>
      <c r="E2" s="105"/>
      <c r="F2" s="4"/>
      <c r="G2" s="105"/>
      <c r="H2" s="4"/>
      <c r="I2" s="105"/>
      <c r="J2" s="4"/>
      <c r="K2" s="105"/>
      <c r="L2" s="4"/>
      <c r="M2" s="105"/>
      <c r="N2" s="4"/>
      <c r="O2" s="105"/>
      <c r="P2" s="4"/>
      <c r="Q2" s="105"/>
      <c r="R2" s="4"/>
      <c r="S2" s="105"/>
      <c r="T2" s="4"/>
      <c r="U2" s="105"/>
      <c r="V2" s="4"/>
      <c r="W2" s="105"/>
      <c r="X2" s="4"/>
      <c r="Y2" s="105"/>
      <c r="Z2" s="4"/>
      <c r="AA2" s="105"/>
      <c r="AB2" s="4"/>
      <c r="AC2" s="105"/>
      <c r="AD2" s="4"/>
      <c r="AE2" s="105"/>
    </row>
    <row r="3" spans="1:31" s="3" customFormat="1" ht="20.100000000000001" customHeight="1">
      <c r="A3" s="281" t="str">
        <f>'PL 6-7 TH'!A51</f>
        <v>สำหรับงวดสามเดือนสิ้นสุดวันที่ 31 มีนาคม พ.ศ. 2563</v>
      </c>
      <c r="B3" s="282"/>
      <c r="C3" s="282"/>
      <c r="D3" s="144"/>
      <c r="E3" s="115"/>
      <c r="F3" s="54"/>
      <c r="G3" s="115"/>
      <c r="H3" s="54"/>
      <c r="I3" s="115"/>
      <c r="J3" s="54"/>
      <c r="K3" s="115"/>
      <c r="L3" s="54"/>
      <c r="M3" s="115"/>
      <c r="N3" s="54"/>
      <c r="O3" s="115"/>
      <c r="P3" s="54"/>
      <c r="Q3" s="115"/>
      <c r="R3" s="54"/>
      <c r="S3" s="115"/>
      <c r="T3" s="54"/>
      <c r="U3" s="115"/>
      <c r="V3" s="54"/>
      <c r="W3" s="115"/>
      <c r="X3" s="54"/>
      <c r="Y3" s="115"/>
      <c r="Z3" s="54"/>
      <c r="AA3" s="115"/>
      <c r="AB3" s="54"/>
      <c r="AC3" s="115"/>
      <c r="AD3" s="54"/>
      <c r="AE3" s="115"/>
    </row>
    <row r="4" spans="1:31" s="3" customFormat="1" ht="17.100000000000001" customHeight="1">
      <c r="A4" s="280"/>
      <c r="B4" s="280"/>
      <c r="C4" s="280"/>
      <c r="D4" s="143"/>
      <c r="E4" s="105"/>
      <c r="F4" s="4"/>
      <c r="G4" s="105"/>
      <c r="H4" s="4"/>
      <c r="I4" s="105"/>
      <c r="J4" s="4"/>
      <c r="K4" s="105"/>
      <c r="L4" s="4"/>
      <c r="M4" s="105"/>
      <c r="N4" s="4"/>
      <c r="O4" s="105"/>
      <c r="P4" s="4"/>
      <c r="Q4" s="105"/>
      <c r="R4" s="4"/>
      <c r="S4" s="105"/>
      <c r="T4" s="4"/>
      <c r="U4" s="105"/>
      <c r="V4" s="4"/>
      <c r="W4" s="105"/>
      <c r="X4" s="4"/>
      <c r="Y4" s="105"/>
      <c r="Z4" s="4"/>
      <c r="AA4" s="105"/>
      <c r="AB4" s="4"/>
      <c r="AC4" s="105"/>
      <c r="AD4" s="4"/>
      <c r="AE4" s="105"/>
    </row>
    <row r="5" spans="1:31" s="3" customFormat="1" ht="18" customHeight="1">
      <c r="A5" s="283"/>
      <c r="B5" s="283"/>
      <c r="C5" s="283"/>
      <c r="D5" s="48"/>
      <c r="E5" s="334" t="s">
        <v>260</v>
      </c>
      <c r="F5" s="334"/>
      <c r="G5" s="334"/>
      <c r="H5" s="334"/>
      <c r="I5" s="335"/>
      <c r="J5" s="334"/>
      <c r="K5" s="335"/>
      <c r="L5" s="334"/>
      <c r="M5" s="335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  <c r="Y5" s="334"/>
      <c r="Z5" s="334"/>
      <c r="AA5" s="334"/>
      <c r="AB5" s="334"/>
      <c r="AC5" s="334"/>
      <c r="AD5" s="334"/>
      <c r="AE5" s="335"/>
    </row>
    <row r="6" spans="1:31" s="3" customFormat="1" ht="18" customHeight="1">
      <c r="A6" s="283"/>
      <c r="B6" s="280"/>
      <c r="C6" s="283"/>
      <c r="D6" s="48"/>
      <c r="E6" s="336" t="s">
        <v>128</v>
      </c>
      <c r="F6" s="336"/>
      <c r="G6" s="336"/>
      <c r="H6" s="336"/>
      <c r="I6" s="337"/>
      <c r="J6" s="336"/>
      <c r="K6" s="337"/>
      <c r="L6" s="336"/>
      <c r="M6" s="337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4"/>
      <c r="AC6" s="105"/>
      <c r="AD6" s="4"/>
      <c r="AE6" s="105"/>
    </row>
    <row r="7" spans="1:31" s="3" customFormat="1" ht="18" customHeight="1">
      <c r="A7" s="283"/>
      <c r="B7" s="283"/>
      <c r="C7" s="283"/>
      <c r="D7" s="48"/>
      <c r="E7" s="118"/>
      <c r="F7" s="21"/>
      <c r="G7" s="118"/>
      <c r="H7" s="21"/>
      <c r="I7" s="118"/>
      <c r="J7" s="21"/>
      <c r="K7" s="105"/>
      <c r="M7" s="105"/>
      <c r="N7" s="143"/>
      <c r="O7" s="338" t="s">
        <v>93</v>
      </c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143"/>
      <c r="AA7" s="105"/>
      <c r="AB7" s="143"/>
      <c r="AC7" s="105"/>
      <c r="AD7" s="143"/>
      <c r="AE7" s="118"/>
    </row>
    <row r="8" spans="1:31" s="3" customFormat="1" ht="18" customHeight="1">
      <c r="A8" s="283"/>
      <c r="B8" s="280"/>
      <c r="C8" s="283"/>
      <c r="D8" s="48"/>
      <c r="E8" s="105"/>
      <c r="F8" s="4"/>
      <c r="G8" s="105"/>
      <c r="H8" s="4"/>
      <c r="I8" s="105"/>
      <c r="J8" s="4"/>
      <c r="K8"/>
      <c r="L8"/>
      <c r="M8"/>
      <c r="N8" s="4"/>
      <c r="O8" s="338" t="s">
        <v>135</v>
      </c>
      <c r="P8" s="338"/>
      <c r="Q8" s="338"/>
      <c r="R8" s="338"/>
      <c r="S8" s="338"/>
      <c r="T8" s="4"/>
      <c r="U8" s="105"/>
      <c r="V8" s="4"/>
      <c r="W8" s="105"/>
      <c r="X8" s="4"/>
      <c r="Y8" s="105"/>
      <c r="Z8" s="4"/>
      <c r="AA8" s="105"/>
      <c r="AB8" s="4"/>
      <c r="AC8" s="105"/>
      <c r="AD8" s="4"/>
      <c r="AE8" s="105"/>
    </row>
    <row r="9" spans="1:31" s="3" customFormat="1" ht="18" customHeight="1">
      <c r="A9" s="283"/>
      <c r="B9" s="283"/>
      <c r="C9" s="283"/>
      <c r="D9" s="48"/>
      <c r="E9" s="105"/>
      <c r="F9" s="4"/>
      <c r="G9" s="105"/>
      <c r="H9" s="4"/>
      <c r="I9" s="105"/>
      <c r="J9" s="4"/>
      <c r="K9" s="105"/>
      <c r="L9" s="4"/>
      <c r="M9" s="105"/>
      <c r="N9" s="143"/>
      <c r="O9" s="105"/>
      <c r="P9" s="143"/>
      <c r="Q9" s="95" t="s">
        <v>236</v>
      </c>
      <c r="R9" s="143"/>
      <c r="S9" s="105"/>
      <c r="T9" s="143"/>
      <c r="U9" s="118"/>
      <c r="V9" s="143"/>
      <c r="W9" s="105"/>
      <c r="X9" s="143"/>
      <c r="Y9" s="105"/>
      <c r="Z9" s="4"/>
      <c r="AA9" s="105"/>
      <c r="AB9" s="4"/>
      <c r="AC9" s="105"/>
      <c r="AD9" s="4"/>
      <c r="AE9" s="105"/>
    </row>
    <row r="10" spans="1:31" s="3" customFormat="1" ht="18" customHeight="1">
      <c r="A10" s="283"/>
      <c r="B10" s="283"/>
      <c r="C10" s="283"/>
      <c r="D10" s="48"/>
      <c r="E10" s="105"/>
      <c r="F10" s="4"/>
      <c r="G10" s="105"/>
      <c r="H10" s="4"/>
      <c r="I10" s="105"/>
      <c r="J10" s="4"/>
      <c r="K10" s="333" t="s">
        <v>90</v>
      </c>
      <c r="L10" s="333"/>
      <c r="M10" s="333"/>
      <c r="N10" s="21"/>
      <c r="O10" s="118"/>
      <c r="P10" s="21"/>
      <c r="Q10" s="118" t="s">
        <v>241</v>
      </c>
      <c r="R10" s="21"/>
      <c r="S10" s="118" t="s">
        <v>245</v>
      </c>
      <c r="T10" s="21"/>
      <c r="U10" s="105"/>
      <c r="V10" s="21"/>
      <c r="W10" s="105"/>
      <c r="X10" s="21"/>
      <c r="Y10" s="105"/>
      <c r="Z10" s="4"/>
      <c r="AA10" s="105"/>
      <c r="AB10" s="4"/>
      <c r="AC10" s="105"/>
      <c r="AD10" s="4"/>
      <c r="AE10" s="105"/>
    </row>
    <row r="11" spans="1:31" s="3" customFormat="1" ht="18" customHeight="1">
      <c r="A11" s="283"/>
      <c r="B11" s="283"/>
      <c r="C11" s="283"/>
      <c r="D11" s="48"/>
      <c r="E11" s="118"/>
      <c r="F11" s="21"/>
      <c r="G11" s="118"/>
      <c r="H11" s="21"/>
      <c r="I11" s="118" t="s">
        <v>136</v>
      </c>
      <c r="J11" s="21"/>
      <c r="K11" s="118" t="s">
        <v>137</v>
      </c>
      <c r="L11" s="143"/>
      <c r="M11" s="105"/>
      <c r="N11" s="21"/>
      <c r="O11" s="118" t="s">
        <v>239</v>
      </c>
      <c r="P11" s="21"/>
      <c r="Q11" s="95" t="s">
        <v>242</v>
      </c>
      <c r="R11" s="21"/>
      <c r="S11" s="118" t="s">
        <v>246</v>
      </c>
      <c r="T11" s="21"/>
      <c r="U11" s="118" t="s">
        <v>248</v>
      </c>
      <c r="V11" s="21"/>
      <c r="W11" s="118" t="s">
        <v>240</v>
      </c>
      <c r="X11" s="21"/>
      <c r="Y11" s="118"/>
      <c r="Z11" s="143"/>
      <c r="AA11" s="118" t="s">
        <v>138</v>
      </c>
      <c r="AB11" s="143"/>
      <c r="AC11" s="118" t="s">
        <v>139</v>
      </c>
      <c r="AD11" s="143"/>
      <c r="AE11" s="118"/>
    </row>
    <row r="12" spans="1:31" s="3" customFormat="1" ht="18" customHeight="1">
      <c r="A12" s="283"/>
      <c r="B12" s="283"/>
      <c r="C12" s="283"/>
      <c r="D12" s="48"/>
      <c r="E12" s="118" t="s">
        <v>140</v>
      </c>
      <c r="F12" s="21"/>
      <c r="G12" s="118" t="s">
        <v>141</v>
      </c>
      <c r="H12" s="21"/>
      <c r="I12" s="118" t="s">
        <v>142</v>
      </c>
      <c r="J12" s="21"/>
      <c r="K12" s="145" t="s">
        <v>143</v>
      </c>
      <c r="L12" s="21"/>
      <c r="M12" s="118"/>
      <c r="N12" s="21"/>
      <c r="O12" s="118" t="s">
        <v>238</v>
      </c>
      <c r="P12" s="21"/>
      <c r="Q12" s="95" t="s">
        <v>234</v>
      </c>
      <c r="R12" s="21"/>
      <c r="S12" s="118" t="s">
        <v>244</v>
      </c>
      <c r="T12" s="21"/>
      <c r="U12" s="118" t="s">
        <v>249</v>
      </c>
      <c r="V12" s="21"/>
      <c r="W12" s="118" t="s">
        <v>239</v>
      </c>
      <c r="X12" s="21"/>
      <c r="Y12" s="118" t="s">
        <v>144</v>
      </c>
      <c r="Z12" s="21"/>
      <c r="AA12" s="118" t="s">
        <v>145</v>
      </c>
      <c r="AB12" s="21"/>
      <c r="AC12" s="118" t="s">
        <v>146</v>
      </c>
      <c r="AD12" s="21"/>
      <c r="AE12" s="118" t="s">
        <v>138</v>
      </c>
    </row>
    <row r="13" spans="1:31" s="3" customFormat="1" ht="18" customHeight="1">
      <c r="A13" s="283"/>
      <c r="B13" s="283"/>
      <c r="C13" s="283"/>
      <c r="D13" s="48"/>
      <c r="E13" s="118" t="s">
        <v>147</v>
      </c>
      <c r="F13" s="21"/>
      <c r="G13" s="118" t="s">
        <v>148</v>
      </c>
      <c r="H13" s="21"/>
      <c r="I13" s="118" t="s">
        <v>149</v>
      </c>
      <c r="J13" s="21"/>
      <c r="K13" s="118" t="s">
        <v>150</v>
      </c>
      <c r="L13" s="21"/>
      <c r="M13" s="118" t="s">
        <v>92</v>
      </c>
      <c r="N13" s="21"/>
      <c r="O13" s="118" t="s">
        <v>237</v>
      </c>
      <c r="P13" s="21"/>
      <c r="Q13" s="95" t="s">
        <v>235</v>
      </c>
      <c r="R13" s="21"/>
      <c r="S13" s="118" t="s">
        <v>243</v>
      </c>
      <c r="T13" s="21"/>
      <c r="U13" s="118" t="s">
        <v>247</v>
      </c>
      <c r="V13" s="21"/>
      <c r="W13" s="118" t="s">
        <v>151</v>
      </c>
      <c r="X13" s="21"/>
      <c r="Y13" s="118" t="s">
        <v>152</v>
      </c>
      <c r="Z13" s="21"/>
      <c r="AA13" s="118" t="s">
        <v>153</v>
      </c>
      <c r="AB13" s="21"/>
      <c r="AC13" s="118" t="s">
        <v>154</v>
      </c>
      <c r="AD13" s="21"/>
      <c r="AE13" s="118" t="s">
        <v>155</v>
      </c>
    </row>
    <row r="14" spans="1:31" s="3" customFormat="1" ht="18" customHeight="1">
      <c r="A14" s="283"/>
      <c r="B14" s="283"/>
      <c r="C14" s="283"/>
      <c r="D14" s="48"/>
      <c r="E14" s="96" t="s">
        <v>12</v>
      </c>
      <c r="F14" s="21"/>
      <c r="G14" s="96" t="s">
        <v>12</v>
      </c>
      <c r="H14" s="21"/>
      <c r="I14" s="96" t="s">
        <v>12</v>
      </c>
      <c r="J14" s="21"/>
      <c r="K14" s="96" t="s">
        <v>12</v>
      </c>
      <c r="L14" s="21"/>
      <c r="M14" s="96" t="s">
        <v>12</v>
      </c>
      <c r="N14" s="21"/>
      <c r="O14" s="96" t="s">
        <v>12</v>
      </c>
      <c r="P14" s="21"/>
      <c r="Q14" s="146" t="s">
        <v>12</v>
      </c>
      <c r="R14" s="21"/>
      <c r="S14" s="96" t="s">
        <v>12</v>
      </c>
      <c r="T14" s="21"/>
      <c r="U14" s="96" t="s">
        <v>12</v>
      </c>
      <c r="V14" s="21"/>
      <c r="W14" s="96" t="s">
        <v>12</v>
      </c>
      <c r="X14" s="21"/>
      <c r="Y14" s="96" t="s">
        <v>12</v>
      </c>
      <c r="Z14" s="21"/>
      <c r="AA14" s="96" t="s">
        <v>12</v>
      </c>
      <c r="AB14" s="21"/>
      <c r="AC14" s="96" t="s">
        <v>12</v>
      </c>
      <c r="AD14" s="21"/>
      <c r="AE14" s="96" t="s">
        <v>12</v>
      </c>
    </row>
    <row r="15" spans="1:31" s="3" customFormat="1" ht="6" customHeight="1">
      <c r="A15" s="280"/>
      <c r="B15" s="283"/>
      <c r="C15" s="283"/>
      <c r="D15" s="143"/>
      <c r="E15" s="91"/>
      <c r="G15" s="91"/>
      <c r="I15" s="91"/>
      <c r="K15" s="91"/>
      <c r="M15" s="91"/>
      <c r="O15" s="91"/>
      <c r="Q15" s="91"/>
      <c r="S15" s="91"/>
      <c r="U15" s="91"/>
      <c r="W15" s="91"/>
      <c r="Y15" s="91"/>
      <c r="AA15" s="91"/>
      <c r="AC15" s="91"/>
      <c r="AE15" s="91"/>
    </row>
    <row r="16" spans="1:31" s="3" customFormat="1" ht="18" customHeight="1">
      <c r="A16" s="280" t="s">
        <v>261</v>
      </c>
      <c r="B16" s="283"/>
      <c r="C16" s="283"/>
      <c r="D16" s="143"/>
      <c r="E16" s="105">
        <v>8667826</v>
      </c>
      <c r="F16" s="4"/>
      <c r="G16" s="105">
        <v>-90502</v>
      </c>
      <c r="H16" s="4"/>
      <c r="I16" s="105">
        <v>508000</v>
      </c>
      <c r="J16" s="4"/>
      <c r="K16" s="105">
        <v>394600</v>
      </c>
      <c r="L16" s="4"/>
      <c r="M16" s="105">
        <v>3490721</v>
      </c>
      <c r="N16" s="4"/>
      <c r="O16" s="105">
        <v>-7045</v>
      </c>
      <c r="P16" s="4"/>
      <c r="Q16" s="105">
        <v>0</v>
      </c>
      <c r="R16" s="4"/>
      <c r="S16" s="105">
        <v>14538</v>
      </c>
      <c r="T16" s="4"/>
      <c r="U16" s="105">
        <v>-46092</v>
      </c>
      <c r="V16" s="4"/>
      <c r="W16" s="105">
        <v>-45824</v>
      </c>
      <c r="X16" s="4"/>
      <c r="Y16" s="105">
        <f>SUM(O16:W16)</f>
        <v>-84423</v>
      </c>
      <c r="Z16" s="4"/>
      <c r="AA16" s="105">
        <f>SUM(E16,G16,I16,K16,M16,Y16)</f>
        <v>12886222</v>
      </c>
      <c r="AB16" s="4"/>
      <c r="AC16" s="105">
        <v>2846524</v>
      </c>
      <c r="AD16" s="4"/>
      <c r="AE16" s="105">
        <f>AA16+AC16</f>
        <v>15732746</v>
      </c>
    </row>
    <row r="17" spans="1:31" s="3" customFormat="1" ht="6" customHeight="1">
      <c r="A17" s="283"/>
      <c r="B17" s="283"/>
      <c r="C17" s="283"/>
      <c r="D17" s="143"/>
      <c r="E17" s="118"/>
      <c r="F17" s="21"/>
      <c r="G17" s="118"/>
      <c r="H17" s="21"/>
      <c r="I17" s="118"/>
      <c r="J17" s="21"/>
      <c r="K17" s="118"/>
      <c r="L17" s="21"/>
      <c r="M17" s="118"/>
      <c r="N17" s="21"/>
      <c r="O17" s="118"/>
      <c r="P17" s="21"/>
      <c r="Q17" s="118"/>
      <c r="R17" s="21"/>
      <c r="S17" s="118"/>
      <c r="T17" s="21"/>
      <c r="U17" s="118"/>
      <c r="V17" s="21"/>
      <c r="W17" s="118"/>
      <c r="X17" s="21"/>
      <c r="Y17" s="118"/>
      <c r="Z17" s="21"/>
      <c r="AA17" s="118"/>
      <c r="AB17" s="21"/>
      <c r="AC17" s="118"/>
      <c r="AD17" s="21"/>
      <c r="AE17" s="118"/>
    </row>
    <row r="18" spans="1:31" s="3" customFormat="1" ht="18" customHeight="1">
      <c r="A18" s="280" t="s">
        <v>156</v>
      </c>
      <c r="B18" s="280"/>
      <c r="C18" s="283"/>
      <c r="D18" s="48"/>
      <c r="E18" s="105"/>
      <c r="F18" s="4"/>
      <c r="G18" s="105"/>
      <c r="H18" s="4"/>
      <c r="I18" s="105"/>
      <c r="J18" s="4"/>
      <c r="K18" s="105"/>
      <c r="L18" s="4"/>
      <c r="M18" s="105"/>
      <c r="N18" s="4"/>
      <c r="O18" s="105"/>
      <c r="P18" s="4"/>
      <c r="Q18" s="105"/>
      <c r="R18" s="4"/>
      <c r="S18" s="105"/>
      <c r="T18" s="4"/>
      <c r="U18" s="105"/>
      <c r="V18" s="4"/>
      <c r="W18" s="105"/>
      <c r="X18" s="4"/>
      <c r="Y18" s="105"/>
      <c r="Z18" s="4"/>
      <c r="AA18" s="105"/>
      <c r="AB18" s="4"/>
      <c r="AC18" s="105"/>
      <c r="AD18" s="4"/>
      <c r="AE18" s="105"/>
    </row>
    <row r="19" spans="1:31" s="3" customFormat="1" ht="18" customHeight="1">
      <c r="A19" s="283" t="s">
        <v>158</v>
      </c>
      <c r="B19" s="283"/>
      <c r="C19" s="283"/>
      <c r="D19" s="48"/>
      <c r="E19" s="105"/>
      <c r="F19" s="4"/>
      <c r="G19" s="105"/>
      <c r="H19" s="4"/>
      <c r="I19" s="105"/>
      <c r="J19" s="4"/>
      <c r="K19" s="105"/>
      <c r="L19" s="4"/>
      <c r="M19" s="105"/>
      <c r="N19" s="4"/>
      <c r="O19" s="105"/>
      <c r="P19" s="4"/>
      <c r="Q19" s="105" t="s">
        <v>3</v>
      </c>
      <c r="R19" s="4"/>
      <c r="S19" s="105"/>
      <c r="T19" s="4"/>
      <c r="U19" s="105"/>
      <c r="V19" s="4"/>
      <c r="W19" s="105"/>
      <c r="X19" s="4"/>
      <c r="Y19" s="105"/>
      <c r="Z19" s="4"/>
      <c r="AA19" s="105"/>
      <c r="AB19" s="4"/>
      <c r="AC19" s="105"/>
      <c r="AD19" s="4"/>
      <c r="AE19" s="105"/>
    </row>
    <row r="20" spans="1:31" s="3" customFormat="1" ht="18" customHeight="1">
      <c r="A20" s="283"/>
      <c r="B20" s="284" t="s">
        <v>159</v>
      </c>
      <c r="C20" s="283"/>
      <c r="D20" s="48"/>
      <c r="E20" s="105">
        <v>0</v>
      </c>
      <c r="F20" s="4"/>
      <c r="G20" s="105">
        <v>0</v>
      </c>
      <c r="H20" s="4"/>
      <c r="I20" s="105">
        <v>0</v>
      </c>
      <c r="J20" s="4"/>
      <c r="K20" s="105">
        <v>0</v>
      </c>
      <c r="L20" s="4"/>
      <c r="M20" s="105">
        <v>-9520</v>
      </c>
      <c r="N20" s="4"/>
      <c r="O20" s="105">
        <v>0</v>
      </c>
      <c r="P20" s="4"/>
      <c r="Q20" s="105">
        <v>0</v>
      </c>
      <c r="R20" s="4"/>
      <c r="S20" s="105">
        <v>0</v>
      </c>
      <c r="T20" s="4"/>
      <c r="U20" s="105">
        <v>0</v>
      </c>
      <c r="V20" s="4"/>
      <c r="W20" s="105">
        <v>0</v>
      </c>
      <c r="X20" s="4"/>
      <c r="Y20" s="105">
        <f>SUM(O20:W20)</f>
        <v>0</v>
      </c>
      <c r="Z20" s="4"/>
      <c r="AA20" s="105">
        <f>SUM(E20:W20)</f>
        <v>-9520</v>
      </c>
      <c r="AB20" s="4"/>
      <c r="AC20" s="105">
        <v>0</v>
      </c>
      <c r="AD20" s="4"/>
      <c r="AE20" s="105">
        <f>AA20+AC20</f>
        <v>-9520</v>
      </c>
    </row>
    <row r="21" spans="1:31" s="3" customFormat="1" ht="18" customHeight="1">
      <c r="A21" s="283" t="s">
        <v>160</v>
      </c>
      <c r="B21" s="283"/>
      <c r="C21" s="283"/>
      <c r="D21" s="48"/>
      <c r="E21" s="105">
        <v>0</v>
      </c>
      <c r="F21" s="4"/>
      <c r="G21" s="105">
        <v>0</v>
      </c>
      <c r="H21" s="4"/>
      <c r="I21" s="105">
        <v>0</v>
      </c>
      <c r="J21" s="4"/>
      <c r="K21" s="105">
        <v>0</v>
      </c>
      <c r="L21" s="4"/>
      <c r="M21" s="105">
        <v>0</v>
      </c>
      <c r="N21" s="4"/>
      <c r="O21" s="105">
        <v>0</v>
      </c>
      <c r="P21" s="4"/>
      <c r="Q21" s="105">
        <v>0</v>
      </c>
      <c r="R21" s="4"/>
      <c r="S21" s="105">
        <v>0</v>
      </c>
      <c r="T21" s="4"/>
      <c r="U21" s="105">
        <v>0</v>
      </c>
      <c r="V21" s="4"/>
      <c r="W21" s="105">
        <v>0</v>
      </c>
      <c r="X21" s="4"/>
      <c r="Y21" s="105">
        <f>SUM(O21:W21)</f>
        <v>0</v>
      </c>
      <c r="Z21" s="4"/>
      <c r="AA21" s="105">
        <f>SUM(E21:W21)</f>
        <v>0</v>
      </c>
      <c r="AB21" s="4"/>
      <c r="AC21" s="105">
        <v>-5384</v>
      </c>
      <c r="AD21" s="4"/>
      <c r="AE21" s="105">
        <f t="shared" ref="AE21:AE24" si="0">AA21+AC21</f>
        <v>-5384</v>
      </c>
    </row>
    <row r="22" spans="1:31" s="3" customFormat="1" ht="18" customHeight="1">
      <c r="A22" s="283" t="s">
        <v>250</v>
      </c>
      <c r="B22" s="283"/>
      <c r="C22" s="283"/>
      <c r="D22" s="48"/>
      <c r="E22" s="105"/>
      <c r="F22" s="4"/>
      <c r="G22" s="105"/>
      <c r="H22" s="4"/>
      <c r="I22" s="105"/>
      <c r="J22" s="4"/>
      <c r="K22" s="105"/>
      <c r="L22" s="4"/>
      <c r="M22" s="105"/>
      <c r="N22" s="4"/>
      <c r="O22" s="105"/>
      <c r="P22" s="4"/>
      <c r="Q22" s="105"/>
      <c r="R22" s="4"/>
      <c r="S22" s="105"/>
      <c r="T22" s="4"/>
      <c r="U22" s="105"/>
      <c r="V22" s="4"/>
      <c r="W22" s="105"/>
      <c r="X22" s="4"/>
      <c r="Y22" s="105"/>
      <c r="Z22" s="4"/>
      <c r="AA22" s="105"/>
      <c r="AB22" s="4"/>
      <c r="AC22" s="105"/>
      <c r="AD22" s="4"/>
      <c r="AE22" s="105"/>
    </row>
    <row r="23" spans="1:31" s="3" customFormat="1" ht="18" customHeight="1">
      <c r="A23" s="283"/>
      <c r="B23" s="284" t="s">
        <v>251</v>
      </c>
      <c r="C23" s="283"/>
      <c r="D23" s="48"/>
      <c r="E23" s="105">
        <v>0</v>
      </c>
      <c r="F23" s="4"/>
      <c r="G23" s="105">
        <v>0</v>
      </c>
      <c r="H23" s="4"/>
      <c r="I23" s="105">
        <v>0</v>
      </c>
      <c r="J23" s="4"/>
      <c r="K23" s="105">
        <v>0</v>
      </c>
      <c r="L23" s="4"/>
      <c r="M23" s="105">
        <v>0</v>
      </c>
      <c r="N23" s="4"/>
      <c r="O23" s="105">
        <v>0</v>
      </c>
      <c r="P23" s="4"/>
      <c r="Q23" s="105">
        <v>0</v>
      </c>
      <c r="R23" s="4"/>
      <c r="S23" s="105">
        <v>0</v>
      </c>
      <c r="T23" s="4"/>
      <c r="U23" s="105">
        <v>0</v>
      </c>
      <c r="V23" s="4"/>
      <c r="W23" s="105">
        <v>6387</v>
      </c>
      <c r="X23" s="4"/>
      <c r="Y23" s="105">
        <f>SUM(O23:W23)</f>
        <v>6387</v>
      </c>
      <c r="Z23" s="4"/>
      <c r="AA23" s="105">
        <f>SUM(E23:W23)</f>
        <v>6387</v>
      </c>
      <c r="AB23" s="4"/>
      <c r="AC23" s="105">
        <v>-28236</v>
      </c>
      <c r="AD23" s="4"/>
      <c r="AE23" s="105">
        <f t="shared" si="0"/>
        <v>-21849</v>
      </c>
    </row>
    <row r="24" spans="1:31" s="3" customFormat="1" ht="18" customHeight="1">
      <c r="A24" s="283" t="s">
        <v>162</v>
      </c>
      <c r="B24" s="283"/>
      <c r="C24" s="283"/>
      <c r="D24" s="48"/>
      <c r="E24" s="120">
        <v>0</v>
      </c>
      <c r="F24" s="4"/>
      <c r="G24" s="120">
        <v>0</v>
      </c>
      <c r="H24" s="4"/>
      <c r="I24" s="120">
        <v>0</v>
      </c>
      <c r="J24" s="4"/>
      <c r="K24" s="120">
        <v>0</v>
      </c>
      <c r="L24" s="4"/>
      <c r="M24" s="120">
        <v>660550</v>
      </c>
      <c r="N24" s="4"/>
      <c r="O24" s="120">
        <v>-281</v>
      </c>
      <c r="P24" s="4"/>
      <c r="Q24" s="120">
        <v>0</v>
      </c>
      <c r="R24" s="4"/>
      <c r="S24" s="120">
        <v>-56413</v>
      </c>
      <c r="T24" s="4"/>
      <c r="U24" s="120">
        <v>0</v>
      </c>
      <c r="V24" s="4"/>
      <c r="W24" s="120">
        <v>0</v>
      </c>
      <c r="X24" s="4"/>
      <c r="Y24" s="120">
        <f>SUM(O24:W24)</f>
        <v>-56694</v>
      </c>
      <c r="Z24" s="4"/>
      <c r="AA24" s="120">
        <f>SUM(E24:W24)</f>
        <v>603856</v>
      </c>
      <c r="AB24" s="4"/>
      <c r="AC24" s="120">
        <v>-45952</v>
      </c>
      <c r="AD24" s="4"/>
      <c r="AE24" s="120">
        <f t="shared" si="0"/>
        <v>557904</v>
      </c>
    </row>
    <row r="25" spans="1:31" s="3" customFormat="1" ht="6" customHeight="1">
      <c r="A25" s="283"/>
      <c r="B25" s="283"/>
      <c r="C25" s="283"/>
      <c r="D25" s="48"/>
      <c r="E25" s="105"/>
      <c r="F25" s="4"/>
      <c r="G25" s="105"/>
      <c r="H25" s="4"/>
      <c r="I25" s="105"/>
      <c r="J25" s="4"/>
      <c r="K25" s="105"/>
      <c r="L25" s="4"/>
      <c r="M25" s="105"/>
      <c r="N25" s="4"/>
      <c r="O25" s="105"/>
      <c r="P25" s="4"/>
      <c r="Q25" s="105"/>
      <c r="R25" s="4"/>
      <c r="S25" s="105"/>
      <c r="T25" s="4"/>
      <c r="U25" s="105"/>
      <c r="V25" s="4"/>
      <c r="W25" s="105"/>
      <c r="X25" s="4"/>
      <c r="Y25" s="105"/>
      <c r="Z25" s="4"/>
      <c r="AA25" s="105"/>
      <c r="AB25" s="4"/>
      <c r="AC25" s="105"/>
      <c r="AD25" s="4"/>
      <c r="AE25" s="105"/>
    </row>
    <row r="26" spans="1:31" s="3" customFormat="1" ht="18" customHeight="1" thickBot="1">
      <c r="A26" s="280" t="s">
        <v>264</v>
      </c>
      <c r="B26" s="280"/>
      <c r="C26" s="283"/>
      <c r="D26" s="48"/>
      <c r="E26" s="119">
        <f>SUM(E16:E24)</f>
        <v>8667826</v>
      </c>
      <c r="F26" s="4"/>
      <c r="G26" s="119">
        <f>SUM(G16:G24)</f>
        <v>-90502</v>
      </c>
      <c r="H26" s="4"/>
      <c r="I26" s="119">
        <f>SUM(I16:I24)</f>
        <v>508000</v>
      </c>
      <c r="J26" s="4"/>
      <c r="K26" s="119">
        <f>SUM(K16:K24)</f>
        <v>394600</v>
      </c>
      <c r="L26" s="4"/>
      <c r="M26" s="119">
        <f>SUM(M16:M24)</f>
        <v>4141751</v>
      </c>
      <c r="N26" s="4"/>
      <c r="O26" s="119">
        <f>SUM(O16:O24)</f>
        <v>-7326</v>
      </c>
      <c r="P26" s="4"/>
      <c r="Q26" s="119">
        <f>SUM(Q16:Q24)</f>
        <v>0</v>
      </c>
      <c r="R26" s="4"/>
      <c r="S26" s="119">
        <f>SUM(S16:S24)</f>
        <v>-41875</v>
      </c>
      <c r="T26" s="4"/>
      <c r="U26" s="119">
        <f>SUM(U16:U24)</f>
        <v>-46092</v>
      </c>
      <c r="V26" s="4"/>
      <c r="W26" s="119">
        <f>SUM(W16:W24)</f>
        <v>-39437</v>
      </c>
      <c r="X26" s="4"/>
      <c r="Y26" s="119">
        <f>SUM(Y16:Y24)</f>
        <v>-134730</v>
      </c>
      <c r="Z26" s="4"/>
      <c r="AA26" s="119">
        <f>SUM(AA16:AA24)</f>
        <v>13486945</v>
      </c>
      <c r="AB26" s="4"/>
      <c r="AC26" s="119">
        <f>SUM(AC16:AC24)</f>
        <v>2766952</v>
      </c>
      <c r="AD26" s="4"/>
      <c r="AE26" s="119">
        <f>SUM(AE16:AE24)</f>
        <v>16253897</v>
      </c>
    </row>
    <row r="27" spans="1:31" s="3" customFormat="1" ht="18" customHeight="1" thickTop="1">
      <c r="A27" s="283"/>
      <c r="B27" s="280"/>
      <c r="C27" s="283"/>
      <c r="D27" s="48"/>
      <c r="E27" s="105"/>
      <c r="G27" s="105"/>
      <c r="I27" s="105"/>
      <c r="K27" s="105"/>
      <c r="M27" s="105"/>
      <c r="O27" s="105"/>
      <c r="Q27" s="105"/>
      <c r="S27" s="105"/>
      <c r="U27" s="105"/>
      <c r="W27" s="105"/>
      <c r="Y27" s="105"/>
      <c r="AA27" s="105"/>
      <c r="AC27" s="105"/>
      <c r="AE27" s="105"/>
    </row>
    <row r="28" spans="1:31" s="3" customFormat="1" ht="18" customHeight="1">
      <c r="A28" s="280" t="s">
        <v>262</v>
      </c>
      <c r="B28" s="280"/>
      <c r="C28" s="283"/>
      <c r="D28" s="48"/>
      <c r="E28" s="101">
        <v>8667826</v>
      </c>
      <c r="G28" s="101">
        <v>-90502</v>
      </c>
      <c r="I28" s="101">
        <v>508000</v>
      </c>
      <c r="K28" s="101">
        <v>473600</v>
      </c>
      <c r="M28" s="101">
        <v>3929081</v>
      </c>
      <c r="O28" s="101">
        <v>-8575</v>
      </c>
      <c r="Q28" s="101">
        <v>0</v>
      </c>
      <c r="S28" s="101">
        <v>-71515</v>
      </c>
      <c r="U28" s="101">
        <v>-46092</v>
      </c>
      <c r="W28" s="101">
        <v>-67441</v>
      </c>
      <c r="Y28" s="101">
        <f>ROUND(-193623046/1000,0)</f>
        <v>-193623</v>
      </c>
      <c r="AA28" s="101">
        <f>ROUND(SUM(E28:W28),0)</f>
        <v>13294382</v>
      </c>
      <c r="AC28" s="101">
        <v>2647283</v>
      </c>
      <c r="AE28" s="101">
        <f>SUM(AA28,AC28)</f>
        <v>15941665</v>
      </c>
    </row>
    <row r="29" spans="1:31" s="3" customFormat="1" ht="18" customHeight="1">
      <c r="A29" s="283" t="s">
        <v>253</v>
      </c>
      <c r="B29" s="280"/>
      <c r="C29" s="283"/>
      <c r="D29" s="48"/>
      <c r="E29" s="101"/>
      <c r="G29" s="101"/>
      <c r="I29" s="101"/>
      <c r="K29" s="101"/>
      <c r="M29" s="101"/>
      <c r="O29" s="101"/>
      <c r="Q29" s="101"/>
      <c r="S29" s="180"/>
      <c r="U29" s="101"/>
      <c r="W29" s="101"/>
      <c r="Y29" s="101"/>
      <c r="AA29" s="101"/>
      <c r="AC29" s="101"/>
      <c r="AE29" s="101"/>
    </row>
    <row r="30" spans="1:31" s="3" customFormat="1" ht="18" customHeight="1">
      <c r="B30" s="283" t="s">
        <v>252</v>
      </c>
      <c r="C30" s="283"/>
      <c r="D30" s="48"/>
      <c r="E30" s="112">
        <v>0</v>
      </c>
      <c r="F30" s="4"/>
      <c r="G30" s="112">
        <v>0</v>
      </c>
      <c r="H30" s="4"/>
      <c r="I30" s="112">
        <v>0</v>
      </c>
      <c r="J30" s="4"/>
      <c r="K30" s="112">
        <v>0</v>
      </c>
      <c r="L30" s="4"/>
      <c r="M30" s="112">
        <v>-25206</v>
      </c>
      <c r="N30" s="4"/>
      <c r="O30" s="112">
        <v>8575</v>
      </c>
      <c r="P30" s="4"/>
      <c r="Q30" s="112">
        <v>-10880</v>
      </c>
      <c r="R30" s="4"/>
      <c r="S30" s="112">
        <v>0</v>
      </c>
      <c r="T30" s="4"/>
      <c r="U30" s="112">
        <v>0</v>
      </c>
      <c r="V30" s="4"/>
      <c r="W30" s="112">
        <v>0</v>
      </c>
      <c r="X30" s="4"/>
      <c r="Y30" s="112">
        <f>SUM(O30:W30)</f>
        <v>-2305</v>
      </c>
      <c r="Z30" s="4"/>
      <c r="AA30" s="112">
        <f>SUM(E30:W30)</f>
        <v>-27511</v>
      </c>
      <c r="AB30" s="4"/>
      <c r="AC30" s="112">
        <v>-316</v>
      </c>
      <c r="AD30" s="4"/>
      <c r="AE30" s="112">
        <f>SUM(AA30,AC30)</f>
        <v>-27827</v>
      </c>
    </row>
    <row r="31" spans="1:31" s="3" customFormat="1" ht="4.5" customHeight="1">
      <c r="A31" s="280"/>
      <c r="B31" s="280"/>
      <c r="C31" s="283"/>
      <c r="D31" s="48"/>
      <c r="E31" s="101"/>
      <c r="F31" s="4"/>
      <c r="G31" s="101"/>
      <c r="H31" s="4"/>
      <c r="I31" s="101"/>
      <c r="J31" s="4"/>
      <c r="K31" s="101"/>
      <c r="L31" s="4"/>
      <c r="M31" s="101"/>
      <c r="N31" s="4"/>
      <c r="O31" s="101"/>
      <c r="P31" s="4"/>
      <c r="Q31" s="101"/>
      <c r="R31" s="4"/>
      <c r="S31" s="101"/>
      <c r="T31" s="4"/>
      <c r="U31" s="101"/>
      <c r="V31" s="4"/>
      <c r="W31" s="101"/>
      <c r="X31" s="4"/>
      <c r="Y31" s="101"/>
      <c r="Z31" s="4"/>
      <c r="AA31" s="101"/>
      <c r="AB31" s="4"/>
      <c r="AC31" s="101"/>
      <c r="AD31" s="4"/>
      <c r="AE31" s="101"/>
    </row>
    <row r="32" spans="1:31" s="3" customFormat="1" ht="18" customHeight="1">
      <c r="A32" s="280" t="s">
        <v>157</v>
      </c>
      <c r="B32" s="280"/>
      <c r="C32" s="283"/>
      <c r="D32" s="48"/>
      <c r="E32" s="101">
        <f>SUM(E28:E30)</f>
        <v>8667826</v>
      </c>
      <c r="F32" s="4"/>
      <c r="G32" s="101">
        <f>SUM(G28:G30)</f>
        <v>-90502</v>
      </c>
      <c r="H32" s="4"/>
      <c r="I32" s="101">
        <f>SUM(I28:I30)</f>
        <v>508000</v>
      </c>
      <c r="J32" s="4"/>
      <c r="K32" s="101">
        <f>SUM(K28:K30)</f>
        <v>473600</v>
      </c>
      <c r="L32" s="4"/>
      <c r="M32" s="101">
        <f>SUM(M28:M30)</f>
        <v>3903875</v>
      </c>
      <c r="N32" s="4"/>
      <c r="O32" s="101">
        <f>SUM(O28:O30)</f>
        <v>0</v>
      </c>
      <c r="P32" s="4"/>
      <c r="Q32" s="101">
        <f>SUM(Q28:Q30)</f>
        <v>-10880</v>
      </c>
      <c r="R32" s="4"/>
      <c r="S32" s="101">
        <f>SUM(S28:S30)</f>
        <v>-71515</v>
      </c>
      <c r="T32" s="4"/>
      <c r="U32" s="101">
        <f>SUM(U28:U30)</f>
        <v>-46092</v>
      </c>
      <c r="V32" s="4"/>
      <c r="W32" s="101">
        <f>SUM(W28:W30)</f>
        <v>-67441</v>
      </c>
      <c r="X32" s="4"/>
      <c r="Y32" s="101">
        <f>SUM(Y28:Y30)</f>
        <v>-195928</v>
      </c>
      <c r="Z32" s="4"/>
      <c r="AA32" s="101">
        <f>SUM(AA28:AA30)</f>
        <v>13266871</v>
      </c>
      <c r="AB32" s="4"/>
      <c r="AC32" s="101">
        <f>SUM(AC28:AC30)</f>
        <v>2646967</v>
      </c>
      <c r="AD32" s="4"/>
      <c r="AE32" s="101">
        <f>ROUND(SUM(AE28:AE30),0)</f>
        <v>15913838</v>
      </c>
    </row>
    <row r="33" spans="1:31" s="3" customFormat="1" ht="4.5" customHeight="1">
      <c r="A33" s="280"/>
      <c r="B33" s="280"/>
      <c r="C33" s="283"/>
      <c r="D33" s="48"/>
      <c r="E33" s="101"/>
      <c r="F33" s="4"/>
      <c r="G33" s="101"/>
      <c r="H33" s="4"/>
      <c r="I33" s="101"/>
      <c r="J33" s="4"/>
      <c r="K33" s="101"/>
      <c r="L33" s="4"/>
      <c r="M33" s="101"/>
      <c r="N33" s="4"/>
      <c r="O33" s="101"/>
      <c r="P33" s="4"/>
      <c r="Q33" s="101"/>
      <c r="R33" s="4"/>
      <c r="S33" s="101"/>
      <c r="T33" s="4"/>
      <c r="U33" s="101"/>
      <c r="V33" s="4"/>
      <c r="W33" s="101"/>
      <c r="X33" s="4"/>
      <c r="Y33" s="101"/>
      <c r="Z33" s="4"/>
      <c r="AA33" s="101"/>
      <c r="AB33" s="4"/>
      <c r="AC33" s="101"/>
      <c r="AD33" s="4"/>
      <c r="AE33" s="101"/>
    </row>
    <row r="34" spans="1:31" s="3" customFormat="1" ht="18" customHeight="1">
      <c r="A34" s="280" t="s">
        <v>156</v>
      </c>
      <c r="B34" s="280"/>
      <c r="C34" s="283"/>
      <c r="D34" s="48"/>
      <c r="E34" s="101"/>
      <c r="F34" s="4"/>
      <c r="G34" s="101"/>
      <c r="H34" s="4"/>
      <c r="I34" s="101"/>
      <c r="J34" s="4"/>
      <c r="K34" s="101"/>
      <c r="L34" s="4"/>
      <c r="M34" s="101"/>
      <c r="N34" s="4"/>
      <c r="O34" s="101"/>
      <c r="P34" s="4"/>
      <c r="Q34" s="101"/>
      <c r="R34" s="4"/>
      <c r="S34" s="101"/>
      <c r="T34" s="4"/>
      <c r="U34" s="101"/>
      <c r="V34" s="4"/>
      <c r="W34" s="101"/>
      <c r="X34" s="4"/>
      <c r="Y34" s="101"/>
      <c r="Z34" s="4"/>
      <c r="AA34" s="101"/>
      <c r="AB34" s="4"/>
      <c r="AC34" s="101"/>
      <c r="AD34" s="4"/>
      <c r="AE34" s="101"/>
    </row>
    <row r="35" spans="1:31" s="3" customFormat="1" ht="18" customHeight="1">
      <c r="A35" s="283" t="s">
        <v>158</v>
      </c>
      <c r="B35" s="283"/>
      <c r="C35" s="283"/>
      <c r="D35" s="48"/>
      <c r="E35" s="101"/>
      <c r="F35" s="4"/>
      <c r="G35" s="101"/>
      <c r="H35" s="4"/>
      <c r="I35" s="101"/>
      <c r="J35" s="4"/>
      <c r="K35" s="101"/>
      <c r="L35" s="4"/>
      <c r="M35" s="101"/>
      <c r="N35" s="4"/>
      <c r="O35" s="101"/>
      <c r="P35" s="4"/>
      <c r="Q35" s="101"/>
      <c r="R35" s="4"/>
      <c r="S35" s="101"/>
      <c r="T35" s="4"/>
      <c r="U35" s="101"/>
      <c r="V35" s="4"/>
      <c r="W35" s="101"/>
      <c r="X35" s="4"/>
      <c r="Y35" s="101"/>
      <c r="Z35" s="4"/>
      <c r="AA35" s="101"/>
      <c r="AB35" s="4"/>
      <c r="AC35" s="101"/>
      <c r="AD35" s="4"/>
      <c r="AE35" s="101"/>
    </row>
    <row r="36" spans="1:31" s="3" customFormat="1" ht="18" customHeight="1">
      <c r="A36" s="283"/>
      <c r="B36" s="284" t="s">
        <v>161</v>
      </c>
      <c r="C36" s="283"/>
      <c r="D36" s="48"/>
      <c r="E36" s="101">
        <v>0</v>
      </c>
      <c r="F36" s="4"/>
      <c r="G36" s="101">
        <v>0</v>
      </c>
      <c r="H36" s="4"/>
      <c r="I36" s="101">
        <v>0</v>
      </c>
      <c r="J36" s="4"/>
      <c r="K36" s="101">
        <v>0</v>
      </c>
      <c r="L36" s="4"/>
      <c r="M36" s="101">
        <v>-12032</v>
      </c>
      <c r="N36" s="4"/>
      <c r="O36" s="101">
        <v>0</v>
      </c>
      <c r="P36" s="4"/>
      <c r="Q36" s="101">
        <v>0</v>
      </c>
      <c r="R36" s="4"/>
      <c r="S36" s="101">
        <v>0</v>
      </c>
      <c r="T36" s="4"/>
      <c r="U36" s="101">
        <v>0</v>
      </c>
      <c r="V36" s="4"/>
      <c r="W36" s="101">
        <v>0</v>
      </c>
      <c r="X36" s="4"/>
      <c r="Y36" s="101">
        <f>SUM(O36:W36)</f>
        <v>0</v>
      </c>
      <c r="Z36" s="4"/>
      <c r="AA36" s="101">
        <f>ROUND(SUM(E36:W36),0)</f>
        <v>-12032</v>
      </c>
      <c r="AB36" s="4"/>
      <c r="AC36" s="101">
        <v>0</v>
      </c>
      <c r="AD36" s="4"/>
      <c r="AE36" s="101">
        <f>ROUND(AA36+AC36,0)</f>
        <v>-12032</v>
      </c>
    </row>
    <row r="37" spans="1:31" s="3" customFormat="1" ht="18" customHeight="1">
      <c r="A37" s="283" t="s">
        <v>162</v>
      </c>
      <c r="B37" s="283"/>
      <c r="C37" s="283"/>
      <c r="D37" s="48"/>
      <c r="E37" s="112">
        <v>0</v>
      </c>
      <c r="F37" s="4"/>
      <c r="G37" s="112">
        <v>0</v>
      </c>
      <c r="H37" s="4"/>
      <c r="I37" s="112">
        <v>0</v>
      </c>
      <c r="J37" s="4"/>
      <c r="K37" s="112">
        <v>0</v>
      </c>
      <c r="L37" s="4"/>
      <c r="M37" s="112">
        <v>76886</v>
      </c>
      <c r="N37" s="4"/>
      <c r="O37" s="112">
        <v>0</v>
      </c>
      <c r="P37" s="4"/>
      <c r="Q37" s="112">
        <v>-12470</v>
      </c>
      <c r="R37" s="4"/>
      <c r="S37" s="112">
        <v>-9679</v>
      </c>
      <c r="T37" s="4"/>
      <c r="U37" s="112">
        <v>0</v>
      </c>
      <c r="V37" s="4"/>
      <c r="W37" s="112">
        <v>0</v>
      </c>
      <c r="X37" s="4"/>
      <c r="Y37" s="112">
        <f>SUM(O37:W37)</f>
        <v>-22149</v>
      </c>
      <c r="Z37" s="4"/>
      <c r="AA37" s="112">
        <f>ROUND(SUM(E37:W37),0)</f>
        <v>54737</v>
      </c>
      <c r="AB37" s="4"/>
      <c r="AC37" s="112">
        <v>-142023</v>
      </c>
      <c r="AD37" s="4"/>
      <c r="AE37" s="112">
        <f>ROUND(AA37+AC37,0)</f>
        <v>-87286</v>
      </c>
    </row>
    <row r="38" spans="1:31" s="3" customFormat="1" ht="6" customHeight="1">
      <c r="A38" s="283"/>
      <c r="B38" s="280"/>
      <c r="C38" s="283"/>
      <c r="D38" s="48"/>
      <c r="E38" s="101"/>
      <c r="F38" s="4"/>
      <c r="G38" s="101"/>
      <c r="H38" s="4"/>
      <c r="I38" s="101"/>
      <c r="J38" s="4"/>
      <c r="K38" s="101"/>
      <c r="L38" s="4"/>
      <c r="M38" s="101"/>
      <c r="N38" s="4"/>
      <c r="O38" s="101"/>
      <c r="P38" s="4"/>
      <c r="Q38" s="101"/>
      <c r="R38" s="4"/>
      <c r="S38" s="101"/>
      <c r="T38" s="4"/>
      <c r="U38" s="101"/>
      <c r="V38" s="4"/>
      <c r="W38" s="101"/>
      <c r="X38" s="4"/>
      <c r="Y38" s="101"/>
      <c r="Z38" s="4"/>
      <c r="AA38" s="101"/>
      <c r="AB38" s="4"/>
      <c r="AC38" s="101"/>
      <c r="AD38" s="4"/>
      <c r="AE38" s="101"/>
    </row>
    <row r="39" spans="1:31" s="3" customFormat="1" ht="18" customHeight="1" thickBot="1">
      <c r="A39" s="280" t="s">
        <v>265</v>
      </c>
      <c r="B39" s="280"/>
      <c r="C39" s="283"/>
      <c r="D39" s="48"/>
      <c r="E39" s="111">
        <f>SUM(E32:E37)</f>
        <v>8667826</v>
      </c>
      <c r="F39" s="4"/>
      <c r="G39" s="111">
        <f>SUM(G32:G37)</f>
        <v>-90502</v>
      </c>
      <c r="H39" s="4"/>
      <c r="I39" s="111">
        <f>SUM(I32:I37)</f>
        <v>508000</v>
      </c>
      <c r="J39" s="4"/>
      <c r="K39" s="111">
        <f>SUM(K32:K37)</f>
        <v>473600</v>
      </c>
      <c r="L39" s="4"/>
      <c r="M39" s="111">
        <f>SUM(M32:M37)</f>
        <v>3968729</v>
      </c>
      <c r="N39" s="4"/>
      <c r="O39" s="111">
        <f>SUM(O32:O37)</f>
        <v>0</v>
      </c>
      <c r="P39" s="4"/>
      <c r="Q39" s="111">
        <f>SUM(Q32:Q37)</f>
        <v>-23350</v>
      </c>
      <c r="R39" s="4"/>
      <c r="S39" s="111">
        <f>SUM(S32:S37)</f>
        <v>-81194</v>
      </c>
      <c r="T39" s="4"/>
      <c r="U39" s="111">
        <f>SUM(U32:U37)</f>
        <v>-46092</v>
      </c>
      <c r="V39" s="4"/>
      <c r="W39" s="111">
        <f>SUM(W32:W37)</f>
        <v>-67441</v>
      </c>
      <c r="X39" s="4"/>
      <c r="Y39" s="111">
        <f>SUM(Y32:Y37)</f>
        <v>-218077</v>
      </c>
      <c r="Z39" s="4"/>
      <c r="AA39" s="111">
        <f>SUM(AA32:AA37)</f>
        <v>13309576</v>
      </c>
      <c r="AB39" s="4"/>
      <c r="AC39" s="111">
        <f>SUM(AC32:AC37)</f>
        <v>2504944</v>
      </c>
      <c r="AD39" s="4"/>
      <c r="AE39" s="111">
        <f>SUM(AE32:AE37)</f>
        <v>15814520</v>
      </c>
    </row>
    <row r="40" spans="1:31" s="3" customFormat="1" ht="17.100000000000001" customHeight="1" thickTop="1">
      <c r="A40" s="283"/>
      <c r="B40" s="280"/>
      <c r="C40" s="283"/>
      <c r="D40" s="48"/>
      <c r="E40" s="289"/>
      <c r="F40" s="288"/>
      <c r="G40" s="289"/>
      <c r="H40" s="288"/>
      <c r="I40" s="289"/>
      <c r="J40" s="288"/>
      <c r="K40" s="289"/>
      <c r="L40" s="288"/>
      <c r="M40" s="289"/>
      <c r="N40" s="288"/>
      <c r="O40" s="289"/>
      <c r="P40" s="288"/>
      <c r="Q40" s="289"/>
      <c r="R40" s="288"/>
      <c r="S40" s="289"/>
      <c r="T40" s="288"/>
      <c r="U40" s="289"/>
      <c r="V40" s="288"/>
      <c r="W40" s="289"/>
      <c r="X40" s="288"/>
      <c r="Y40" s="289"/>
      <c r="Z40" s="288"/>
      <c r="AA40" s="289"/>
      <c r="AB40" s="288"/>
      <c r="AC40" s="289"/>
      <c r="AD40" s="288"/>
      <c r="AE40" s="289"/>
    </row>
    <row r="41" spans="1:31" s="3" customFormat="1" ht="17.100000000000001" customHeight="1">
      <c r="A41" s="283"/>
      <c r="B41" s="280"/>
      <c r="C41" s="283"/>
      <c r="D41" s="48"/>
      <c r="E41" s="289"/>
      <c r="F41" s="288"/>
      <c r="G41" s="289"/>
      <c r="H41" s="288"/>
      <c r="I41" s="289"/>
      <c r="J41" s="288"/>
      <c r="K41" s="289"/>
      <c r="L41" s="288"/>
      <c r="M41" s="289"/>
      <c r="N41" s="288"/>
      <c r="O41" s="289"/>
      <c r="P41" s="288"/>
      <c r="Q41" s="289"/>
      <c r="R41" s="288"/>
      <c r="S41" s="289"/>
      <c r="T41" s="288"/>
      <c r="U41" s="289"/>
      <c r="V41" s="288"/>
      <c r="W41" s="289"/>
      <c r="X41" s="288"/>
      <c r="Y41" s="289"/>
      <c r="Z41" s="288"/>
      <c r="AA41" s="289"/>
      <c r="AB41" s="288"/>
      <c r="AC41" s="289"/>
      <c r="AD41" s="288"/>
      <c r="AE41" s="289"/>
    </row>
    <row r="42" spans="1:31" s="3" customFormat="1" ht="1.5" customHeight="1">
      <c r="A42" s="283"/>
      <c r="B42" s="280"/>
      <c r="C42" s="283"/>
      <c r="D42" s="48"/>
      <c r="E42" s="289"/>
      <c r="F42" s="288"/>
      <c r="G42" s="289"/>
      <c r="H42" s="288"/>
      <c r="I42" s="289"/>
      <c r="J42" s="288"/>
      <c r="K42" s="289"/>
      <c r="L42" s="288"/>
      <c r="M42" s="289"/>
      <c r="N42" s="288"/>
      <c r="O42" s="289"/>
      <c r="P42" s="288"/>
      <c r="Q42" s="289"/>
      <c r="R42" s="288"/>
      <c r="S42" s="289"/>
      <c r="T42" s="288"/>
      <c r="U42" s="289"/>
      <c r="V42" s="288"/>
      <c r="W42" s="289"/>
      <c r="X42" s="288"/>
      <c r="Y42" s="289"/>
      <c r="Z42" s="288"/>
      <c r="AA42" s="289"/>
      <c r="AB42" s="288"/>
      <c r="AC42" s="289"/>
      <c r="AD42" s="288"/>
      <c r="AE42" s="289"/>
    </row>
    <row r="43" spans="1:31" s="149" customFormat="1" ht="21.9" customHeight="1">
      <c r="A43" s="285" t="s">
        <v>188</v>
      </c>
      <c r="B43" s="285"/>
      <c r="C43" s="285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</row>
  </sheetData>
  <mergeCells count="5">
    <mergeCell ref="K10:M10"/>
    <mergeCell ref="E5:AE5"/>
    <mergeCell ref="E6:AA6"/>
    <mergeCell ref="O7:Y7"/>
    <mergeCell ref="O8:S8"/>
  </mergeCells>
  <pageMargins left="0.3" right="0.3" top="0.5" bottom="0.6" header="0.49" footer="0.4"/>
  <pageSetup paperSize="9" scale="78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9"/>
  <sheetViews>
    <sheetView zoomScale="85" zoomScaleNormal="85" zoomScaleSheetLayoutView="106" workbookViewId="0"/>
  </sheetViews>
  <sheetFormatPr defaultColWidth="7.5546875" defaultRowHeight="18.600000000000001"/>
  <cols>
    <col min="1" max="2" width="2.44140625" style="67" customWidth="1"/>
    <col min="3" max="3" width="34" style="67" customWidth="1"/>
    <col min="4" max="4" width="1.5546875" style="67" customWidth="1"/>
    <col min="5" max="5" width="19.44140625" style="67" hidden="1" customWidth="1"/>
    <col min="6" max="6" width="11.44140625" style="66" customWidth="1"/>
    <col min="7" max="7" width="0.5546875" style="151" customWidth="1"/>
    <col min="8" max="8" width="12.6640625" style="66" customWidth="1"/>
    <col min="9" max="9" width="0.5546875" style="151" customWidth="1"/>
    <col min="10" max="10" width="10.88671875" style="66" customWidth="1"/>
    <col min="11" max="11" width="0.5546875" style="151" customWidth="1"/>
    <col min="12" max="12" width="11.5546875" style="66" customWidth="1"/>
    <col min="13" max="13" width="0.5546875" style="151" customWidth="1"/>
    <col min="14" max="14" width="11.5546875" style="66" customWidth="1"/>
    <col min="15" max="15" width="0.5546875" style="151" customWidth="1"/>
    <col min="16" max="16" width="13.109375" style="66" customWidth="1"/>
    <col min="17" max="17" width="0.5546875" style="156" customWidth="1"/>
    <col min="18" max="18" width="12.109375" style="66" customWidth="1"/>
    <col min="19" max="19" width="0.5546875" style="151" customWidth="1"/>
    <col min="20" max="20" width="16.109375" style="66" customWidth="1"/>
    <col min="21" max="21" width="0.5546875" style="151" customWidth="1"/>
    <col min="22" max="22" width="11.33203125" style="66" customWidth="1"/>
    <col min="23" max="16384" width="7.5546875" style="67"/>
  </cols>
  <sheetData>
    <row r="1" spans="1:22" ht="20.100000000000001" customHeight="1">
      <c r="A1" s="57" t="s">
        <v>0</v>
      </c>
      <c r="B1" s="57"/>
      <c r="C1" s="57"/>
      <c r="D1" s="57"/>
      <c r="E1" s="57"/>
    </row>
    <row r="2" spans="1:22" ht="20.100000000000001" customHeight="1">
      <c r="A2" s="57" t="s">
        <v>163</v>
      </c>
      <c r="B2" s="57"/>
      <c r="C2" s="57"/>
      <c r="D2" s="57"/>
      <c r="E2" s="57"/>
    </row>
    <row r="3" spans="1:22" ht="20.100000000000001" customHeight="1">
      <c r="A3" s="68" t="str">
        <f>'8 Change Conso'!A3</f>
        <v>สำหรับงวดสามเดือนสิ้นสุดวันที่ 31 มีนาคม พ.ศ. 2563</v>
      </c>
      <c r="B3" s="69"/>
      <c r="C3" s="69"/>
      <c r="D3" s="69"/>
      <c r="E3" s="69"/>
      <c r="F3" s="80"/>
      <c r="G3" s="164"/>
      <c r="H3" s="80"/>
      <c r="I3" s="164"/>
      <c r="J3" s="80"/>
      <c r="K3" s="164"/>
      <c r="L3" s="80"/>
      <c r="M3" s="164"/>
      <c r="N3" s="80"/>
      <c r="O3" s="164"/>
      <c r="P3" s="80"/>
      <c r="Q3" s="80"/>
      <c r="R3" s="80"/>
      <c r="S3" s="164"/>
      <c r="T3" s="80"/>
      <c r="U3" s="164"/>
      <c r="V3" s="80"/>
    </row>
    <row r="4" spans="1:22" ht="20.100000000000001" customHeight="1">
      <c r="A4" s="57"/>
      <c r="B4" s="57"/>
      <c r="C4" s="57"/>
      <c r="D4" s="57"/>
      <c r="E4" s="57"/>
    </row>
    <row r="5" spans="1:22" ht="18.600000000000001" customHeight="1">
      <c r="A5" s="57"/>
      <c r="B5" s="57"/>
      <c r="C5" s="57"/>
      <c r="D5" s="57"/>
      <c r="E5" s="57"/>
      <c r="F5" s="339" t="s">
        <v>263</v>
      </c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</row>
    <row r="6" spans="1:22" ht="18.600000000000001" customHeight="1">
      <c r="A6" s="57"/>
      <c r="B6" s="57"/>
      <c r="C6" s="57"/>
      <c r="D6" s="57"/>
      <c r="E6" s="57"/>
      <c r="F6" s="70"/>
      <c r="G6" s="152"/>
      <c r="H6" s="70"/>
      <c r="I6" s="152"/>
      <c r="J6" s="70"/>
      <c r="K6" s="152"/>
      <c r="M6" s="157"/>
      <c r="O6" s="152"/>
      <c r="P6" s="340" t="s">
        <v>93</v>
      </c>
      <c r="Q6" s="340"/>
      <c r="R6" s="340"/>
      <c r="S6" s="340"/>
      <c r="T6" s="340"/>
      <c r="U6" s="153"/>
      <c r="V6" s="70"/>
    </row>
    <row r="7" spans="1:22" s="72" customFormat="1" ht="18.600000000000001" customHeight="1">
      <c r="A7" s="71"/>
      <c r="D7" s="73"/>
      <c r="F7" s="66"/>
      <c r="G7" s="151"/>
      <c r="H7" s="66"/>
      <c r="I7" s="151"/>
      <c r="J7" s="66"/>
      <c r="K7" s="151"/>
      <c r="L7"/>
      <c r="M7"/>
      <c r="N7"/>
      <c r="O7" s="151"/>
      <c r="P7" s="341" t="s">
        <v>135</v>
      </c>
      <c r="Q7" s="341"/>
      <c r="R7" s="341"/>
      <c r="S7" s="151"/>
      <c r="T7" s="66"/>
      <c r="U7" s="151"/>
      <c r="V7" s="66"/>
    </row>
    <row r="8" spans="1:22" s="72" customFormat="1" ht="18.600000000000001" customHeight="1">
      <c r="O8" s="152"/>
      <c r="Q8" s="159"/>
      <c r="R8" s="74" t="s">
        <v>236</v>
      </c>
      <c r="S8" s="153"/>
      <c r="T8" s="66"/>
      <c r="U8" s="153"/>
      <c r="V8" s="70"/>
    </row>
    <row r="9" spans="1:22" s="72" customFormat="1" ht="18.600000000000001" customHeight="1">
      <c r="L9" s="342" t="s">
        <v>90</v>
      </c>
      <c r="M9" s="342"/>
      <c r="N9" s="342"/>
      <c r="O9" s="153"/>
      <c r="P9" s="70"/>
      <c r="Q9" s="159"/>
      <c r="R9" s="74" t="s">
        <v>241</v>
      </c>
      <c r="S9" s="153"/>
    </row>
    <row r="10" spans="1:22" s="72" customFormat="1" ht="18.600000000000001" customHeight="1">
      <c r="F10" s="70"/>
      <c r="G10" s="153"/>
      <c r="H10" s="70"/>
      <c r="I10" s="153"/>
      <c r="J10" s="70" t="s">
        <v>136</v>
      </c>
      <c r="K10" s="153"/>
      <c r="L10" s="70" t="s">
        <v>137</v>
      </c>
      <c r="M10" s="158"/>
      <c r="N10" s="66"/>
      <c r="O10" s="153"/>
      <c r="P10" s="70" t="s">
        <v>239</v>
      </c>
      <c r="Q10" s="159"/>
      <c r="R10" s="147" t="s">
        <v>242</v>
      </c>
      <c r="S10" s="153"/>
    </row>
    <row r="11" spans="1:22" s="72" customFormat="1" ht="18.600000000000001" customHeight="1">
      <c r="F11" s="70" t="s">
        <v>140</v>
      </c>
      <c r="G11" s="153"/>
      <c r="H11" s="70"/>
      <c r="I11" s="153"/>
      <c r="J11" s="70" t="s">
        <v>142</v>
      </c>
      <c r="K11" s="153"/>
      <c r="L11" s="75" t="s">
        <v>143</v>
      </c>
      <c r="M11" s="153"/>
      <c r="N11" s="70"/>
      <c r="O11" s="153"/>
      <c r="P11" s="70" t="s">
        <v>238</v>
      </c>
      <c r="Q11" s="159"/>
      <c r="R11" s="147" t="s">
        <v>234</v>
      </c>
      <c r="S11" s="153"/>
      <c r="T11" s="70" t="s">
        <v>144</v>
      </c>
      <c r="U11" s="153"/>
      <c r="V11" s="70" t="s">
        <v>138</v>
      </c>
    </row>
    <row r="12" spans="1:22" s="72" customFormat="1" ht="18.600000000000001" customHeight="1">
      <c r="F12" s="70" t="s">
        <v>147</v>
      </c>
      <c r="G12" s="153"/>
      <c r="H12" s="70" t="s">
        <v>169</v>
      </c>
      <c r="I12" s="153"/>
      <c r="J12" s="70" t="s">
        <v>149</v>
      </c>
      <c r="K12" s="153"/>
      <c r="L12" s="70" t="s">
        <v>150</v>
      </c>
      <c r="M12" s="153"/>
      <c r="N12" s="70" t="s">
        <v>92</v>
      </c>
      <c r="O12" s="153"/>
      <c r="P12" s="70" t="s">
        <v>237</v>
      </c>
      <c r="Q12" s="159"/>
      <c r="R12" s="147" t="s">
        <v>235</v>
      </c>
      <c r="S12" s="153"/>
      <c r="T12" s="70" t="s">
        <v>152</v>
      </c>
      <c r="U12" s="153"/>
      <c r="V12" s="70" t="s">
        <v>155</v>
      </c>
    </row>
    <row r="13" spans="1:22" s="72" customFormat="1" ht="18.600000000000001" customHeight="1">
      <c r="D13" s="76"/>
      <c r="F13" s="148" t="s">
        <v>12</v>
      </c>
      <c r="G13" s="153"/>
      <c r="H13" s="148" t="s">
        <v>12</v>
      </c>
      <c r="I13" s="153"/>
      <c r="J13" s="148" t="s">
        <v>12</v>
      </c>
      <c r="K13" s="153"/>
      <c r="L13" s="148" t="s">
        <v>12</v>
      </c>
      <c r="M13" s="153"/>
      <c r="N13" s="148" t="s">
        <v>12</v>
      </c>
      <c r="O13" s="153"/>
      <c r="P13" s="148" t="s">
        <v>12</v>
      </c>
      <c r="Q13" s="159"/>
      <c r="R13" s="148" t="s">
        <v>12</v>
      </c>
      <c r="S13" s="153"/>
      <c r="T13" s="148" t="s">
        <v>12</v>
      </c>
      <c r="U13" s="153"/>
      <c r="V13" s="148" t="s">
        <v>12</v>
      </c>
    </row>
    <row r="14" spans="1:22" s="72" customFormat="1" ht="6" customHeight="1">
      <c r="D14" s="73"/>
      <c r="F14" s="66"/>
      <c r="G14" s="151"/>
      <c r="H14" s="66"/>
      <c r="I14" s="151"/>
      <c r="J14" s="66"/>
      <c r="K14" s="151"/>
      <c r="L14" s="66"/>
      <c r="M14" s="151"/>
      <c r="N14" s="66"/>
      <c r="O14" s="151"/>
      <c r="P14" s="66"/>
      <c r="Q14" s="156"/>
      <c r="R14" s="66"/>
      <c r="S14" s="151"/>
      <c r="T14" s="66"/>
      <c r="U14" s="151"/>
      <c r="V14" s="66"/>
    </row>
    <row r="15" spans="1:22" s="72" customFormat="1" ht="18.600000000000001" customHeight="1">
      <c r="A15" s="71" t="s">
        <v>261</v>
      </c>
      <c r="B15" s="71"/>
      <c r="D15" s="73"/>
      <c r="E15" s="77"/>
      <c r="F15" s="78">
        <v>8667826</v>
      </c>
      <c r="G15" s="154"/>
      <c r="H15" s="78">
        <v>-90502</v>
      </c>
      <c r="I15" s="154"/>
      <c r="J15" s="78">
        <v>508000</v>
      </c>
      <c r="K15" s="154"/>
      <c r="L15" s="78">
        <v>394600</v>
      </c>
      <c r="M15" s="154"/>
      <c r="N15" s="78">
        <v>3646249</v>
      </c>
      <c r="O15" s="154"/>
      <c r="P15" s="78">
        <v>-4339</v>
      </c>
      <c r="Q15" s="160"/>
      <c r="R15" s="78">
        <v>0</v>
      </c>
      <c r="S15" s="154"/>
      <c r="T15" s="78">
        <f>SUM(P15,R15)</f>
        <v>-4339</v>
      </c>
      <c r="U15" s="154"/>
      <c r="V15" s="78">
        <f>SUM(F15,H15,J15,L15,N15,T15)</f>
        <v>13121834</v>
      </c>
    </row>
    <row r="16" spans="1:22" s="72" customFormat="1" ht="6" customHeight="1">
      <c r="D16" s="73"/>
      <c r="E16" s="77"/>
      <c r="F16" s="78"/>
      <c r="G16" s="154"/>
      <c r="H16" s="78"/>
      <c r="I16" s="154"/>
      <c r="J16" s="78"/>
      <c r="K16" s="154"/>
      <c r="L16" s="78"/>
      <c r="M16" s="154"/>
      <c r="N16" s="78"/>
      <c r="O16" s="154"/>
      <c r="P16" s="78"/>
      <c r="Q16" s="160"/>
      <c r="R16" s="78"/>
      <c r="S16" s="154"/>
      <c r="T16" s="78"/>
      <c r="U16" s="154"/>
      <c r="V16" s="78"/>
    </row>
    <row r="17" spans="1:22" s="72" customFormat="1" ht="18.600000000000001" customHeight="1">
      <c r="A17" s="71" t="s">
        <v>156</v>
      </c>
      <c r="D17" s="73"/>
      <c r="E17" s="77"/>
      <c r="F17" s="78"/>
      <c r="G17" s="155"/>
      <c r="H17" s="78"/>
      <c r="I17" s="155"/>
      <c r="J17" s="78"/>
      <c r="K17" s="155"/>
      <c r="L17" s="78"/>
      <c r="M17" s="155"/>
      <c r="N17" s="78"/>
      <c r="O17" s="155"/>
      <c r="P17" s="78"/>
      <c r="Q17" s="160"/>
      <c r="R17" s="78"/>
      <c r="S17" s="155"/>
      <c r="T17" s="78"/>
      <c r="U17" s="155"/>
      <c r="V17" s="78"/>
    </row>
    <row r="18" spans="1:22" s="72" customFormat="1" ht="18.600000000000001" customHeight="1">
      <c r="A18" s="72" t="s">
        <v>158</v>
      </c>
      <c r="D18" s="73"/>
      <c r="E18" s="77"/>
      <c r="F18" s="66"/>
      <c r="G18" s="151"/>
      <c r="H18" s="66"/>
      <c r="I18" s="151"/>
      <c r="J18" s="66"/>
      <c r="K18" s="151"/>
      <c r="L18" s="66"/>
      <c r="M18" s="151"/>
      <c r="N18" s="66"/>
      <c r="O18" s="151"/>
      <c r="P18" s="66"/>
      <c r="Q18" s="156"/>
      <c r="R18" s="66"/>
      <c r="S18" s="151"/>
      <c r="T18" s="66"/>
      <c r="U18" s="151"/>
      <c r="V18" s="66"/>
    </row>
    <row r="19" spans="1:22" s="72" customFormat="1" ht="18.600000000000001" customHeight="1">
      <c r="B19" s="79" t="s">
        <v>161</v>
      </c>
      <c r="D19" s="73"/>
      <c r="E19" s="77"/>
      <c r="F19" s="66">
        <v>0</v>
      </c>
      <c r="G19" s="151"/>
      <c r="H19" s="66">
        <v>0</v>
      </c>
      <c r="I19" s="151"/>
      <c r="J19" s="66">
        <v>0</v>
      </c>
      <c r="K19" s="151"/>
      <c r="L19" s="66">
        <v>0</v>
      </c>
      <c r="M19" s="151"/>
      <c r="N19" s="66">
        <v>-9520</v>
      </c>
      <c r="O19" s="151"/>
      <c r="P19" s="66">
        <v>0</v>
      </c>
      <c r="Q19" s="156"/>
      <c r="R19" s="66">
        <v>0</v>
      </c>
      <c r="S19" s="151"/>
      <c r="T19" s="66">
        <v>0</v>
      </c>
      <c r="U19" s="151"/>
      <c r="V19" s="66">
        <f t="shared" ref="V19:V20" si="0">SUM(F19,H19,J19,L19,N19,T19)</f>
        <v>-9520</v>
      </c>
    </row>
    <row r="20" spans="1:22" s="72" customFormat="1" ht="18.600000000000001" customHeight="1">
      <c r="A20" s="72" t="s">
        <v>294</v>
      </c>
      <c r="D20" s="73"/>
      <c r="E20" s="77"/>
      <c r="F20" s="80">
        <v>0</v>
      </c>
      <c r="G20" s="151"/>
      <c r="H20" s="80">
        <v>0</v>
      </c>
      <c r="I20" s="151"/>
      <c r="J20" s="80">
        <v>0</v>
      </c>
      <c r="K20" s="151"/>
      <c r="L20" s="80">
        <v>0</v>
      </c>
      <c r="M20" s="151"/>
      <c r="N20" s="80">
        <v>232914</v>
      </c>
      <c r="O20" s="151"/>
      <c r="P20" s="80">
        <v>374</v>
      </c>
      <c r="Q20" s="156"/>
      <c r="R20" s="80">
        <v>0</v>
      </c>
      <c r="S20" s="161"/>
      <c r="T20" s="80">
        <f>ROUND(373939.4/1000,0)</f>
        <v>374</v>
      </c>
      <c r="U20" s="161"/>
      <c r="V20" s="80">
        <f t="shared" si="0"/>
        <v>233288</v>
      </c>
    </row>
    <row r="21" spans="1:22" s="72" customFormat="1" ht="6" customHeight="1">
      <c r="D21" s="73"/>
      <c r="E21" s="77"/>
      <c r="F21" s="66"/>
      <c r="G21" s="151"/>
      <c r="H21" s="66"/>
      <c r="I21" s="151"/>
      <c r="J21" s="66"/>
      <c r="K21" s="151"/>
      <c r="L21" s="66"/>
      <c r="M21" s="151"/>
      <c r="N21" s="66"/>
      <c r="O21" s="151"/>
      <c r="P21" s="66"/>
      <c r="Q21" s="156"/>
      <c r="R21" s="66"/>
      <c r="S21" s="151"/>
      <c r="T21" s="66"/>
      <c r="U21" s="151"/>
      <c r="V21" s="66"/>
    </row>
    <row r="22" spans="1:22" s="72" customFormat="1" ht="18.600000000000001" customHeight="1" thickBot="1">
      <c r="A22" s="71" t="s">
        <v>264</v>
      </c>
      <c r="D22" s="73"/>
      <c r="E22" s="77"/>
      <c r="F22" s="81">
        <f t="shared" ref="F22:P22" si="1">SUM(F15:F20)</f>
        <v>8667826</v>
      </c>
      <c r="G22" s="156"/>
      <c r="H22" s="81">
        <f t="shared" si="1"/>
        <v>-90502</v>
      </c>
      <c r="I22" s="156"/>
      <c r="J22" s="81">
        <f t="shared" si="1"/>
        <v>508000</v>
      </c>
      <c r="K22" s="156"/>
      <c r="L22" s="81">
        <f t="shared" si="1"/>
        <v>394600</v>
      </c>
      <c r="M22" s="156"/>
      <c r="N22" s="81">
        <f t="shared" si="1"/>
        <v>3869643</v>
      </c>
      <c r="O22" s="156"/>
      <c r="P22" s="81">
        <f t="shared" si="1"/>
        <v>-3965</v>
      </c>
      <c r="Q22" s="156"/>
      <c r="R22" s="81">
        <f>SUM(R15:R20)</f>
        <v>0</v>
      </c>
      <c r="S22" s="156"/>
      <c r="T22" s="81">
        <f>SUM(T15:T20)</f>
        <v>-3965</v>
      </c>
      <c r="U22" s="156"/>
      <c r="V22" s="81">
        <f>SUM(V15:V20)</f>
        <v>13345602</v>
      </c>
    </row>
    <row r="23" spans="1:22" s="72" customFormat="1" ht="18.600000000000001" customHeight="1" thickTop="1">
      <c r="A23" s="65"/>
      <c r="D23" s="73"/>
      <c r="E23" s="77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</row>
    <row r="24" spans="1:22" s="72" customFormat="1" ht="18.600000000000001" customHeight="1">
      <c r="A24" s="71" t="s">
        <v>262</v>
      </c>
      <c r="B24" s="71"/>
      <c r="D24" s="73"/>
      <c r="E24" s="77"/>
      <c r="F24" s="82">
        <v>8667826</v>
      </c>
      <c r="G24" s="154"/>
      <c r="H24" s="82">
        <v>-90502</v>
      </c>
      <c r="I24" s="154"/>
      <c r="J24" s="82">
        <v>508000</v>
      </c>
      <c r="K24" s="154"/>
      <c r="L24" s="82">
        <v>473600</v>
      </c>
      <c r="M24" s="154"/>
      <c r="N24" s="82">
        <v>4523117</v>
      </c>
      <c r="O24" s="154"/>
      <c r="P24" s="82">
        <v>-3575</v>
      </c>
      <c r="Q24" s="162"/>
      <c r="R24" s="82">
        <v>0</v>
      </c>
      <c r="S24" s="154"/>
      <c r="T24" s="82">
        <f>P24</f>
        <v>-3575</v>
      </c>
      <c r="U24" s="154"/>
      <c r="V24" s="82">
        <f>SUM(F24:P24)</f>
        <v>14078466</v>
      </c>
    </row>
    <row r="25" spans="1:22" s="72" customFormat="1" ht="6" customHeight="1">
      <c r="D25" s="73"/>
      <c r="E25" s="77"/>
      <c r="F25" s="82"/>
      <c r="G25" s="154"/>
      <c r="H25" s="82"/>
      <c r="I25" s="290"/>
      <c r="J25" s="82"/>
      <c r="K25" s="290"/>
      <c r="L25" s="82"/>
      <c r="M25" s="154"/>
      <c r="N25" s="82"/>
      <c r="O25" s="154"/>
      <c r="P25" s="82"/>
      <c r="Q25" s="162"/>
      <c r="R25" s="82"/>
      <c r="S25" s="154"/>
      <c r="T25" s="82"/>
      <c r="U25" s="154"/>
      <c r="V25" s="82"/>
    </row>
    <row r="26" spans="1:22" s="72" customFormat="1" ht="18.600000000000001" customHeight="1">
      <c r="A26" s="72" t="s">
        <v>164</v>
      </c>
      <c r="D26" s="73"/>
      <c r="E26" s="77"/>
      <c r="F26" s="83">
        <v>0</v>
      </c>
      <c r="G26" s="154"/>
      <c r="H26" s="83">
        <v>0</v>
      </c>
      <c r="I26" s="290"/>
      <c r="J26" s="83">
        <v>0</v>
      </c>
      <c r="K26" s="290"/>
      <c r="L26" s="83">
        <v>0</v>
      </c>
      <c r="M26" s="154"/>
      <c r="N26" s="83">
        <v>-1108771</v>
      </c>
      <c r="O26" s="154"/>
      <c r="P26" s="83">
        <f>-P24</f>
        <v>3575</v>
      </c>
      <c r="Q26" s="162"/>
      <c r="R26" s="83">
        <v>-5880</v>
      </c>
      <c r="S26" s="154"/>
      <c r="T26" s="83">
        <f>P26+R26</f>
        <v>-2305</v>
      </c>
      <c r="U26" s="154"/>
      <c r="V26" s="84">
        <f>SUM(F26:R26)</f>
        <v>-1111076</v>
      </c>
    </row>
    <row r="27" spans="1:22" s="72" customFormat="1" ht="6" customHeight="1">
      <c r="D27" s="73"/>
      <c r="E27" s="77"/>
      <c r="F27" s="85"/>
      <c r="G27" s="151"/>
      <c r="H27" s="85"/>
      <c r="I27" s="151"/>
      <c r="J27" s="85"/>
      <c r="K27" s="151"/>
      <c r="L27" s="85"/>
      <c r="M27" s="151"/>
      <c r="N27" s="85"/>
      <c r="O27" s="151"/>
      <c r="P27" s="85"/>
      <c r="Q27" s="156"/>
      <c r="R27" s="85"/>
      <c r="S27" s="151"/>
      <c r="T27" s="85"/>
      <c r="U27" s="151"/>
      <c r="V27" s="85"/>
    </row>
    <row r="28" spans="1:22" s="72" customFormat="1" ht="18.600000000000001" customHeight="1">
      <c r="A28" s="71" t="s">
        <v>157</v>
      </c>
      <c r="D28" s="73"/>
      <c r="E28" s="77"/>
      <c r="F28" s="82">
        <f>SUM(F24:F26)</f>
        <v>8667826</v>
      </c>
      <c r="G28" s="154"/>
      <c r="H28" s="82">
        <f t="shared" ref="H28:V28" si="2">SUM(H24:H26)</f>
        <v>-90502</v>
      </c>
      <c r="I28" s="162"/>
      <c r="J28" s="82">
        <f t="shared" si="2"/>
        <v>508000</v>
      </c>
      <c r="K28" s="162"/>
      <c r="L28" s="82">
        <f t="shared" si="2"/>
        <v>473600</v>
      </c>
      <c r="M28" s="162"/>
      <c r="N28" s="82">
        <f t="shared" si="2"/>
        <v>3414346</v>
      </c>
      <c r="O28" s="162"/>
      <c r="P28" s="82">
        <f t="shared" si="2"/>
        <v>0</v>
      </c>
      <c r="Q28" s="162"/>
      <c r="R28" s="82">
        <f t="shared" si="2"/>
        <v>-5880</v>
      </c>
      <c r="S28" s="162"/>
      <c r="T28" s="82">
        <f t="shared" si="2"/>
        <v>-5880</v>
      </c>
      <c r="U28" s="162"/>
      <c r="V28" s="82">
        <f t="shared" si="2"/>
        <v>12967390</v>
      </c>
    </row>
    <row r="29" spans="1:22" s="72" customFormat="1" ht="18.600000000000001" customHeight="1">
      <c r="A29" s="71" t="s">
        <v>156</v>
      </c>
      <c r="D29" s="73"/>
      <c r="E29" s="77"/>
      <c r="F29" s="82"/>
      <c r="G29" s="155"/>
      <c r="H29" s="82"/>
      <c r="I29" s="291"/>
      <c r="J29" s="82"/>
      <c r="K29" s="291"/>
      <c r="L29" s="82"/>
      <c r="M29" s="155"/>
      <c r="N29" s="82"/>
      <c r="O29" s="155"/>
      <c r="P29" s="82"/>
      <c r="Q29" s="162"/>
      <c r="R29" s="82"/>
      <c r="S29" s="155"/>
      <c r="T29" s="82"/>
      <c r="U29" s="155"/>
      <c r="V29" s="82"/>
    </row>
    <row r="30" spans="1:22" s="72" customFormat="1" ht="18.600000000000001" customHeight="1">
      <c r="A30" s="72" t="s">
        <v>158</v>
      </c>
      <c r="D30" s="73"/>
      <c r="F30" s="85"/>
      <c r="G30" s="151"/>
      <c r="H30" s="85"/>
      <c r="I30" s="292"/>
      <c r="J30" s="85"/>
      <c r="K30" s="292"/>
      <c r="L30" s="85"/>
      <c r="M30" s="151"/>
      <c r="N30" s="85"/>
      <c r="O30" s="151"/>
      <c r="P30" s="85"/>
      <c r="Q30" s="163"/>
      <c r="R30" s="85"/>
      <c r="S30" s="151"/>
      <c r="T30" s="85"/>
      <c r="U30" s="151"/>
      <c r="V30" s="85"/>
    </row>
    <row r="31" spans="1:22" s="72" customFormat="1" ht="18.600000000000001" customHeight="1">
      <c r="B31" s="79" t="s">
        <v>159</v>
      </c>
      <c r="D31" s="73"/>
      <c r="F31" s="85">
        <v>0</v>
      </c>
      <c r="G31" s="151"/>
      <c r="H31" s="85">
        <v>0</v>
      </c>
      <c r="I31" s="292"/>
      <c r="J31" s="85">
        <v>0</v>
      </c>
      <c r="K31" s="292"/>
      <c r="L31" s="85">
        <v>0</v>
      </c>
      <c r="M31" s="151"/>
      <c r="N31" s="85">
        <v>-12032</v>
      </c>
      <c r="O31" s="151"/>
      <c r="P31" s="85">
        <v>0</v>
      </c>
      <c r="Q31" s="163"/>
      <c r="R31" s="85">
        <v>0</v>
      </c>
      <c r="S31" s="151"/>
      <c r="T31" s="85">
        <f>SUM(P31)</f>
        <v>0</v>
      </c>
      <c r="U31" s="151"/>
      <c r="V31" s="85">
        <f>SUM(F31:R31)</f>
        <v>-12032</v>
      </c>
    </row>
    <row r="32" spans="1:22" s="72" customFormat="1" ht="18.600000000000001" customHeight="1">
      <c r="A32" s="72" t="s">
        <v>162</v>
      </c>
      <c r="D32" s="73"/>
      <c r="F32" s="84">
        <v>0</v>
      </c>
      <c r="G32" s="151"/>
      <c r="H32" s="84">
        <v>0</v>
      </c>
      <c r="I32" s="292"/>
      <c r="J32" s="84">
        <v>0</v>
      </c>
      <c r="K32" s="292"/>
      <c r="L32" s="84">
        <v>0</v>
      </c>
      <c r="M32" s="151"/>
      <c r="N32" s="84">
        <v>439128</v>
      </c>
      <c r="O32" s="151"/>
      <c r="P32" s="84">
        <v>0</v>
      </c>
      <c r="Q32" s="163"/>
      <c r="R32" s="84">
        <v>-678</v>
      </c>
      <c r="S32" s="161"/>
      <c r="T32" s="84">
        <f>P32+R32</f>
        <v>-678</v>
      </c>
      <c r="U32" s="161"/>
      <c r="V32" s="84">
        <f>SUM(F32:R32)</f>
        <v>438450</v>
      </c>
    </row>
    <row r="33" spans="1:22" s="72" customFormat="1" ht="6" customHeight="1">
      <c r="D33" s="73"/>
      <c r="F33" s="85"/>
      <c r="G33" s="151"/>
      <c r="H33" s="85"/>
      <c r="I33" s="292"/>
      <c r="J33" s="85"/>
      <c r="K33" s="292"/>
      <c r="L33" s="85"/>
      <c r="M33" s="151"/>
      <c r="N33" s="85"/>
      <c r="O33" s="151"/>
      <c r="P33" s="85"/>
      <c r="Q33" s="163"/>
      <c r="R33" s="85"/>
      <c r="S33" s="151"/>
      <c r="T33" s="85"/>
      <c r="U33" s="151"/>
      <c r="V33" s="85"/>
    </row>
    <row r="34" spans="1:22" ht="18.600000000000001" customHeight="1" thickBot="1">
      <c r="A34" s="71" t="s">
        <v>265</v>
      </c>
      <c r="B34" s="57"/>
      <c r="C34" s="57"/>
      <c r="D34" s="73"/>
      <c r="E34" s="72"/>
      <c r="F34" s="86">
        <f>SUM(F28:F32)</f>
        <v>8667826</v>
      </c>
      <c r="H34" s="86">
        <f t="shared" ref="H34:T34" si="3">SUM(H28:H32)</f>
        <v>-90502</v>
      </c>
      <c r="I34" s="163"/>
      <c r="J34" s="86">
        <f t="shared" si="3"/>
        <v>508000</v>
      </c>
      <c r="K34" s="163"/>
      <c r="L34" s="86">
        <f t="shared" si="3"/>
        <v>473600</v>
      </c>
      <c r="M34" s="163"/>
      <c r="N34" s="86">
        <f t="shared" si="3"/>
        <v>3841442</v>
      </c>
      <c r="O34" s="163"/>
      <c r="P34" s="86">
        <f t="shared" si="3"/>
        <v>0</v>
      </c>
      <c r="Q34" s="163"/>
      <c r="R34" s="86">
        <f t="shared" si="3"/>
        <v>-6558</v>
      </c>
      <c r="S34" s="163"/>
      <c r="T34" s="86">
        <f t="shared" si="3"/>
        <v>-6558</v>
      </c>
      <c r="U34" s="163"/>
      <c r="V34" s="86">
        <f>SUM(V28:V32)</f>
        <v>13393808</v>
      </c>
    </row>
    <row r="35" spans="1:22" ht="13.5" customHeight="1" thickTop="1">
      <c r="A35" s="71"/>
      <c r="B35" s="57"/>
      <c r="C35" s="57"/>
      <c r="D35" s="73"/>
      <c r="E35" s="72"/>
      <c r="Q35" s="163"/>
    </row>
    <row r="36" spans="1:22" ht="21.9" customHeight="1">
      <c r="A36" s="87" t="str">
        <f>'8 Change Conso'!A43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6" s="88"/>
      <c r="C36" s="165"/>
      <c r="D36" s="165"/>
      <c r="E36" s="165"/>
      <c r="F36" s="80"/>
      <c r="G36" s="164"/>
      <c r="H36" s="80"/>
      <c r="I36" s="164"/>
      <c r="J36" s="80"/>
      <c r="K36" s="164"/>
      <c r="L36" s="80"/>
      <c r="M36" s="164"/>
      <c r="N36" s="80"/>
      <c r="O36" s="164"/>
      <c r="P36" s="80"/>
      <c r="Q36" s="80"/>
      <c r="R36" s="80"/>
      <c r="S36" s="164"/>
      <c r="T36" s="80"/>
      <c r="U36" s="164"/>
      <c r="V36" s="80"/>
    </row>
    <row r="39" spans="1:22">
      <c r="G39" s="66"/>
      <c r="I39" s="66"/>
      <c r="K39" s="66"/>
      <c r="M39" s="66"/>
      <c r="O39" s="66"/>
      <c r="Q39" s="66"/>
      <c r="S39" s="66"/>
      <c r="U39" s="66"/>
    </row>
  </sheetData>
  <mergeCells count="4">
    <mergeCell ref="F5:V5"/>
    <mergeCell ref="P6:T6"/>
    <mergeCell ref="P7:R7"/>
    <mergeCell ref="L9:N9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167"/>
  <sheetViews>
    <sheetView zoomScale="85" zoomScaleNormal="85" zoomScaleSheetLayoutView="100" workbookViewId="0">
      <selection activeCell="B1" sqref="B1"/>
    </sheetView>
  </sheetViews>
  <sheetFormatPr defaultColWidth="7.5546875" defaultRowHeight="18.600000000000001"/>
  <cols>
    <col min="1" max="2" width="1.44140625" style="194" customWidth="1"/>
    <col min="3" max="3" width="37.88671875" style="194" customWidth="1"/>
    <col min="4" max="4" width="7.5546875" style="194" customWidth="1"/>
    <col min="5" max="5" width="0.88671875" style="194" customWidth="1"/>
    <col min="6" max="6" width="13.44140625" style="201" customWidth="1"/>
    <col min="7" max="7" width="0.88671875" style="201" customWidth="1"/>
    <col min="8" max="8" width="13.44140625" style="201" customWidth="1"/>
    <col min="9" max="9" width="0.88671875" style="201" customWidth="1"/>
    <col min="10" max="10" width="13.44140625" style="195" customWidth="1"/>
    <col min="11" max="11" width="0.88671875" style="201" customWidth="1"/>
    <col min="12" max="12" width="13.44140625" style="195" customWidth="1"/>
    <col min="13" max="13" width="7.5546875" style="194"/>
    <col min="14" max="14" width="11.44140625" style="249" customWidth="1"/>
    <col min="15" max="256" width="7.5546875" style="194"/>
    <col min="257" max="258" width="1.44140625" style="194" customWidth="1"/>
    <col min="259" max="259" width="48.5546875" style="194" customWidth="1"/>
    <col min="260" max="260" width="7" style="194" customWidth="1"/>
    <col min="261" max="261" width="0.88671875" style="194" customWidth="1"/>
    <col min="262" max="262" width="11.88671875" style="194" customWidth="1"/>
    <col min="263" max="263" width="0.88671875" style="194" customWidth="1"/>
    <col min="264" max="264" width="11.88671875" style="194" customWidth="1"/>
    <col min="265" max="265" width="0.88671875" style="194" customWidth="1"/>
    <col min="266" max="266" width="11.88671875" style="194" customWidth="1"/>
    <col min="267" max="267" width="0.88671875" style="194" customWidth="1"/>
    <col min="268" max="268" width="11.88671875" style="194" customWidth="1"/>
    <col min="269" max="512" width="7.5546875" style="194"/>
    <col min="513" max="514" width="1.44140625" style="194" customWidth="1"/>
    <col min="515" max="515" width="48.5546875" style="194" customWidth="1"/>
    <col min="516" max="516" width="7" style="194" customWidth="1"/>
    <col min="517" max="517" width="0.88671875" style="194" customWidth="1"/>
    <col min="518" max="518" width="11.88671875" style="194" customWidth="1"/>
    <col min="519" max="519" width="0.88671875" style="194" customWidth="1"/>
    <col min="520" max="520" width="11.88671875" style="194" customWidth="1"/>
    <col min="521" max="521" width="0.88671875" style="194" customWidth="1"/>
    <col min="522" max="522" width="11.88671875" style="194" customWidth="1"/>
    <col min="523" max="523" width="0.88671875" style="194" customWidth="1"/>
    <col min="524" max="524" width="11.88671875" style="194" customWidth="1"/>
    <col min="525" max="768" width="7.5546875" style="194"/>
    <col min="769" max="770" width="1.44140625" style="194" customWidth="1"/>
    <col min="771" max="771" width="48.5546875" style="194" customWidth="1"/>
    <col min="772" max="772" width="7" style="194" customWidth="1"/>
    <col min="773" max="773" width="0.88671875" style="194" customWidth="1"/>
    <col min="774" max="774" width="11.88671875" style="194" customWidth="1"/>
    <col min="775" max="775" width="0.88671875" style="194" customWidth="1"/>
    <col min="776" max="776" width="11.88671875" style="194" customWidth="1"/>
    <col min="777" max="777" width="0.88671875" style="194" customWidth="1"/>
    <col min="778" max="778" width="11.88671875" style="194" customWidth="1"/>
    <col min="779" max="779" width="0.88671875" style="194" customWidth="1"/>
    <col min="780" max="780" width="11.88671875" style="194" customWidth="1"/>
    <col min="781" max="1024" width="7.5546875" style="194"/>
    <col min="1025" max="1026" width="1.44140625" style="194" customWidth="1"/>
    <col min="1027" max="1027" width="48.5546875" style="194" customWidth="1"/>
    <col min="1028" max="1028" width="7" style="194" customWidth="1"/>
    <col min="1029" max="1029" width="0.88671875" style="194" customWidth="1"/>
    <col min="1030" max="1030" width="11.88671875" style="194" customWidth="1"/>
    <col min="1031" max="1031" width="0.88671875" style="194" customWidth="1"/>
    <col min="1032" max="1032" width="11.88671875" style="194" customWidth="1"/>
    <col min="1033" max="1033" width="0.88671875" style="194" customWidth="1"/>
    <col min="1034" max="1034" width="11.88671875" style="194" customWidth="1"/>
    <col min="1035" max="1035" width="0.88671875" style="194" customWidth="1"/>
    <col min="1036" max="1036" width="11.88671875" style="194" customWidth="1"/>
    <col min="1037" max="1280" width="7.5546875" style="194"/>
    <col min="1281" max="1282" width="1.44140625" style="194" customWidth="1"/>
    <col min="1283" max="1283" width="48.5546875" style="194" customWidth="1"/>
    <col min="1284" max="1284" width="7" style="194" customWidth="1"/>
    <col min="1285" max="1285" width="0.88671875" style="194" customWidth="1"/>
    <col min="1286" max="1286" width="11.88671875" style="194" customWidth="1"/>
    <col min="1287" max="1287" width="0.88671875" style="194" customWidth="1"/>
    <col min="1288" max="1288" width="11.88671875" style="194" customWidth="1"/>
    <col min="1289" max="1289" width="0.88671875" style="194" customWidth="1"/>
    <col min="1290" max="1290" width="11.88671875" style="194" customWidth="1"/>
    <col min="1291" max="1291" width="0.88671875" style="194" customWidth="1"/>
    <col min="1292" max="1292" width="11.88671875" style="194" customWidth="1"/>
    <col min="1293" max="1536" width="7.5546875" style="194"/>
    <col min="1537" max="1538" width="1.44140625" style="194" customWidth="1"/>
    <col min="1539" max="1539" width="48.5546875" style="194" customWidth="1"/>
    <col min="1540" max="1540" width="7" style="194" customWidth="1"/>
    <col min="1541" max="1541" width="0.88671875" style="194" customWidth="1"/>
    <col min="1542" max="1542" width="11.88671875" style="194" customWidth="1"/>
    <col min="1543" max="1543" width="0.88671875" style="194" customWidth="1"/>
    <col min="1544" max="1544" width="11.88671875" style="194" customWidth="1"/>
    <col min="1545" max="1545" width="0.88671875" style="194" customWidth="1"/>
    <col min="1546" max="1546" width="11.88671875" style="194" customWidth="1"/>
    <col min="1547" max="1547" width="0.88671875" style="194" customWidth="1"/>
    <col min="1548" max="1548" width="11.88671875" style="194" customWidth="1"/>
    <col min="1549" max="1792" width="7.5546875" style="194"/>
    <col min="1793" max="1794" width="1.44140625" style="194" customWidth="1"/>
    <col min="1795" max="1795" width="48.5546875" style="194" customWidth="1"/>
    <col min="1796" max="1796" width="7" style="194" customWidth="1"/>
    <col min="1797" max="1797" width="0.88671875" style="194" customWidth="1"/>
    <col min="1798" max="1798" width="11.88671875" style="194" customWidth="1"/>
    <col min="1799" max="1799" width="0.88671875" style="194" customWidth="1"/>
    <col min="1800" max="1800" width="11.88671875" style="194" customWidth="1"/>
    <col min="1801" max="1801" width="0.88671875" style="194" customWidth="1"/>
    <col min="1802" max="1802" width="11.88671875" style="194" customWidth="1"/>
    <col min="1803" max="1803" width="0.88671875" style="194" customWidth="1"/>
    <col min="1804" max="1804" width="11.88671875" style="194" customWidth="1"/>
    <col min="1805" max="2048" width="7.5546875" style="194"/>
    <col min="2049" max="2050" width="1.44140625" style="194" customWidth="1"/>
    <col min="2051" max="2051" width="48.5546875" style="194" customWidth="1"/>
    <col min="2052" max="2052" width="7" style="194" customWidth="1"/>
    <col min="2053" max="2053" width="0.88671875" style="194" customWidth="1"/>
    <col min="2054" max="2054" width="11.88671875" style="194" customWidth="1"/>
    <col min="2055" max="2055" width="0.88671875" style="194" customWidth="1"/>
    <col min="2056" max="2056" width="11.88671875" style="194" customWidth="1"/>
    <col min="2057" max="2057" width="0.88671875" style="194" customWidth="1"/>
    <col min="2058" max="2058" width="11.88671875" style="194" customWidth="1"/>
    <col min="2059" max="2059" width="0.88671875" style="194" customWidth="1"/>
    <col min="2060" max="2060" width="11.88671875" style="194" customWidth="1"/>
    <col min="2061" max="2304" width="7.5546875" style="194"/>
    <col min="2305" max="2306" width="1.44140625" style="194" customWidth="1"/>
    <col min="2307" max="2307" width="48.5546875" style="194" customWidth="1"/>
    <col min="2308" max="2308" width="7" style="194" customWidth="1"/>
    <col min="2309" max="2309" width="0.88671875" style="194" customWidth="1"/>
    <col min="2310" max="2310" width="11.88671875" style="194" customWidth="1"/>
    <col min="2311" max="2311" width="0.88671875" style="194" customWidth="1"/>
    <col min="2312" max="2312" width="11.88671875" style="194" customWidth="1"/>
    <col min="2313" max="2313" width="0.88671875" style="194" customWidth="1"/>
    <col min="2314" max="2314" width="11.88671875" style="194" customWidth="1"/>
    <col min="2315" max="2315" width="0.88671875" style="194" customWidth="1"/>
    <col min="2316" max="2316" width="11.88671875" style="194" customWidth="1"/>
    <col min="2317" max="2560" width="7.5546875" style="194"/>
    <col min="2561" max="2562" width="1.44140625" style="194" customWidth="1"/>
    <col min="2563" max="2563" width="48.5546875" style="194" customWidth="1"/>
    <col min="2564" max="2564" width="7" style="194" customWidth="1"/>
    <col min="2565" max="2565" width="0.88671875" style="194" customWidth="1"/>
    <col min="2566" max="2566" width="11.88671875" style="194" customWidth="1"/>
    <col min="2567" max="2567" width="0.88671875" style="194" customWidth="1"/>
    <col min="2568" max="2568" width="11.88671875" style="194" customWidth="1"/>
    <col min="2569" max="2569" width="0.88671875" style="194" customWidth="1"/>
    <col min="2570" max="2570" width="11.88671875" style="194" customWidth="1"/>
    <col min="2571" max="2571" width="0.88671875" style="194" customWidth="1"/>
    <col min="2572" max="2572" width="11.88671875" style="194" customWidth="1"/>
    <col min="2573" max="2816" width="7.5546875" style="194"/>
    <col min="2817" max="2818" width="1.44140625" style="194" customWidth="1"/>
    <col min="2819" max="2819" width="48.5546875" style="194" customWidth="1"/>
    <col min="2820" max="2820" width="7" style="194" customWidth="1"/>
    <col min="2821" max="2821" width="0.88671875" style="194" customWidth="1"/>
    <col min="2822" max="2822" width="11.88671875" style="194" customWidth="1"/>
    <col min="2823" max="2823" width="0.88671875" style="194" customWidth="1"/>
    <col min="2824" max="2824" width="11.88671875" style="194" customWidth="1"/>
    <col min="2825" max="2825" width="0.88671875" style="194" customWidth="1"/>
    <col min="2826" max="2826" width="11.88671875" style="194" customWidth="1"/>
    <col min="2827" max="2827" width="0.88671875" style="194" customWidth="1"/>
    <col min="2828" max="2828" width="11.88671875" style="194" customWidth="1"/>
    <col min="2829" max="3072" width="7.5546875" style="194"/>
    <col min="3073" max="3074" width="1.44140625" style="194" customWidth="1"/>
    <col min="3075" max="3075" width="48.5546875" style="194" customWidth="1"/>
    <col min="3076" max="3076" width="7" style="194" customWidth="1"/>
    <col min="3077" max="3077" width="0.88671875" style="194" customWidth="1"/>
    <col min="3078" max="3078" width="11.88671875" style="194" customWidth="1"/>
    <col min="3079" max="3079" width="0.88671875" style="194" customWidth="1"/>
    <col min="3080" max="3080" width="11.88671875" style="194" customWidth="1"/>
    <col min="3081" max="3081" width="0.88671875" style="194" customWidth="1"/>
    <col min="3082" max="3082" width="11.88671875" style="194" customWidth="1"/>
    <col min="3083" max="3083" width="0.88671875" style="194" customWidth="1"/>
    <col min="3084" max="3084" width="11.88671875" style="194" customWidth="1"/>
    <col min="3085" max="3328" width="7.5546875" style="194"/>
    <col min="3329" max="3330" width="1.44140625" style="194" customWidth="1"/>
    <col min="3331" max="3331" width="48.5546875" style="194" customWidth="1"/>
    <col min="3332" max="3332" width="7" style="194" customWidth="1"/>
    <col min="3333" max="3333" width="0.88671875" style="194" customWidth="1"/>
    <col min="3334" max="3334" width="11.88671875" style="194" customWidth="1"/>
    <col min="3335" max="3335" width="0.88671875" style="194" customWidth="1"/>
    <col min="3336" max="3336" width="11.88671875" style="194" customWidth="1"/>
    <col min="3337" max="3337" width="0.88671875" style="194" customWidth="1"/>
    <col min="3338" max="3338" width="11.88671875" style="194" customWidth="1"/>
    <col min="3339" max="3339" width="0.88671875" style="194" customWidth="1"/>
    <col min="3340" max="3340" width="11.88671875" style="194" customWidth="1"/>
    <col min="3341" max="3584" width="7.5546875" style="194"/>
    <col min="3585" max="3586" width="1.44140625" style="194" customWidth="1"/>
    <col min="3587" max="3587" width="48.5546875" style="194" customWidth="1"/>
    <col min="3588" max="3588" width="7" style="194" customWidth="1"/>
    <col min="3589" max="3589" width="0.88671875" style="194" customWidth="1"/>
    <col min="3590" max="3590" width="11.88671875" style="194" customWidth="1"/>
    <col min="3591" max="3591" width="0.88671875" style="194" customWidth="1"/>
    <col min="3592" max="3592" width="11.88671875" style="194" customWidth="1"/>
    <col min="3593" max="3593" width="0.88671875" style="194" customWidth="1"/>
    <col min="3594" max="3594" width="11.88671875" style="194" customWidth="1"/>
    <col min="3595" max="3595" width="0.88671875" style="194" customWidth="1"/>
    <col min="3596" max="3596" width="11.88671875" style="194" customWidth="1"/>
    <col min="3597" max="3840" width="7.5546875" style="194"/>
    <col min="3841" max="3842" width="1.44140625" style="194" customWidth="1"/>
    <col min="3843" max="3843" width="48.5546875" style="194" customWidth="1"/>
    <col min="3844" max="3844" width="7" style="194" customWidth="1"/>
    <col min="3845" max="3845" width="0.88671875" style="194" customWidth="1"/>
    <col min="3846" max="3846" width="11.88671875" style="194" customWidth="1"/>
    <col min="3847" max="3847" width="0.88671875" style="194" customWidth="1"/>
    <col min="3848" max="3848" width="11.88671875" style="194" customWidth="1"/>
    <col min="3849" max="3849" width="0.88671875" style="194" customWidth="1"/>
    <col min="3850" max="3850" width="11.88671875" style="194" customWidth="1"/>
    <col min="3851" max="3851" width="0.88671875" style="194" customWidth="1"/>
    <col min="3852" max="3852" width="11.88671875" style="194" customWidth="1"/>
    <col min="3853" max="4096" width="7.5546875" style="194"/>
    <col min="4097" max="4098" width="1.44140625" style="194" customWidth="1"/>
    <col min="4099" max="4099" width="48.5546875" style="194" customWidth="1"/>
    <col min="4100" max="4100" width="7" style="194" customWidth="1"/>
    <col min="4101" max="4101" width="0.88671875" style="194" customWidth="1"/>
    <col min="4102" max="4102" width="11.88671875" style="194" customWidth="1"/>
    <col min="4103" max="4103" width="0.88671875" style="194" customWidth="1"/>
    <col min="4104" max="4104" width="11.88671875" style="194" customWidth="1"/>
    <col min="4105" max="4105" width="0.88671875" style="194" customWidth="1"/>
    <col min="4106" max="4106" width="11.88671875" style="194" customWidth="1"/>
    <col min="4107" max="4107" width="0.88671875" style="194" customWidth="1"/>
    <col min="4108" max="4108" width="11.88671875" style="194" customWidth="1"/>
    <col min="4109" max="4352" width="7.5546875" style="194"/>
    <col min="4353" max="4354" width="1.44140625" style="194" customWidth="1"/>
    <col min="4355" max="4355" width="48.5546875" style="194" customWidth="1"/>
    <col min="4356" max="4356" width="7" style="194" customWidth="1"/>
    <col min="4357" max="4357" width="0.88671875" style="194" customWidth="1"/>
    <col min="4358" max="4358" width="11.88671875" style="194" customWidth="1"/>
    <col min="4359" max="4359" width="0.88671875" style="194" customWidth="1"/>
    <col min="4360" max="4360" width="11.88671875" style="194" customWidth="1"/>
    <col min="4361" max="4361" width="0.88671875" style="194" customWidth="1"/>
    <col min="4362" max="4362" width="11.88671875" style="194" customWidth="1"/>
    <col min="4363" max="4363" width="0.88671875" style="194" customWidth="1"/>
    <col min="4364" max="4364" width="11.88671875" style="194" customWidth="1"/>
    <col min="4365" max="4608" width="7.5546875" style="194"/>
    <col min="4609" max="4610" width="1.44140625" style="194" customWidth="1"/>
    <col min="4611" max="4611" width="48.5546875" style="194" customWidth="1"/>
    <col min="4612" max="4612" width="7" style="194" customWidth="1"/>
    <col min="4613" max="4613" width="0.88671875" style="194" customWidth="1"/>
    <col min="4614" max="4614" width="11.88671875" style="194" customWidth="1"/>
    <col min="4615" max="4615" width="0.88671875" style="194" customWidth="1"/>
    <col min="4616" max="4616" width="11.88671875" style="194" customWidth="1"/>
    <col min="4617" max="4617" width="0.88671875" style="194" customWidth="1"/>
    <col min="4618" max="4618" width="11.88671875" style="194" customWidth="1"/>
    <col min="4619" max="4619" width="0.88671875" style="194" customWidth="1"/>
    <col min="4620" max="4620" width="11.88671875" style="194" customWidth="1"/>
    <col min="4621" max="4864" width="7.5546875" style="194"/>
    <col min="4865" max="4866" width="1.44140625" style="194" customWidth="1"/>
    <col min="4867" max="4867" width="48.5546875" style="194" customWidth="1"/>
    <col min="4868" max="4868" width="7" style="194" customWidth="1"/>
    <col min="4869" max="4869" width="0.88671875" style="194" customWidth="1"/>
    <col min="4870" max="4870" width="11.88671875" style="194" customWidth="1"/>
    <col min="4871" max="4871" width="0.88671875" style="194" customWidth="1"/>
    <col min="4872" max="4872" width="11.88671875" style="194" customWidth="1"/>
    <col min="4873" max="4873" width="0.88671875" style="194" customWidth="1"/>
    <col min="4874" max="4874" width="11.88671875" style="194" customWidth="1"/>
    <col min="4875" max="4875" width="0.88671875" style="194" customWidth="1"/>
    <col min="4876" max="4876" width="11.88671875" style="194" customWidth="1"/>
    <col min="4877" max="5120" width="7.5546875" style="194"/>
    <col min="5121" max="5122" width="1.44140625" style="194" customWidth="1"/>
    <col min="5123" max="5123" width="48.5546875" style="194" customWidth="1"/>
    <col min="5124" max="5124" width="7" style="194" customWidth="1"/>
    <col min="5125" max="5125" width="0.88671875" style="194" customWidth="1"/>
    <col min="5126" max="5126" width="11.88671875" style="194" customWidth="1"/>
    <col min="5127" max="5127" width="0.88671875" style="194" customWidth="1"/>
    <col min="5128" max="5128" width="11.88671875" style="194" customWidth="1"/>
    <col min="5129" max="5129" width="0.88671875" style="194" customWidth="1"/>
    <col min="5130" max="5130" width="11.88671875" style="194" customWidth="1"/>
    <col min="5131" max="5131" width="0.88671875" style="194" customWidth="1"/>
    <col min="5132" max="5132" width="11.88671875" style="194" customWidth="1"/>
    <col min="5133" max="5376" width="7.5546875" style="194"/>
    <col min="5377" max="5378" width="1.44140625" style="194" customWidth="1"/>
    <col min="5379" max="5379" width="48.5546875" style="194" customWidth="1"/>
    <col min="5380" max="5380" width="7" style="194" customWidth="1"/>
    <col min="5381" max="5381" width="0.88671875" style="194" customWidth="1"/>
    <col min="5382" max="5382" width="11.88671875" style="194" customWidth="1"/>
    <col min="5383" max="5383" width="0.88671875" style="194" customWidth="1"/>
    <col min="5384" max="5384" width="11.88671875" style="194" customWidth="1"/>
    <col min="5385" max="5385" width="0.88671875" style="194" customWidth="1"/>
    <col min="5386" max="5386" width="11.88671875" style="194" customWidth="1"/>
    <col min="5387" max="5387" width="0.88671875" style="194" customWidth="1"/>
    <col min="5388" max="5388" width="11.88671875" style="194" customWidth="1"/>
    <col min="5389" max="5632" width="7.5546875" style="194"/>
    <col min="5633" max="5634" width="1.44140625" style="194" customWidth="1"/>
    <col min="5635" max="5635" width="48.5546875" style="194" customWidth="1"/>
    <col min="5636" max="5636" width="7" style="194" customWidth="1"/>
    <col min="5637" max="5637" width="0.88671875" style="194" customWidth="1"/>
    <col min="5638" max="5638" width="11.88671875" style="194" customWidth="1"/>
    <col min="5639" max="5639" width="0.88671875" style="194" customWidth="1"/>
    <col min="5640" max="5640" width="11.88671875" style="194" customWidth="1"/>
    <col min="5641" max="5641" width="0.88671875" style="194" customWidth="1"/>
    <col min="5642" max="5642" width="11.88671875" style="194" customWidth="1"/>
    <col min="5643" max="5643" width="0.88671875" style="194" customWidth="1"/>
    <col min="5644" max="5644" width="11.88671875" style="194" customWidth="1"/>
    <col min="5645" max="5888" width="7.5546875" style="194"/>
    <col min="5889" max="5890" width="1.44140625" style="194" customWidth="1"/>
    <col min="5891" max="5891" width="48.5546875" style="194" customWidth="1"/>
    <col min="5892" max="5892" width="7" style="194" customWidth="1"/>
    <col min="5893" max="5893" width="0.88671875" style="194" customWidth="1"/>
    <col min="5894" max="5894" width="11.88671875" style="194" customWidth="1"/>
    <col min="5895" max="5895" width="0.88671875" style="194" customWidth="1"/>
    <col min="5896" max="5896" width="11.88671875" style="194" customWidth="1"/>
    <col min="5897" max="5897" width="0.88671875" style="194" customWidth="1"/>
    <col min="5898" max="5898" width="11.88671875" style="194" customWidth="1"/>
    <col min="5899" max="5899" width="0.88671875" style="194" customWidth="1"/>
    <col min="5900" max="5900" width="11.88671875" style="194" customWidth="1"/>
    <col min="5901" max="6144" width="7.5546875" style="194"/>
    <col min="6145" max="6146" width="1.44140625" style="194" customWidth="1"/>
    <col min="6147" max="6147" width="48.5546875" style="194" customWidth="1"/>
    <col min="6148" max="6148" width="7" style="194" customWidth="1"/>
    <col min="6149" max="6149" width="0.88671875" style="194" customWidth="1"/>
    <col min="6150" max="6150" width="11.88671875" style="194" customWidth="1"/>
    <col min="6151" max="6151" width="0.88671875" style="194" customWidth="1"/>
    <col min="6152" max="6152" width="11.88671875" style="194" customWidth="1"/>
    <col min="6153" max="6153" width="0.88671875" style="194" customWidth="1"/>
    <col min="6154" max="6154" width="11.88671875" style="194" customWidth="1"/>
    <col min="6155" max="6155" width="0.88671875" style="194" customWidth="1"/>
    <col min="6156" max="6156" width="11.88671875" style="194" customWidth="1"/>
    <col min="6157" max="6400" width="7.5546875" style="194"/>
    <col min="6401" max="6402" width="1.44140625" style="194" customWidth="1"/>
    <col min="6403" max="6403" width="48.5546875" style="194" customWidth="1"/>
    <col min="6404" max="6404" width="7" style="194" customWidth="1"/>
    <col min="6405" max="6405" width="0.88671875" style="194" customWidth="1"/>
    <col min="6406" max="6406" width="11.88671875" style="194" customWidth="1"/>
    <col min="6407" max="6407" width="0.88671875" style="194" customWidth="1"/>
    <col min="6408" max="6408" width="11.88671875" style="194" customWidth="1"/>
    <col min="6409" max="6409" width="0.88671875" style="194" customWidth="1"/>
    <col min="6410" max="6410" width="11.88671875" style="194" customWidth="1"/>
    <col min="6411" max="6411" width="0.88671875" style="194" customWidth="1"/>
    <col min="6412" max="6412" width="11.88671875" style="194" customWidth="1"/>
    <col min="6413" max="6656" width="7.5546875" style="194"/>
    <col min="6657" max="6658" width="1.44140625" style="194" customWidth="1"/>
    <col min="6659" max="6659" width="48.5546875" style="194" customWidth="1"/>
    <col min="6660" max="6660" width="7" style="194" customWidth="1"/>
    <col min="6661" max="6661" width="0.88671875" style="194" customWidth="1"/>
    <col min="6662" max="6662" width="11.88671875" style="194" customWidth="1"/>
    <col min="6663" max="6663" width="0.88671875" style="194" customWidth="1"/>
    <col min="6664" max="6664" width="11.88671875" style="194" customWidth="1"/>
    <col min="6665" max="6665" width="0.88671875" style="194" customWidth="1"/>
    <col min="6666" max="6666" width="11.88671875" style="194" customWidth="1"/>
    <col min="6667" max="6667" width="0.88671875" style="194" customWidth="1"/>
    <col min="6668" max="6668" width="11.88671875" style="194" customWidth="1"/>
    <col min="6669" max="6912" width="7.5546875" style="194"/>
    <col min="6913" max="6914" width="1.44140625" style="194" customWidth="1"/>
    <col min="6915" max="6915" width="48.5546875" style="194" customWidth="1"/>
    <col min="6916" max="6916" width="7" style="194" customWidth="1"/>
    <col min="6917" max="6917" width="0.88671875" style="194" customWidth="1"/>
    <col min="6918" max="6918" width="11.88671875" style="194" customWidth="1"/>
    <col min="6919" max="6919" width="0.88671875" style="194" customWidth="1"/>
    <col min="6920" max="6920" width="11.88671875" style="194" customWidth="1"/>
    <col min="6921" max="6921" width="0.88671875" style="194" customWidth="1"/>
    <col min="6922" max="6922" width="11.88671875" style="194" customWidth="1"/>
    <col min="6923" max="6923" width="0.88671875" style="194" customWidth="1"/>
    <col min="6924" max="6924" width="11.88671875" style="194" customWidth="1"/>
    <col min="6925" max="7168" width="7.5546875" style="194"/>
    <col min="7169" max="7170" width="1.44140625" style="194" customWidth="1"/>
    <col min="7171" max="7171" width="48.5546875" style="194" customWidth="1"/>
    <col min="7172" max="7172" width="7" style="194" customWidth="1"/>
    <col min="7173" max="7173" width="0.88671875" style="194" customWidth="1"/>
    <col min="7174" max="7174" width="11.88671875" style="194" customWidth="1"/>
    <col min="7175" max="7175" width="0.88671875" style="194" customWidth="1"/>
    <col min="7176" max="7176" width="11.88671875" style="194" customWidth="1"/>
    <col min="7177" max="7177" width="0.88671875" style="194" customWidth="1"/>
    <col min="7178" max="7178" width="11.88671875" style="194" customWidth="1"/>
    <col min="7179" max="7179" width="0.88671875" style="194" customWidth="1"/>
    <col min="7180" max="7180" width="11.88671875" style="194" customWidth="1"/>
    <col min="7181" max="7424" width="7.5546875" style="194"/>
    <col min="7425" max="7426" width="1.44140625" style="194" customWidth="1"/>
    <col min="7427" max="7427" width="48.5546875" style="194" customWidth="1"/>
    <col min="7428" max="7428" width="7" style="194" customWidth="1"/>
    <col min="7429" max="7429" width="0.88671875" style="194" customWidth="1"/>
    <col min="7430" max="7430" width="11.88671875" style="194" customWidth="1"/>
    <col min="7431" max="7431" width="0.88671875" style="194" customWidth="1"/>
    <col min="7432" max="7432" width="11.88671875" style="194" customWidth="1"/>
    <col min="7433" max="7433" width="0.88671875" style="194" customWidth="1"/>
    <col min="7434" max="7434" width="11.88671875" style="194" customWidth="1"/>
    <col min="7435" max="7435" width="0.88671875" style="194" customWidth="1"/>
    <col min="7436" max="7436" width="11.88671875" style="194" customWidth="1"/>
    <col min="7437" max="7680" width="7.5546875" style="194"/>
    <col min="7681" max="7682" width="1.44140625" style="194" customWidth="1"/>
    <col min="7683" max="7683" width="48.5546875" style="194" customWidth="1"/>
    <col min="7684" max="7684" width="7" style="194" customWidth="1"/>
    <col min="7685" max="7685" width="0.88671875" style="194" customWidth="1"/>
    <col min="7686" max="7686" width="11.88671875" style="194" customWidth="1"/>
    <col min="7687" max="7687" width="0.88671875" style="194" customWidth="1"/>
    <col min="7688" max="7688" width="11.88671875" style="194" customWidth="1"/>
    <col min="7689" max="7689" width="0.88671875" style="194" customWidth="1"/>
    <col min="7690" max="7690" width="11.88671875" style="194" customWidth="1"/>
    <col min="7691" max="7691" width="0.88671875" style="194" customWidth="1"/>
    <col min="7692" max="7692" width="11.88671875" style="194" customWidth="1"/>
    <col min="7693" max="7936" width="7.5546875" style="194"/>
    <col min="7937" max="7938" width="1.44140625" style="194" customWidth="1"/>
    <col min="7939" max="7939" width="48.5546875" style="194" customWidth="1"/>
    <col min="7940" max="7940" width="7" style="194" customWidth="1"/>
    <col min="7941" max="7941" width="0.88671875" style="194" customWidth="1"/>
    <col min="7942" max="7942" width="11.88671875" style="194" customWidth="1"/>
    <col min="7943" max="7943" width="0.88671875" style="194" customWidth="1"/>
    <col min="7944" max="7944" width="11.88671875" style="194" customWidth="1"/>
    <col min="7945" max="7945" width="0.88671875" style="194" customWidth="1"/>
    <col min="7946" max="7946" width="11.88671875" style="194" customWidth="1"/>
    <col min="7947" max="7947" width="0.88671875" style="194" customWidth="1"/>
    <col min="7948" max="7948" width="11.88671875" style="194" customWidth="1"/>
    <col min="7949" max="8192" width="7.5546875" style="194"/>
    <col min="8193" max="8194" width="1.44140625" style="194" customWidth="1"/>
    <col min="8195" max="8195" width="48.5546875" style="194" customWidth="1"/>
    <col min="8196" max="8196" width="7" style="194" customWidth="1"/>
    <col min="8197" max="8197" width="0.88671875" style="194" customWidth="1"/>
    <col min="8198" max="8198" width="11.88671875" style="194" customWidth="1"/>
    <col min="8199" max="8199" width="0.88671875" style="194" customWidth="1"/>
    <col min="8200" max="8200" width="11.88671875" style="194" customWidth="1"/>
    <col min="8201" max="8201" width="0.88671875" style="194" customWidth="1"/>
    <col min="8202" max="8202" width="11.88671875" style="194" customWidth="1"/>
    <col min="8203" max="8203" width="0.88671875" style="194" customWidth="1"/>
    <col min="8204" max="8204" width="11.88671875" style="194" customWidth="1"/>
    <col min="8205" max="8448" width="7.5546875" style="194"/>
    <col min="8449" max="8450" width="1.44140625" style="194" customWidth="1"/>
    <col min="8451" max="8451" width="48.5546875" style="194" customWidth="1"/>
    <col min="8452" max="8452" width="7" style="194" customWidth="1"/>
    <col min="8453" max="8453" width="0.88671875" style="194" customWidth="1"/>
    <col min="8454" max="8454" width="11.88671875" style="194" customWidth="1"/>
    <col min="8455" max="8455" width="0.88671875" style="194" customWidth="1"/>
    <col min="8456" max="8456" width="11.88671875" style="194" customWidth="1"/>
    <col min="8457" max="8457" width="0.88671875" style="194" customWidth="1"/>
    <col min="8458" max="8458" width="11.88671875" style="194" customWidth="1"/>
    <col min="8459" max="8459" width="0.88671875" style="194" customWidth="1"/>
    <col min="8460" max="8460" width="11.88671875" style="194" customWidth="1"/>
    <col min="8461" max="8704" width="7.5546875" style="194"/>
    <col min="8705" max="8706" width="1.44140625" style="194" customWidth="1"/>
    <col min="8707" max="8707" width="48.5546875" style="194" customWidth="1"/>
    <col min="8708" max="8708" width="7" style="194" customWidth="1"/>
    <col min="8709" max="8709" width="0.88671875" style="194" customWidth="1"/>
    <col min="8710" max="8710" width="11.88671875" style="194" customWidth="1"/>
    <col min="8711" max="8711" width="0.88671875" style="194" customWidth="1"/>
    <col min="8712" max="8712" width="11.88671875" style="194" customWidth="1"/>
    <col min="8713" max="8713" width="0.88671875" style="194" customWidth="1"/>
    <col min="8714" max="8714" width="11.88671875" style="194" customWidth="1"/>
    <col min="8715" max="8715" width="0.88671875" style="194" customWidth="1"/>
    <col min="8716" max="8716" width="11.88671875" style="194" customWidth="1"/>
    <col min="8717" max="8960" width="7.5546875" style="194"/>
    <col min="8961" max="8962" width="1.44140625" style="194" customWidth="1"/>
    <col min="8963" max="8963" width="48.5546875" style="194" customWidth="1"/>
    <col min="8964" max="8964" width="7" style="194" customWidth="1"/>
    <col min="8965" max="8965" width="0.88671875" style="194" customWidth="1"/>
    <col min="8966" max="8966" width="11.88671875" style="194" customWidth="1"/>
    <col min="8967" max="8967" width="0.88671875" style="194" customWidth="1"/>
    <col min="8968" max="8968" width="11.88671875" style="194" customWidth="1"/>
    <col min="8969" max="8969" width="0.88671875" style="194" customWidth="1"/>
    <col min="8970" max="8970" width="11.88671875" style="194" customWidth="1"/>
    <col min="8971" max="8971" width="0.88671875" style="194" customWidth="1"/>
    <col min="8972" max="8972" width="11.88671875" style="194" customWidth="1"/>
    <col min="8973" max="9216" width="7.5546875" style="194"/>
    <col min="9217" max="9218" width="1.44140625" style="194" customWidth="1"/>
    <col min="9219" max="9219" width="48.5546875" style="194" customWidth="1"/>
    <col min="9220" max="9220" width="7" style="194" customWidth="1"/>
    <col min="9221" max="9221" width="0.88671875" style="194" customWidth="1"/>
    <col min="9222" max="9222" width="11.88671875" style="194" customWidth="1"/>
    <col min="9223" max="9223" width="0.88671875" style="194" customWidth="1"/>
    <col min="9224" max="9224" width="11.88671875" style="194" customWidth="1"/>
    <col min="9225" max="9225" width="0.88671875" style="194" customWidth="1"/>
    <col min="9226" max="9226" width="11.88671875" style="194" customWidth="1"/>
    <col min="9227" max="9227" width="0.88671875" style="194" customWidth="1"/>
    <col min="9228" max="9228" width="11.88671875" style="194" customWidth="1"/>
    <col min="9229" max="9472" width="7.5546875" style="194"/>
    <col min="9473" max="9474" width="1.44140625" style="194" customWidth="1"/>
    <col min="9475" max="9475" width="48.5546875" style="194" customWidth="1"/>
    <col min="9476" max="9476" width="7" style="194" customWidth="1"/>
    <col min="9477" max="9477" width="0.88671875" style="194" customWidth="1"/>
    <col min="9478" max="9478" width="11.88671875" style="194" customWidth="1"/>
    <col min="9479" max="9479" width="0.88671875" style="194" customWidth="1"/>
    <col min="9480" max="9480" width="11.88671875" style="194" customWidth="1"/>
    <col min="9481" max="9481" width="0.88671875" style="194" customWidth="1"/>
    <col min="9482" max="9482" width="11.88671875" style="194" customWidth="1"/>
    <col min="9483" max="9483" width="0.88671875" style="194" customWidth="1"/>
    <col min="9484" max="9484" width="11.88671875" style="194" customWidth="1"/>
    <col min="9485" max="9728" width="7.5546875" style="194"/>
    <col min="9729" max="9730" width="1.44140625" style="194" customWidth="1"/>
    <col min="9731" max="9731" width="48.5546875" style="194" customWidth="1"/>
    <col min="9732" max="9732" width="7" style="194" customWidth="1"/>
    <col min="9733" max="9733" width="0.88671875" style="194" customWidth="1"/>
    <col min="9734" max="9734" width="11.88671875" style="194" customWidth="1"/>
    <col min="9735" max="9735" width="0.88671875" style="194" customWidth="1"/>
    <col min="9736" max="9736" width="11.88671875" style="194" customWidth="1"/>
    <col min="9737" max="9737" width="0.88671875" style="194" customWidth="1"/>
    <col min="9738" max="9738" width="11.88671875" style="194" customWidth="1"/>
    <col min="9739" max="9739" width="0.88671875" style="194" customWidth="1"/>
    <col min="9740" max="9740" width="11.88671875" style="194" customWidth="1"/>
    <col min="9741" max="9984" width="7.5546875" style="194"/>
    <col min="9985" max="9986" width="1.44140625" style="194" customWidth="1"/>
    <col min="9987" max="9987" width="48.5546875" style="194" customWidth="1"/>
    <col min="9988" max="9988" width="7" style="194" customWidth="1"/>
    <col min="9989" max="9989" width="0.88671875" style="194" customWidth="1"/>
    <col min="9990" max="9990" width="11.88671875" style="194" customWidth="1"/>
    <col min="9991" max="9991" width="0.88671875" style="194" customWidth="1"/>
    <col min="9992" max="9992" width="11.88671875" style="194" customWidth="1"/>
    <col min="9993" max="9993" width="0.88671875" style="194" customWidth="1"/>
    <col min="9994" max="9994" width="11.88671875" style="194" customWidth="1"/>
    <col min="9995" max="9995" width="0.88671875" style="194" customWidth="1"/>
    <col min="9996" max="9996" width="11.88671875" style="194" customWidth="1"/>
    <col min="9997" max="10240" width="7.5546875" style="194"/>
    <col min="10241" max="10242" width="1.44140625" style="194" customWidth="1"/>
    <col min="10243" max="10243" width="48.5546875" style="194" customWidth="1"/>
    <col min="10244" max="10244" width="7" style="194" customWidth="1"/>
    <col min="10245" max="10245" width="0.88671875" style="194" customWidth="1"/>
    <col min="10246" max="10246" width="11.88671875" style="194" customWidth="1"/>
    <col min="10247" max="10247" width="0.88671875" style="194" customWidth="1"/>
    <col min="10248" max="10248" width="11.88671875" style="194" customWidth="1"/>
    <col min="10249" max="10249" width="0.88671875" style="194" customWidth="1"/>
    <col min="10250" max="10250" width="11.88671875" style="194" customWidth="1"/>
    <col min="10251" max="10251" width="0.88671875" style="194" customWidth="1"/>
    <col min="10252" max="10252" width="11.88671875" style="194" customWidth="1"/>
    <col min="10253" max="10496" width="7.5546875" style="194"/>
    <col min="10497" max="10498" width="1.44140625" style="194" customWidth="1"/>
    <col min="10499" max="10499" width="48.5546875" style="194" customWidth="1"/>
    <col min="10500" max="10500" width="7" style="194" customWidth="1"/>
    <col min="10501" max="10501" width="0.88671875" style="194" customWidth="1"/>
    <col min="10502" max="10502" width="11.88671875" style="194" customWidth="1"/>
    <col min="10503" max="10503" width="0.88671875" style="194" customWidth="1"/>
    <col min="10504" max="10504" width="11.88671875" style="194" customWidth="1"/>
    <col min="10505" max="10505" width="0.88671875" style="194" customWidth="1"/>
    <col min="10506" max="10506" width="11.88671875" style="194" customWidth="1"/>
    <col min="10507" max="10507" width="0.88671875" style="194" customWidth="1"/>
    <col min="10508" max="10508" width="11.88671875" style="194" customWidth="1"/>
    <col min="10509" max="10752" width="7.5546875" style="194"/>
    <col min="10753" max="10754" width="1.44140625" style="194" customWidth="1"/>
    <col min="10755" max="10755" width="48.5546875" style="194" customWidth="1"/>
    <col min="10756" max="10756" width="7" style="194" customWidth="1"/>
    <col min="10757" max="10757" width="0.88671875" style="194" customWidth="1"/>
    <col min="10758" max="10758" width="11.88671875" style="194" customWidth="1"/>
    <col min="10759" max="10759" width="0.88671875" style="194" customWidth="1"/>
    <col min="10760" max="10760" width="11.88671875" style="194" customWidth="1"/>
    <col min="10761" max="10761" width="0.88671875" style="194" customWidth="1"/>
    <col min="10762" max="10762" width="11.88671875" style="194" customWidth="1"/>
    <col min="10763" max="10763" width="0.88671875" style="194" customWidth="1"/>
    <col min="10764" max="10764" width="11.88671875" style="194" customWidth="1"/>
    <col min="10765" max="11008" width="7.5546875" style="194"/>
    <col min="11009" max="11010" width="1.44140625" style="194" customWidth="1"/>
    <col min="11011" max="11011" width="48.5546875" style="194" customWidth="1"/>
    <col min="11012" max="11012" width="7" style="194" customWidth="1"/>
    <col min="11013" max="11013" width="0.88671875" style="194" customWidth="1"/>
    <col min="11014" max="11014" width="11.88671875" style="194" customWidth="1"/>
    <col min="11015" max="11015" width="0.88671875" style="194" customWidth="1"/>
    <col min="11016" max="11016" width="11.88671875" style="194" customWidth="1"/>
    <col min="11017" max="11017" width="0.88671875" style="194" customWidth="1"/>
    <col min="11018" max="11018" width="11.88671875" style="194" customWidth="1"/>
    <col min="11019" max="11019" width="0.88671875" style="194" customWidth="1"/>
    <col min="11020" max="11020" width="11.88671875" style="194" customWidth="1"/>
    <col min="11021" max="11264" width="7.5546875" style="194"/>
    <col min="11265" max="11266" width="1.44140625" style="194" customWidth="1"/>
    <col min="11267" max="11267" width="48.5546875" style="194" customWidth="1"/>
    <col min="11268" max="11268" width="7" style="194" customWidth="1"/>
    <col min="11269" max="11269" width="0.88671875" style="194" customWidth="1"/>
    <col min="11270" max="11270" width="11.88671875" style="194" customWidth="1"/>
    <col min="11271" max="11271" width="0.88671875" style="194" customWidth="1"/>
    <col min="11272" max="11272" width="11.88671875" style="194" customWidth="1"/>
    <col min="11273" max="11273" width="0.88671875" style="194" customWidth="1"/>
    <col min="11274" max="11274" width="11.88671875" style="194" customWidth="1"/>
    <col min="11275" max="11275" width="0.88671875" style="194" customWidth="1"/>
    <col min="11276" max="11276" width="11.88671875" style="194" customWidth="1"/>
    <col min="11277" max="11520" width="7.5546875" style="194"/>
    <col min="11521" max="11522" width="1.44140625" style="194" customWidth="1"/>
    <col min="11523" max="11523" width="48.5546875" style="194" customWidth="1"/>
    <col min="11524" max="11524" width="7" style="194" customWidth="1"/>
    <col min="11525" max="11525" width="0.88671875" style="194" customWidth="1"/>
    <col min="11526" max="11526" width="11.88671875" style="194" customWidth="1"/>
    <col min="11527" max="11527" width="0.88671875" style="194" customWidth="1"/>
    <col min="11528" max="11528" width="11.88671875" style="194" customWidth="1"/>
    <col min="11529" max="11529" width="0.88671875" style="194" customWidth="1"/>
    <col min="11530" max="11530" width="11.88671875" style="194" customWidth="1"/>
    <col min="11531" max="11531" width="0.88671875" style="194" customWidth="1"/>
    <col min="11532" max="11532" width="11.88671875" style="194" customWidth="1"/>
    <col min="11533" max="11776" width="7.5546875" style="194"/>
    <col min="11777" max="11778" width="1.44140625" style="194" customWidth="1"/>
    <col min="11779" max="11779" width="48.5546875" style="194" customWidth="1"/>
    <col min="11780" max="11780" width="7" style="194" customWidth="1"/>
    <col min="11781" max="11781" width="0.88671875" style="194" customWidth="1"/>
    <col min="11782" max="11782" width="11.88671875" style="194" customWidth="1"/>
    <col min="11783" max="11783" width="0.88671875" style="194" customWidth="1"/>
    <col min="11784" max="11784" width="11.88671875" style="194" customWidth="1"/>
    <col min="11785" max="11785" width="0.88671875" style="194" customWidth="1"/>
    <col min="11786" max="11786" width="11.88671875" style="194" customWidth="1"/>
    <col min="11787" max="11787" width="0.88671875" style="194" customWidth="1"/>
    <col min="11788" max="11788" width="11.88671875" style="194" customWidth="1"/>
    <col min="11789" max="12032" width="7.5546875" style="194"/>
    <col min="12033" max="12034" width="1.44140625" style="194" customWidth="1"/>
    <col min="12035" max="12035" width="48.5546875" style="194" customWidth="1"/>
    <col min="12036" max="12036" width="7" style="194" customWidth="1"/>
    <col min="12037" max="12037" width="0.88671875" style="194" customWidth="1"/>
    <col min="12038" max="12038" width="11.88671875" style="194" customWidth="1"/>
    <col min="12039" max="12039" width="0.88671875" style="194" customWidth="1"/>
    <col min="12040" max="12040" width="11.88671875" style="194" customWidth="1"/>
    <col min="12041" max="12041" width="0.88671875" style="194" customWidth="1"/>
    <col min="12042" max="12042" width="11.88671875" style="194" customWidth="1"/>
    <col min="12043" max="12043" width="0.88671875" style="194" customWidth="1"/>
    <col min="12044" max="12044" width="11.88671875" style="194" customWidth="1"/>
    <col min="12045" max="12288" width="7.5546875" style="194"/>
    <col min="12289" max="12290" width="1.44140625" style="194" customWidth="1"/>
    <col min="12291" max="12291" width="48.5546875" style="194" customWidth="1"/>
    <col min="12292" max="12292" width="7" style="194" customWidth="1"/>
    <col min="12293" max="12293" width="0.88671875" style="194" customWidth="1"/>
    <col min="12294" max="12294" width="11.88671875" style="194" customWidth="1"/>
    <col min="12295" max="12295" width="0.88671875" style="194" customWidth="1"/>
    <col min="12296" max="12296" width="11.88671875" style="194" customWidth="1"/>
    <col min="12297" max="12297" width="0.88671875" style="194" customWidth="1"/>
    <col min="12298" max="12298" width="11.88671875" style="194" customWidth="1"/>
    <col min="12299" max="12299" width="0.88671875" style="194" customWidth="1"/>
    <col min="12300" max="12300" width="11.88671875" style="194" customWidth="1"/>
    <col min="12301" max="12544" width="7.5546875" style="194"/>
    <col min="12545" max="12546" width="1.44140625" style="194" customWidth="1"/>
    <col min="12547" max="12547" width="48.5546875" style="194" customWidth="1"/>
    <col min="12548" max="12548" width="7" style="194" customWidth="1"/>
    <col min="12549" max="12549" width="0.88671875" style="194" customWidth="1"/>
    <col min="12550" max="12550" width="11.88671875" style="194" customWidth="1"/>
    <col min="12551" max="12551" width="0.88671875" style="194" customWidth="1"/>
    <col min="12552" max="12552" width="11.88671875" style="194" customWidth="1"/>
    <col min="12553" max="12553" width="0.88671875" style="194" customWidth="1"/>
    <col min="12554" max="12554" width="11.88671875" style="194" customWidth="1"/>
    <col min="12555" max="12555" width="0.88671875" style="194" customWidth="1"/>
    <col min="12556" max="12556" width="11.88671875" style="194" customWidth="1"/>
    <col min="12557" max="12800" width="7.5546875" style="194"/>
    <col min="12801" max="12802" width="1.44140625" style="194" customWidth="1"/>
    <col min="12803" max="12803" width="48.5546875" style="194" customWidth="1"/>
    <col min="12804" max="12804" width="7" style="194" customWidth="1"/>
    <col min="12805" max="12805" width="0.88671875" style="194" customWidth="1"/>
    <col min="12806" max="12806" width="11.88671875" style="194" customWidth="1"/>
    <col min="12807" max="12807" width="0.88671875" style="194" customWidth="1"/>
    <col min="12808" max="12808" width="11.88671875" style="194" customWidth="1"/>
    <col min="12809" max="12809" width="0.88671875" style="194" customWidth="1"/>
    <col min="12810" max="12810" width="11.88671875" style="194" customWidth="1"/>
    <col min="12811" max="12811" width="0.88671875" style="194" customWidth="1"/>
    <col min="12812" max="12812" width="11.88671875" style="194" customWidth="1"/>
    <col min="12813" max="13056" width="7.5546875" style="194"/>
    <col min="13057" max="13058" width="1.44140625" style="194" customWidth="1"/>
    <col min="13059" max="13059" width="48.5546875" style="194" customWidth="1"/>
    <col min="13060" max="13060" width="7" style="194" customWidth="1"/>
    <col min="13061" max="13061" width="0.88671875" style="194" customWidth="1"/>
    <col min="13062" max="13062" width="11.88671875" style="194" customWidth="1"/>
    <col min="13063" max="13063" width="0.88671875" style="194" customWidth="1"/>
    <col min="13064" max="13064" width="11.88671875" style="194" customWidth="1"/>
    <col min="13065" max="13065" width="0.88671875" style="194" customWidth="1"/>
    <col min="13066" max="13066" width="11.88671875" style="194" customWidth="1"/>
    <col min="13067" max="13067" width="0.88671875" style="194" customWidth="1"/>
    <col min="13068" max="13068" width="11.88671875" style="194" customWidth="1"/>
    <col min="13069" max="13312" width="7.5546875" style="194"/>
    <col min="13313" max="13314" width="1.44140625" style="194" customWidth="1"/>
    <col min="13315" max="13315" width="48.5546875" style="194" customWidth="1"/>
    <col min="13316" max="13316" width="7" style="194" customWidth="1"/>
    <col min="13317" max="13317" width="0.88671875" style="194" customWidth="1"/>
    <col min="13318" max="13318" width="11.88671875" style="194" customWidth="1"/>
    <col min="13319" max="13319" width="0.88671875" style="194" customWidth="1"/>
    <col min="13320" max="13320" width="11.88671875" style="194" customWidth="1"/>
    <col min="13321" max="13321" width="0.88671875" style="194" customWidth="1"/>
    <col min="13322" max="13322" width="11.88671875" style="194" customWidth="1"/>
    <col min="13323" max="13323" width="0.88671875" style="194" customWidth="1"/>
    <col min="13324" max="13324" width="11.88671875" style="194" customWidth="1"/>
    <col min="13325" max="13568" width="7.5546875" style="194"/>
    <col min="13569" max="13570" width="1.44140625" style="194" customWidth="1"/>
    <col min="13571" max="13571" width="48.5546875" style="194" customWidth="1"/>
    <col min="13572" max="13572" width="7" style="194" customWidth="1"/>
    <col min="13573" max="13573" width="0.88671875" style="194" customWidth="1"/>
    <col min="13574" max="13574" width="11.88671875" style="194" customWidth="1"/>
    <col min="13575" max="13575" width="0.88671875" style="194" customWidth="1"/>
    <col min="13576" max="13576" width="11.88671875" style="194" customWidth="1"/>
    <col min="13577" max="13577" width="0.88671875" style="194" customWidth="1"/>
    <col min="13578" max="13578" width="11.88671875" style="194" customWidth="1"/>
    <col min="13579" max="13579" width="0.88671875" style="194" customWidth="1"/>
    <col min="13580" max="13580" width="11.88671875" style="194" customWidth="1"/>
    <col min="13581" max="13824" width="7.5546875" style="194"/>
    <col min="13825" max="13826" width="1.44140625" style="194" customWidth="1"/>
    <col min="13827" max="13827" width="48.5546875" style="194" customWidth="1"/>
    <col min="13828" max="13828" width="7" style="194" customWidth="1"/>
    <col min="13829" max="13829" width="0.88671875" style="194" customWidth="1"/>
    <col min="13830" max="13830" width="11.88671875" style="194" customWidth="1"/>
    <col min="13831" max="13831" width="0.88671875" style="194" customWidth="1"/>
    <col min="13832" max="13832" width="11.88671875" style="194" customWidth="1"/>
    <col min="13833" max="13833" width="0.88671875" style="194" customWidth="1"/>
    <col min="13834" max="13834" width="11.88671875" style="194" customWidth="1"/>
    <col min="13835" max="13835" width="0.88671875" style="194" customWidth="1"/>
    <col min="13836" max="13836" width="11.88671875" style="194" customWidth="1"/>
    <col min="13837" max="14080" width="7.5546875" style="194"/>
    <col min="14081" max="14082" width="1.44140625" style="194" customWidth="1"/>
    <col min="14083" max="14083" width="48.5546875" style="194" customWidth="1"/>
    <col min="14084" max="14084" width="7" style="194" customWidth="1"/>
    <col min="14085" max="14085" width="0.88671875" style="194" customWidth="1"/>
    <col min="14086" max="14086" width="11.88671875" style="194" customWidth="1"/>
    <col min="14087" max="14087" width="0.88671875" style="194" customWidth="1"/>
    <col min="14088" max="14088" width="11.88671875" style="194" customWidth="1"/>
    <col min="14089" max="14089" width="0.88671875" style="194" customWidth="1"/>
    <col min="14090" max="14090" width="11.88671875" style="194" customWidth="1"/>
    <col min="14091" max="14091" width="0.88671875" style="194" customWidth="1"/>
    <col min="14092" max="14092" width="11.88671875" style="194" customWidth="1"/>
    <col min="14093" max="14336" width="7.5546875" style="194"/>
    <col min="14337" max="14338" width="1.44140625" style="194" customWidth="1"/>
    <col min="14339" max="14339" width="48.5546875" style="194" customWidth="1"/>
    <col min="14340" max="14340" width="7" style="194" customWidth="1"/>
    <col min="14341" max="14341" width="0.88671875" style="194" customWidth="1"/>
    <col min="14342" max="14342" width="11.88671875" style="194" customWidth="1"/>
    <col min="14343" max="14343" width="0.88671875" style="194" customWidth="1"/>
    <col min="14344" max="14344" width="11.88671875" style="194" customWidth="1"/>
    <col min="14345" max="14345" width="0.88671875" style="194" customWidth="1"/>
    <col min="14346" max="14346" width="11.88671875" style="194" customWidth="1"/>
    <col min="14347" max="14347" width="0.88671875" style="194" customWidth="1"/>
    <col min="14348" max="14348" width="11.88671875" style="194" customWidth="1"/>
    <col min="14349" max="14592" width="7.5546875" style="194"/>
    <col min="14593" max="14594" width="1.44140625" style="194" customWidth="1"/>
    <col min="14595" max="14595" width="48.5546875" style="194" customWidth="1"/>
    <col min="14596" max="14596" width="7" style="194" customWidth="1"/>
    <col min="14597" max="14597" width="0.88671875" style="194" customWidth="1"/>
    <col min="14598" max="14598" width="11.88671875" style="194" customWidth="1"/>
    <col min="14599" max="14599" width="0.88671875" style="194" customWidth="1"/>
    <col min="14600" max="14600" width="11.88671875" style="194" customWidth="1"/>
    <col min="14601" max="14601" width="0.88671875" style="194" customWidth="1"/>
    <col min="14602" max="14602" width="11.88671875" style="194" customWidth="1"/>
    <col min="14603" max="14603" width="0.88671875" style="194" customWidth="1"/>
    <col min="14604" max="14604" width="11.88671875" style="194" customWidth="1"/>
    <col min="14605" max="14848" width="7.5546875" style="194"/>
    <col min="14849" max="14850" width="1.44140625" style="194" customWidth="1"/>
    <col min="14851" max="14851" width="48.5546875" style="194" customWidth="1"/>
    <col min="14852" max="14852" width="7" style="194" customWidth="1"/>
    <col min="14853" max="14853" width="0.88671875" style="194" customWidth="1"/>
    <col min="14854" max="14854" width="11.88671875" style="194" customWidth="1"/>
    <col min="14855" max="14855" width="0.88671875" style="194" customWidth="1"/>
    <col min="14856" max="14856" width="11.88671875" style="194" customWidth="1"/>
    <col min="14857" max="14857" width="0.88671875" style="194" customWidth="1"/>
    <col min="14858" max="14858" width="11.88671875" style="194" customWidth="1"/>
    <col min="14859" max="14859" width="0.88671875" style="194" customWidth="1"/>
    <col min="14860" max="14860" width="11.88671875" style="194" customWidth="1"/>
    <col min="14861" max="15104" width="7.5546875" style="194"/>
    <col min="15105" max="15106" width="1.44140625" style="194" customWidth="1"/>
    <col min="15107" max="15107" width="48.5546875" style="194" customWidth="1"/>
    <col min="15108" max="15108" width="7" style="194" customWidth="1"/>
    <col min="15109" max="15109" width="0.88671875" style="194" customWidth="1"/>
    <col min="15110" max="15110" width="11.88671875" style="194" customWidth="1"/>
    <col min="15111" max="15111" width="0.88671875" style="194" customWidth="1"/>
    <col min="15112" max="15112" width="11.88671875" style="194" customWidth="1"/>
    <col min="15113" max="15113" width="0.88671875" style="194" customWidth="1"/>
    <col min="15114" max="15114" width="11.88671875" style="194" customWidth="1"/>
    <col min="15115" max="15115" width="0.88671875" style="194" customWidth="1"/>
    <col min="15116" max="15116" width="11.88671875" style="194" customWidth="1"/>
    <col min="15117" max="15360" width="7.5546875" style="194"/>
    <col min="15361" max="15362" width="1.44140625" style="194" customWidth="1"/>
    <col min="15363" max="15363" width="48.5546875" style="194" customWidth="1"/>
    <col min="15364" max="15364" width="7" style="194" customWidth="1"/>
    <col min="15365" max="15365" width="0.88671875" style="194" customWidth="1"/>
    <col min="15366" max="15366" width="11.88671875" style="194" customWidth="1"/>
    <col min="15367" max="15367" width="0.88671875" style="194" customWidth="1"/>
    <col min="15368" max="15368" width="11.88671875" style="194" customWidth="1"/>
    <col min="15369" max="15369" width="0.88671875" style="194" customWidth="1"/>
    <col min="15370" max="15370" width="11.88671875" style="194" customWidth="1"/>
    <col min="15371" max="15371" width="0.88671875" style="194" customWidth="1"/>
    <col min="15372" max="15372" width="11.88671875" style="194" customWidth="1"/>
    <col min="15373" max="15616" width="7.5546875" style="194"/>
    <col min="15617" max="15618" width="1.44140625" style="194" customWidth="1"/>
    <col min="15619" max="15619" width="48.5546875" style="194" customWidth="1"/>
    <col min="15620" max="15620" width="7" style="194" customWidth="1"/>
    <col min="15621" max="15621" width="0.88671875" style="194" customWidth="1"/>
    <col min="15622" max="15622" width="11.88671875" style="194" customWidth="1"/>
    <col min="15623" max="15623" width="0.88671875" style="194" customWidth="1"/>
    <col min="15624" max="15624" width="11.88671875" style="194" customWidth="1"/>
    <col min="15625" max="15625" width="0.88671875" style="194" customWidth="1"/>
    <col min="15626" max="15626" width="11.88671875" style="194" customWidth="1"/>
    <col min="15627" max="15627" width="0.88671875" style="194" customWidth="1"/>
    <col min="15628" max="15628" width="11.88671875" style="194" customWidth="1"/>
    <col min="15629" max="15872" width="7.5546875" style="194"/>
    <col min="15873" max="15874" width="1.44140625" style="194" customWidth="1"/>
    <col min="15875" max="15875" width="48.5546875" style="194" customWidth="1"/>
    <col min="15876" max="15876" width="7" style="194" customWidth="1"/>
    <col min="15877" max="15877" width="0.88671875" style="194" customWidth="1"/>
    <col min="15878" max="15878" width="11.88671875" style="194" customWidth="1"/>
    <col min="15879" max="15879" width="0.88671875" style="194" customWidth="1"/>
    <col min="15880" max="15880" width="11.88671875" style="194" customWidth="1"/>
    <col min="15881" max="15881" width="0.88671875" style="194" customWidth="1"/>
    <col min="15882" max="15882" width="11.88671875" style="194" customWidth="1"/>
    <col min="15883" max="15883" width="0.88671875" style="194" customWidth="1"/>
    <col min="15884" max="15884" width="11.88671875" style="194" customWidth="1"/>
    <col min="15885" max="16128" width="7.5546875" style="194"/>
    <col min="16129" max="16130" width="1.44140625" style="194" customWidth="1"/>
    <col min="16131" max="16131" width="48.5546875" style="194" customWidth="1"/>
    <col min="16132" max="16132" width="7" style="194" customWidth="1"/>
    <col min="16133" max="16133" width="0.88671875" style="194" customWidth="1"/>
    <col min="16134" max="16134" width="11.88671875" style="194" customWidth="1"/>
    <col min="16135" max="16135" width="0.88671875" style="194" customWidth="1"/>
    <col min="16136" max="16136" width="11.88671875" style="194" customWidth="1"/>
    <col min="16137" max="16137" width="0.88671875" style="194" customWidth="1"/>
    <col min="16138" max="16138" width="11.88671875" style="194" customWidth="1"/>
    <col min="16139" max="16139" width="0.88671875" style="194" customWidth="1"/>
    <col min="16140" max="16140" width="11.88671875" style="194" customWidth="1"/>
    <col min="16141" max="16384" width="7.5546875" style="194"/>
  </cols>
  <sheetData>
    <row r="1" spans="1:15" ht="17.100000000000001" customHeight="1">
      <c r="A1" s="189" t="s">
        <v>0</v>
      </c>
      <c r="B1" s="189"/>
      <c r="C1" s="189"/>
      <c r="D1" s="190"/>
      <c r="E1" s="190"/>
      <c r="F1" s="191"/>
      <c r="G1" s="192"/>
      <c r="H1" s="191"/>
      <c r="I1" s="192"/>
      <c r="J1" s="193"/>
      <c r="K1" s="192"/>
      <c r="L1" s="193"/>
    </row>
    <row r="2" spans="1:15" ht="17.100000000000001" customHeight="1">
      <c r="A2" s="189" t="s">
        <v>170</v>
      </c>
      <c r="B2" s="189"/>
      <c r="C2" s="189"/>
      <c r="D2" s="190"/>
      <c r="E2" s="190"/>
      <c r="F2" s="192"/>
      <c r="G2" s="192"/>
      <c r="H2" s="192"/>
      <c r="I2" s="192"/>
      <c r="K2" s="192"/>
    </row>
    <row r="3" spans="1:15" ht="17.100000000000001" customHeight="1">
      <c r="A3" s="196" t="s">
        <v>171</v>
      </c>
      <c r="B3" s="196"/>
      <c r="C3" s="196"/>
      <c r="D3" s="197"/>
      <c r="E3" s="197"/>
      <c r="F3" s="198"/>
      <c r="G3" s="198"/>
      <c r="H3" s="198"/>
      <c r="I3" s="198"/>
      <c r="J3" s="199"/>
      <c r="K3" s="198"/>
      <c r="L3" s="199"/>
    </row>
    <row r="4" spans="1:15" ht="17.100000000000001" customHeight="1">
      <c r="A4" s="200"/>
      <c r="D4" s="190"/>
      <c r="E4" s="190"/>
      <c r="F4" s="195"/>
      <c r="H4" s="195"/>
      <c r="I4" s="195"/>
      <c r="K4" s="195"/>
    </row>
    <row r="5" spans="1:15" ht="17.100000000000001" customHeight="1">
      <c r="A5" s="189"/>
      <c r="B5" s="189"/>
      <c r="C5" s="189"/>
      <c r="D5" s="190"/>
      <c r="E5" s="190"/>
      <c r="F5" s="343" t="s">
        <v>121</v>
      </c>
      <c r="G5" s="343"/>
      <c r="H5" s="343"/>
      <c r="I5" s="202"/>
      <c r="J5" s="343" t="s">
        <v>122</v>
      </c>
      <c r="K5" s="343"/>
      <c r="L5" s="343"/>
    </row>
    <row r="6" spans="1:15" ht="17.100000000000001" customHeight="1">
      <c r="A6" s="189"/>
      <c r="B6" s="189"/>
      <c r="C6" s="189"/>
      <c r="D6" s="190"/>
      <c r="E6" s="190"/>
      <c r="F6" s="203" t="s">
        <v>4</v>
      </c>
      <c r="G6" s="204"/>
      <c r="H6" s="203" t="s">
        <v>4</v>
      </c>
      <c r="I6" s="202"/>
      <c r="J6" s="203" t="s">
        <v>4</v>
      </c>
      <c r="K6" s="204"/>
      <c r="L6" s="203" t="s">
        <v>4</v>
      </c>
    </row>
    <row r="7" spans="1:15" ht="17.100000000000001" customHeight="1">
      <c r="A7" s="205"/>
      <c r="B7" s="205"/>
      <c r="C7" s="205"/>
      <c r="D7" s="205"/>
      <c r="E7" s="205"/>
      <c r="F7" s="203" t="s">
        <v>9</v>
      </c>
      <c r="G7" s="203"/>
      <c r="H7" s="203" t="s">
        <v>10</v>
      </c>
      <c r="I7" s="203"/>
      <c r="J7" s="203" t="s">
        <v>9</v>
      </c>
      <c r="K7" s="203"/>
      <c r="L7" s="203" t="s">
        <v>10</v>
      </c>
    </row>
    <row r="8" spans="1:15" ht="17.100000000000001" customHeight="1">
      <c r="A8" s="205"/>
      <c r="B8" s="205"/>
      <c r="C8" s="205"/>
      <c r="D8" s="206" t="s">
        <v>11</v>
      </c>
      <c r="E8" s="205"/>
      <c r="F8" s="207" t="s">
        <v>12</v>
      </c>
      <c r="G8" s="203"/>
      <c r="H8" s="207" t="s">
        <v>12</v>
      </c>
      <c r="I8" s="203"/>
      <c r="J8" s="207" t="s">
        <v>12</v>
      </c>
      <c r="K8" s="203"/>
      <c r="L8" s="207" t="s">
        <v>12</v>
      </c>
    </row>
    <row r="9" spans="1:15" ht="17.100000000000001" customHeight="1">
      <c r="A9" s="189" t="s">
        <v>172</v>
      </c>
      <c r="B9" s="208"/>
      <c r="C9" s="208"/>
      <c r="D9" s="190"/>
      <c r="E9" s="190"/>
      <c r="F9" s="209"/>
      <c r="J9" s="210"/>
    </row>
    <row r="10" spans="1:15" ht="17.100000000000001" customHeight="1">
      <c r="A10" s="211" t="s">
        <v>227</v>
      </c>
      <c r="B10" s="200"/>
      <c r="C10" s="200"/>
      <c r="D10" s="190"/>
      <c r="E10" s="190"/>
      <c r="F10" s="212">
        <f>'PL 6-7 TH'!F41</f>
        <v>-88984</v>
      </c>
      <c r="G10" s="213"/>
      <c r="H10" s="213">
        <v>768826</v>
      </c>
      <c r="I10" s="213"/>
      <c r="J10" s="212">
        <f>'PL 6-7 TH'!J41</f>
        <v>424502</v>
      </c>
      <c r="K10" s="213"/>
      <c r="L10" s="213">
        <v>285572</v>
      </c>
      <c r="O10" s="201"/>
    </row>
    <row r="11" spans="1:15" ht="17.100000000000001" customHeight="1">
      <c r="A11" s="214" t="s">
        <v>173</v>
      </c>
      <c r="C11" s="208"/>
      <c r="D11" s="190"/>
      <c r="E11" s="190"/>
      <c r="F11" s="210"/>
      <c r="H11" s="195"/>
      <c r="J11" s="210"/>
    </row>
    <row r="12" spans="1:15" ht="17.100000000000001" customHeight="1">
      <c r="B12" s="194" t="s">
        <v>174</v>
      </c>
      <c r="D12" s="190"/>
      <c r="E12" s="190"/>
      <c r="F12" s="215">
        <v>257827</v>
      </c>
      <c r="H12" s="216">
        <v>192027</v>
      </c>
      <c r="J12" s="209">
        <v>24745</v>
      </c>
      <c r="L12" s="201">
        <v>10990</v>
      </c>
      <c r="N12" s="250"/>
    </row>
    <row r="13" spans="1:15" ht="17.100000000000001" customHeight="1">
      <c r="B13" s="246" t="s">
        <v>287</v>
      </c>
      <c r="C13" s="246"/>
      <c r="F13" s="215">
        <v>44714</v>
      </c>
      <c r="G13" s="194"/>
      <c r="H13" s="296">
        <v>2461</v>
      </c>
      <c r="I13" s="194"/>
      <c r="J13" s="209">
        <v>8758</v>
      </c>
      <c r="K13" s="194"/>
      <c r="L13" s="201">
        <v>0</v>
      </c>
      <c r="N13" s="250"/>
    </row>
    <row r="14" spans="1:15" ht="17.100000000000001" customHeight="1">
      <c r="B14" s="246" t="s">
        <v>289</v>
      </c>
      <c r="C14" s="246"/>
      <c r="F14" s="215"/>
      <c r="G14" s="194"/>
      <c r="I14" s="194"/>
      <c r="J14" s="215"/>
      <c r="K14" s="194"/>
      <c r="L14" s="201"/>
      <c r="N14" s="250"/>
    </row>
    <row r="15" spans="1:15" ht="17.100000000000001" customHeight="1">
      <c r="B15" s="217"/>
      <c r="C15" s="246" t="s">
        <v>290</v>
      </c>
      <c r="F15" s="215">
        <v>197957</v>
      </c>
      <c r="G15" s="194"/>
      <c r="H15" s="201">
        <v>0</v>
      </c>
      <c r="I15" s="194"/>
      <c r="J15" s="215">
        <v>197957</v>
      </c>
      <c r="K15" s="194"/>
      <c r="L15" s="201">
        <v>0</v>
      </c>
      <c r="N15" s="250"/>
    </row>
    <row r="16" spans="1:15" ht="17.100000000000001" customHeight="1">
      <c r="B16" s="217" t="s">
        <v>292</v>
      </c>
      <c r="C16" s="217"/>
      <c r="D16" s="190"/>
      <c r="E16" s="190"/>
      <c r="F16" s="215">
        <v>20687</v>
      </c>
      <c r="H16" s="216">
        <v>10025</v>
      </c>
      <c r="J16" s="209">
        <v>14210</v>
      </c>
      <c r="L16" s="201">
        <v>8563</v>
      </c>
    </row>
    <row r="17" spans="1:15" ht="17.100000000000001" customHeight="1">
      <c r="B17" s="217" t="s">
        <v>301</v>
      </c>
      <c r="C17" s="217"/>
      <c r="D17" s="190"/>
      <c r="E17" s="190"/>
      <c r="F17" s="215"/>
      <c r="H17" s="216"/>
      <c r="J17" s="209"/>
      <c r="L17" s="201"/>
      <c r="N17" s="250"/>
    </row>
    <row r="18" spans="1:15" ht="17.100000000000001" customHeight="1">
      <c r="B18" s="217"/>
      <c r="C18" s="217" t="s">
        <v>175</v>
      </c>
      <c r="D18" s="190">
        <v>24.3</v>
      </c>
      <c r="E18" s="190"/>
      <c r="F18" s="215">
        <v>0</v>
      </c>
      <c r="H18" s="201">
        <v>0</v>
      </c>
      <c r="J18" s="209">
        <v>-331</v>
      </c>
      <c r="L18" s="201">
        <v>-1297</v>
      </c>
      <c r="N18" s="250"/>
    </row>
    <row r="19" spans="1:15" ht="17.100000000000001" customHeight="1">
      <c r="B19" s="217" t="s">
        <v>254</v>
      </c>
      <c r="C19" s="217"/>
      <c r="D19" s="190"/>
      <c r="E19" s="190"/>
      <c r="F19" s="215">
        <v>-77669</v>
      </c>
      <c r="H19" s="213">
        <v>-9411</v>
      </c>
      <c r="J19" s="209">
        <v>-174064</v>
      </c>
      <c r="L19" s="201">
        <v>-9411</v>
      </c>
      <c r="N19" s="250"/>
    </row>
    <row r="20" spans="1:15" ht="17.100000000000001" customHeight="1">
      <c r="B20" s="217" t="s">
        <v>274</v>
      </c>
      <c r="D20" s="190"/>
      <c r="E20" s="190"/>
      <c r="F20" s="215">
        <v>-5608</v>
      </c>
      <c r="H20" s="201">
        <v>-5596</v>
      </c>
      <c r="J20" s="209">
        <v>-2483</v>
      </c>
      <c r="L20" s="201">
        <v>-2426</v>
      </c>
      <c r="N20" s="250"/>
    </row>
    <row r="21" spans="1:15" ht="17.100000000000001" customHeight="1">
      <c r="B21" s="295" t="s">
        <v>176</v>
      </c>
      <c r="C21" s="246"/>
      <c r="D21" s="190"/>
      <c r="E21" s="190"/>
      <c r="F21" s="215">
        <v>0</v>
      </c>
      <c r="H21" s="201">
        <v>-22</v>
      </c>
      <c r="J21" s="209">
        <v>0</v>
      </c>
      <c r="L21" s="201">
        <v>-22</v>
      </c>
      <c r="N21" s="246"/>
    </row>
    <row r="22" spans="1:15" ht="17.100000000000001" customHeight="1">
      <c r="B22" s="219" t="s">
        <v>177</v>
      </c>
      <c r="D22" s="218">
        <v>11</v>
      </c>
      <c r="E22" s="190"/>
      <c r="F22" s="215">
        <v>-349</v>
      </c>
      <c r="H22" s="201">
        <v>-2084</v>
      </c>
      <c r="J22" s="209">
        <v>-349</v>
      </c>
      <c r="L22" s="201">
        <v>-2084</v>
      </c>
      <c r="N22" s="250"/>
    </row>
    <row r="23" spans="1:15" ht="17.100000000000001" customHeight="1">
      <c r="B23" s="217" t="s">
        <v>178</v>
      </c>
      <c r="D23" s="190"/>
      <c r="E23" s="190"/>
      <c r="F23" s="215">
        <v>453</v>
      </c>
      <c r="H23" s="201">
        <v>1173</v>
      </c>
      <c r="J23" s="209">
        <v>0</v>
      </c>
      <c r="L23" s="201">
        <v>0</v>
      </c>
      <c r="N23" s="245"/>
    </row>
    <row r="24" spans="1:15" ht="17.100000000000001" customHeight="1">
      <c r="B24" s="217" t="s">
        <v>179</v>
      </c>
      <c r="D24" s="190"/>
      <c r="E24" s="190"/>
      <c r="F24" s="215">
        <v>13231</v>
      </c>
      <c r="H24" s="201">
        <v>10685</v>
      </c>
      <c r="I24" s="195"/>
      <c r="J24" s="209">
        <v>3941</v>
      </c>
      <c r="K24" s="195"/>
      <c r="L24" s="201">
        <v>3065</v>
      </c>
      <c r="N24" s="250"/>
    </row>
    <row r="25" spans="1:15" ht="17.100000000000001" customHeight="1">
      <c r="B25" s="194" t="s">
        <v>117</v>
      </c>
      <c r="D25" s="190"/>
      <c r="E25" s="190"/>
      <c r="F25" s="215">
        <v>25676</v>
      </c>
      <c r="H25" s="167">
        <v>22988</v>
      </c>
      <c r="I25" s="195"/>
      <c r="J25" s="209">
        <v>0</v>
      </c>
      <c r="K25" s="195"/>
      <c r="L25" s="167">
        <v>0</v>
      </c>
      <c r="N25" s="250"/>
    </row>
    <row r="26" spans="1:15" ht="17.100000000000001" customHeight="1">
      <c r="A26" s="189"/>
      <c r="B26" s="194" t="s">
        <v>185</v>
      </c>
      <c r="D26" s="190"/>
      <c r="E26" s="190"/>
      <c r="F26" s="168">
        <v>-5914</v>
      </c>
      <c r="H26" s="169">
        <v>58602</v>
      </c>
      <c r="J26" s="209">
        <v>0</v>
      </c>
      <c r="K26" s="195"/>
      <c r="L26" s="169" t="s">
        <v>23</v>
      </c>
      <c r="N26" s="250"/>
      <c r="O26" s="201"/>
    </row>
    <row r="27" spans="1:15" ht="17.100000000000001" customHeight="1">
      <c r="B27" s="194" t="s">
        <v>180</v>
      </c>
      <c r="D27" s="190"/>
      <c r="E27" s="190"/>
      <c r="F27" s="215">
        <v>-5382</v>
      </c>
      <c r="H27" s="201">
        <v>0</v>
      </c>
      <c r="J27" s="209">
        <v>-420117</v>
      </c>
      <c r="L27" s="201">
        <v>0</v>
      </c>
      <c r="N27" s="250"/>
    </row>
    <row r="28" spans="1:15" ht="17.100000000000001" customHeight="1">
      <c r="B28" s="194" t="s">
        <v>181</v>
      </c>
      <c r="D28" s="190"/>
      <c r="E28" s="190"/>
      <c r="F28" s="215">
        <v>-70819</v>
      </c>
      <c r="H28" s="167">
        <v>-39120</v>
      </c>
      <c r="I28" s="195"/>
      <c r="J28" s="209">
        <v>-139380</v>
      </c>
      <c r="K28" s="195"/>
      <c r="L28" s="167">
        <v>-108153</v>
      </c>
      <c r="N28" s="250"/>
    </row>
    <row r="29" spans="1:15" ht="17.100000000000001" customHeight="1">
      <c r="B29" s="211" t="s">
        <v>118</v>
      </c>
      <c r="D29" s="190"/>
      <c r="E29" s="190"/>
      <c r="F29" s="215">
        <v>323744</v>
      </c>
      <c r="H29" s="167">
        <v>251345</v>
      </c>
      <c r="I29" s="195"/>
      <c r="J29" s="209">
        <v>233842</v>
      </c>
      <c r="K29" s="195"/>
      <c r="L29" s="167">
        <v>207592</v>
      </c>
      <c r="N29" s="286"/>
      <c r="O29" s="201"/>
    </row>
    <row r="30" spans="1:15" ht="6" customHeight="1">
      <c r="C30" s="200"/>
      <c r="D30" s="190"/>
      <c r="E30" s="190"/>
      <c r="F30" s="209"/>
      <c r="J30" s="209"/>
      <c r="L30" s="201"/>
    </row>
    <row r="31" spans="1:15" ht="17.100000000000001" customHeight="1">
      <c r="A31" s="194" t="s">
        <v>182</v>
      </c>
      <c r="B31" s="200"/>
      <c r="D31" s="190"/>
      <c r="E31" s="190"/>
      <c r="F31" s="209"/>
      <c r="J31" s="209"/>
      <c r="L31" s="201"/>
    </row>
    <row r="32" spans="1:15" ht="17.100000000000001" customHeight="1">
      <c r="A32" s="189"/>
      <c r="B32" s="217" t="s">
        <v>18</v>
      </c>
      <c r="D32" s="208"/>
      <c r="E32" s="190"/>
      <c r="F32" s="168">
        <f>-17821+44744</f>
        <v>26923</v>
      </c>
      <c r="H32" s="169">
        <v>-9005</v>
      </c>
      <c r="J32" s="209">
        <v>-25667</v>
      </c>
      <c r="L32" s="169">
        <v>-5773</v>
      </c>
      <c r="N32" s="250"/>
      <c r="O32" s="201"/>
    </row>
    <row r="33" spans="1:15" ht="17.100000000000001" customHeight="1">
      <c r="A33" s="189"/>
      <c r="B33" s="217" t="s">
        <v>21</v>
      </c>
      <c r="D33" s="190"/>
      <c r="E33" s="190"/>
      <c r="F33" s="210">
        <v>217038</v>
      </c>
      <c r="H33" s="195">
        <v>-272549</v>
      </c>
      <c r="J33" s="209">
        <v>217038</v>
      </c>
      <c r="K33" s="195"/>
      <c r="L33" s="169">
        <v>0</v>
      </c>
      <c r="N33" s="250"/>
      <c r="O33" s="201"/>
    </row>
    <row r="34" spans="1:15" ht="17.100000000000001" customHeight="1">
      <c r="A34" s="189"/>
      <c r="B34" s="194" t="s">
        <v>20</v>
      </c>
      <c r="D34" s="208"/>
      <c r="E34" s="190"/>
      <c r="F34" s="210">
        <v>-17134</v>
      </c>
      <c r="H34" s="195">
        <v>64301</v>
      </c>
      <c r="J34" s="209">
        <v>-6332</v>
      </c>
      <c r="K34" s="195"/>
      <c r="L34" s="195">
        <v>0</v>
      </c>
      <c r="N34" s="245"/>
      <c r="O34" s="201"/>
    </row>
    <row r="35" spans="1:15" ht="17.100000000000001" customHeight="1">
      <c r="A35" s="189"/>
      <c r="B35" s="194" t="s">
        <v>183</v>
      </c>
      <c r="D35" s="208"/>
      <c r="E35" s="190"/>
      <c r="F35" s="210">
        <v>6341</v>
      </c>
      <c r="H35" s="195">
        <v>13059</v>
      </c>
      <c r="J35" s="209">
        <v>0</v>
      </c>
      <c r="L35" s="195">
        <v>0</v>
      </c>
      <c r="N35" s="245"/>
      <c r="O35" s="201"/>
    </row>
    <row r="36" spans="1:15" ht="17.100000000000001" customHeight="1">
      <c r="B36" s="194" t="s">
        <v>25</v>
      </c>
      <c r="D36" s="190"/>
      <c r="E36" s="190"/>
      <c r="F36" s="168">
        <v>943907</v>
      </c>
      <c r="H36" s="169">
        <v>-6089</v>
      </c>
      <c r="I36" s="195"/>
      <c r="J36" s="209">
        <v>418619</v>
      </c>
      <c r="L36" s="169">
        <v>144063</v>
      </c>
      <c r="N36" s="250"/>
      <c r="O36" s="201"/>
    </row>
    <row r="37" spans="1:15" ht="17.100000000000001" customHeight="1">
      <c r="B37" s="194" t="s">
        <v>295</v>
      </c>
      <c r="E37" s="190"/>
      <c r="F37" s="168">
        <f>-21107-44744</f>
        <v>-65851</v>
      </c>
      <c r="H37" s="169">
        <v>-20848</v>
      </c>
      <c r="I37" s="195"/>
      <c r="J37" s="209">
        <v>2801</v>
      </c>
      <c r="K37" s="195"/>
      <c r="L37" s="169">
        <v>2540</v>
      </c>
      <c r="N37" s="250"/>
      <c r="O37" s="201"/>
    </row>
    <row r="38" spans="1:15" ht="17.100000000000001" customHeight="1">
      <c r="B38" s="194" t="s">
        <v>27</v>
      </c>
      <c r="E38" s="190"/>
      <c r="F38" s="210">
        <v>68187</v>
      </c>
      <c r="H38" s="195">
        <v>-27345</v>
      </c>
      <c r="I38" s="195"/>
      <c r="J38" s="209">
        <v>-27600</v>
      </c>
      <c r="K38" s="195"/>
      <c r="L38" s="195">
        <v>7355</v>
      </c>
      <c r="N38" s="250"/>
      <c r="O38" s="201"/>
    </row>
    <row r="39" spans="1:15" ht="17.100000000000001" customHeight="1">
      <c r="B39" s="217" t="s">
        <v>267</v>
      </c>
      <c r="E39" s="190"/>
      <c r="F39" s="210">
        <v>-684487</v>
      </c>
      <c r="H39" s="297">
        <v>-116903</v>
      </c>
      <c r="I39" s="195"/>
      <c r="J39" s="209">
        <v>-669487</v>
      </c>
      <c r="K39" s="195"/>
      <c r="L39" s="297">
        <v>-103352</v>
      </c>
      <c r="N39" s="250"/>
      <c r="O39" s="201"/>
    </row>
    <row r="40" spans="1:15" ht="17.100000000000001" customHeight="1">
      <c r="B40" s="217" t="s">
        <v>40</v>
      </c>
      <c r="E40" s="190"/>
      <c r="F40" s="210">
        <v>-36680</v>
      </c>
      <c r="H40" s="297">
        <f>5442-285162</f>
        <v>-279720</v>
      </c>
      <c r="I40" s="195"/>
      <c r="J40" s="209">
        <v>-35355</v>
      </c>
      <c r="K40" s="195"/>
      <c r="L40" s="297">
        <f>-68639-200399</f>
        <v>-269038</v>
      </c>
      <c r="N40" s="250"/>
      <c r="O40" s="201"/>
    </row>
    <row r="41" spans="1:15" ht="17.100000000000001" customHeight="1">
      <c r="B41" s="194" t="s">
        <v>184</v>
      </c>
      <c r="E41" s="190"/>
      <c r="F41" s="168">
        <v>43008</v>
      </c>
      <c r="H41" s="169">
        <v>26726</v>
      </c>
      <c r="I41" s="195"/>
      <c r="J41" s="209">
        <v>35230</v>
      </c>
      <c r="K41" s="195"/>
      <c r="L41" s="169">
        <v>29306</v>
      </c>
      <c r="N41" s="250"/>
      <c r="O41" s="201"/>
    </row>
    <row r="42" spans="1:15" ht="17.100000000000001" customHeight="1">
      <c r="A42" s="189"/>
      <c r="B42" s="194" t="s">
        <v>54</v>
      </c>
      <c r="D42" s="208"/>
      <c r="E42" s="190"/>
      <c r="F42" s="210">
        <v>-1330221</v>
      </c>
      <c r="H42" s="195">
        <v>-76284</v>
      </c>
      <c r="J42" s="209">
        <v>-302749</v>
      </c>
      <c r="K42" s="195"/>
      <c r="L42" s="195">
        <v>26804</v>
      </c>
      <c r="N42" s="250"/>
      <c r="O42" s="201"/>
    </row>
    <row r="43" spans="1:15" ht="17.100000000000001" customHeight="1">
      <c r="A43" s="189"/>
      <c r="B43" s="194" t="s">
        <v>65</v>
      </c>
      <c r="D43" s="208"/>
      <c r="E43" s="190"/>
      <c r="F43" s="168">
        <v>-27986</v>
      </c>
      <c r="H43" s="169">
        <v>-118903</v>
      </c>
      <c r="J43" s="209">
        <v>-2816</v>
      </c>
      <c r="K43" s="195"/>
      <c r="L43" s="169">
        <v>-128668</v>
      </c>
      <c r="N43" s="250"/>
      <c r="O43" s="201"/>
    </row>
    <row r="44" spans="1:15" ht="17.100000000000001" customHeight="1">
      <c r="A44" s="189"/>
      <c r="B44" s="194" t="s">
        <v>67</v>
      </c>
      <c r="D44" s="208"/>
      <c r="E44" s="190"/>
      <c r="F44" s="168">
        <v>-27375</v>
      </c>
      <c r="H44" s="169">
        <v>2542</v>
      </c>
      <c r="J44" s="209">
        <v>-3326</v>
      </c>
      <c r="K44" s="195"/>
      <c r="L44" s="169">
        <v>-11185</v>
      </c>
      <c r="N44" s="250"/>
      <c r="O44" s="201"/>
    </row>
    <row r="45" spans="1:15" ht="17.100000000000001" customHeight="1">
      <c r="A45" s="189"/>
      <c r="B45" s="194" t="s">
        <v>71</v>
      </c>
      <c r="D45" s="190"/>
      <c r="E45" s="190"/>
      <c r="F45" s="168">
        <v>-1615</v>
      </c>
      <c r="H45" s="169">
        <v>-1834</v>
      </c>
      <c r="J45" s="209">
        <v>0</v>
      </c>
      <c r="K45" s="195"/>
      <c r="L45" s="169">
        <v>0</v>
      </c>
      <c r="N45" s="250"/>
      <c r="O45" s="201"/>
    </row>
    <row r="46" spans="1:15" ht="17.100000000000001" customHeight="1">
      <c r="A46" s="189"/>
      <c r="B46" s="194" t="s">
        <v>288</v>
      </c>
      <c r="D46" s="208"/>
      <c r="E46" s="190"/>
      <c r="F46" s="168">
        <v>1944</v>
      </c>
      <c r="H46" s="169">
        <v>5130</v>
      </c>
      <c r="J46" s="209">
        <v>773</v>
      </c>
      <c r="K46" s="195"/>
      <c r="L46" s="169">
        <v>3309</v>
      </c>
      <c r="N46" s="250"/>
      <c r="O46" s="201"/>
    </row>
    <row r="47" spans="1:15" ht="17.100000000000001" customHeight="1">
      <c r="A47" s="200"/>
      <c r="B47" s="194" t="s">
        <v>76</v>
      </c>
      <c r="D47" s="190"/>
      <c r="E47" s="190"/>
      <c r="F47" s="220">
        <v>9926</v>
      </c>
      <c r="H47" s="221">
        <v>-99904</v>
      </c>
      <c r="I47" s="195"/>
      <c r="J47" s="232">
        <v>0</v>
      </c>
      <c r="K47" s="195"/>
      <c r="L47" s="221">
        <v>0</v>
      </c>
      <c r="O47" s="201"/>
    </row>
    <row r="48" spans="1:15" ht="6" customHeight="1">
      <c r="A48" s="200"/>
      <c r="D48" s="190"/>
      <c r="E48" s="190"/>
      <c r="F48" s="210"/>
      <c r="H48" s="195"/>
      <c r="I48" s="195"/>
      <c r="J48" s="210"/>
      <c r="K48" s="195"/>
    </row>
    <row r="49" spans="1:15" ht="17.100000000000001" customHeight="1">
      <c r="A49" s="194" t="s">
        <v>272</v>
      </c>
      <c r="D49" s="190"/>
      <c r="E49" s="190"/>
      <c r="F49" s="209">
        <f>SUM(F10:F47)</f>
        <v>-244511</v>
      </c>
      <c r="H49" s="201">
        <f>SUM(H10:H47)</f>
        <v>344273</v>
      </c>
      <c r="J49" s="209">
        <f>SUM(J10:J47)</f>
        <v>-227640</v>
      </c>
      <c r="L49" s="201">
        <f>SUM(L10:L47)</f>
        <v>87750</v>
      </c>
      <c r="O49" s="201"/>
    </row>
    <row r="50" spans="1:15" ht="18" customHeight="1">
      <c r="B50" s="194" t="s">
        <v>186</v>
      </c>
      <c r="D50" s="190"/>
      <c r="E50" s="190"/>
      <c r="F50" s="209">
        <v>-579562</v>
      </c>
      <c r="H50" s="201">
        <v>-506255</v>
      </c>
      <c r="J50" s="209">
        <v>-360672</v>
      </c>
      <c r="L50" s="201">
        <v>-349752</v>
      </c>
      <c r="N50" s="250"/>
      <c r="O50" s="201"/>
    </row>
    <row r="51" spans="1:15" ht="18" customHeight="1">
      <c r="B51" s="194" t="s">
        <v>187</v>
      </c>
      <c r="D51" s="190"/>
      <c r="E51" s="190"/>
      <c r="F51" s="166">
        <v>-61617</v>
      </c>
      <c r="G51" s="167"/>
      <c r="H51" s="167">
        <v>-61429</v>
      </c>
      <c r="I51" s="169"/>
      <c r="J51" s="209">
        <v>-44550</v>
      </c>
      <c r="K51" s="169"/>
      <c r="L51" s="167">
        <v>-27087</v>
      </c>
      <c r="N51" s="250"/>
      <c r="O51" s="201"/>
    </row>
    <row r="52" spans="1:15" ht="18" customHeight="1">
      <c r="B52" s="194" t="s">
        <v>181</v>
      </c>
      <c r="D52" s="190"/>
      <c r="E52" s="190"/>
      <c r="F52" s="170">
        <v>26586</v>
      </c>
      <c r="G52" s="167"/>
      <c r="H52" s="171">
        <v>567</v>
      </c>
      <c r="I52" s="169"/>
      <c r="J52" s="232">
        <v>8623</v>
      </c>
      <c r="K52" s="169"/>
      <c r="L52" s="171">
        <v>5</v>
      </c>
      <c r="N52" s="250"/>
      <c r="O52" s="201"/>
    </row>
    <row r="53" spans="1:15" ht="6" customHeight="1">
      <c r="D53" s="190"/>
      <c r="E53" s="190"/>
      <c r="F53" s="209"/>
      <c r="J53" s="209"/>
      <c r="L53" s="201"/>
    </row>
    <row r="54" spans="1:15" ht="18" customHeight="1">
      <c r="A54" s="200" t="s">
        <v>271</v>
      </c>
      <c r="D54" s="190"/>
      <c r="E54" s="190"/>
      <c r="F54" s="172">
        <f>SUM(F49:F52)</f>
        <v>-859104</v>
      </c>
      <c r="G54" s="167"/>
      <c r="H54" s="173">
        <f>SUM(H49:H52)</f>
        <v>-222844</v>
      </c>
      <c r="I54" s="167"/>
      <c r="J54" s="172">
        <f>SUM(J49:J52)</f>
        <v>-624239</v>
      </c>
      <c r="K54" s="167"/>
      <c r="L54" s="173">
        <f>SUM(L49:L52)</f>
        <v>-289084</v>
      </c>
    </row>
    <row r="55" spans="1:15" s="188" customFormat="1" ht="7.5" customHeight="1"/>
    <row r="56" spans="1:15" ht="17.25" customHeight="1">
      <c r="D56" s="190"/>
      <c r="E56" s="190"/>
      <c r="F56" s="195"/>
      <c r="G56" s="195"/>
      <c r="H56" s="195"/>
      <c r="I56" s="195"/>
      <c r="K56" s="195"/>
    </row>
    <row r="57" spans="1:15" ht="21.9" customHeight="1">
      <c r="A57" s="222" t="s">
        <v>188</v>
      </c>
      <c r="B57" s="222"/>
      <c r="C57" s="223"/>
      <c r="D57" s="224"/>
      <c r="E57" s="224"/>
      <c r="F57" s="225"/>
      <c r="G57" s="225"/>
      <c r="H57" s="225"/>
      <c r="I57" s="225"/>
      <c r="J57" s="225"/>
      <c r="K57" s="225"/>
      <c r="L57" s="225"/>
    </row>
    <row r="58" spans="1:15" ht="19.5" customHeight="1">
      <c r="A58" s="189" t="s">
        <v>0</v>
      </c>
      <c r="B58" s="189"/>
      <c r="C58" s="189"/>
      <c r="D58" s="190"/>
      <c r="E58" s="190"/>
      <c r="F58" s="191"/>
      <c r="G58" s="192"/>
      <c r="H58" s="191"/>
      <c r="I58" s="192"/>
      <c r="J58" s="193"/>
      <c r="K58" s="192"/>
      <c r="L58" s="193"/>
    </row>
    <row r="59" spans="1:15" ht="19.5" customHeight="1">
      <c r="A59" s="189" t="s">
        <v>189</v>
      </c>
      <c r="B59" s="189"/>
      <c r="C59" s="189"/>
      <c r="D59" s="190"/>
      <c r="E59" s="190"/>
      <c r="F59" s="192"/>
      <c r="G59" s="192"/>
      <c r="H59" s="192"/>
      <c r="I59" s="192"/>
      <c r="K59" s="192"/>
    </row>
    <row r="60" spans="1:15" ht="19.5" customHeight="1">
      <c r="A60" s="196" t="str">
        <f>+A3</f>
        <v>สำหรับงวดสามเดือนสิ้นสุดวันที่ 31 มีนาคม พ.ศ. 2563</v>
      </c>
      <c r="B60" s="196"/>
      <c r="C60" s="196"/>
      <c r="D60" s="197"/>
      <c r="E60" s="197"/>
      <c r="F60" s="198"/>
      <c r="G60" s="198"/>
      <c r="H60" s="198"/>
      <c r="I60" s="198"/>
      <c r="J60" s="199"/>
      <c r="K60" s="198"/>
      <c r="L60" s="199"/>
    </row>
    <row r="61" spans="1:15" ht="18.899999999999999" customHeight="1">
      <c r="A61" s="226"/>
      <c r="B61" s="226"/>
      <c r="C61" s="226"/>
      <c r="D61" s="227"/>
      <c r="E61" s="227"/>
      <c r="F61" s="228"/>
      <c r="G61" s="228"/>
      <c r="H61" s="228"/>
      <c r="I61" s="228"/>
      <c r="J61" s="229"/>
      <c r="K61" s="228"/>
      <c r="L61" s="229"/>
    </row>
    <row r="62" spans="1:15" ht="18.899999999999999" customHeight="1">
      <c r="A62" s="189"/>
      <c r="B62" s="189"/>
      <c r="C62" s="189"/>
      <c r="D62" s="190"/>
      <c r="E62" s="190"/>
      <c r="F62" s="343" t="s">
        <v>121</v>
      </c>
      <c r="G62" s="343"/>
      <c r="H62" s="343"/>
      <c r="I62" s="202"/>
      <c r="J62" s="343" t="s">
        <v>122</v>
      </c>
      <c r="K62" s="343"/>
      <c r="L62" s="343"/>
    </row>
    <row r="63" spans="1:15" ht="18.899999999999999" customHeight="1">
      <c r="A63" s="189"/>
      <c r="B63" s="189"/>
      <c r="C63" s="189"/>
      <c r="D63" s="190"/>
      <c r="E63" s="190"/>
      <c r="F63" s="203" t="s">
        <v>4</v>
      </c>
      <c r="G63" s="204"/>
      <c r="H63" s="203" t="s">
        <v>4</v>
      </c>
      <c r="I63" s="202"/>
      <c r="J63" s="203" t="s">
        <v>4</v>
      </c>
      <c r="K63" s="204"/>
      <c r="L63" s="203" t="s">
        <v>4</v>
      </c>
    </row>
    <row r="64" spans="1:15" ht="18.899999999999999" customHeight="1">
      <c r="A64" s="205"/>
      <c r="B64" s="205"/>
      <c r="C64" s="205"/>
      <c r="D64" s="205"/>
      <c r="E64" s="205"/>
      <c r="F64" s="203" t="s">
        <v>9</v>
      </c>
      <c r="G64" s="203"/>
      <c r="H64" s="203" t="s">
        <v>10</v>
      </c>
      <c r="I64" s="203"/>
      <c r="J64" s="203" t="s">
        <v>9</v>
      </c>
      <c r="K64" s="203"/>
      <c r="L64" s="203" t="s">
        <v>10</v>
      </c>
    </row>
    <row r="65" spans="1:17" ht="18.899999999999999" customHeight="1">
      <c r="A65" s="205"/>
      <c r="B65" s="205"/>
      <c r="C65" s="205"/>
      <c r="D65" s="206" t="s">
        <v>11</v>
      </c>
      <c r="E65" s="205"/>
      <c r="F65" s="207" t="s">
        <v>12</v>
      </c>
      <c r="G65" s="203"/>
      <c r="H65" s="207" t="s">
        <v>12</v>
      </c>
      <c r="I65" s="203"/>
      <c r="J65" s="207" t="s">
        <v>12</v>
      </c>
      <c r="K65" s="203"/>
      <c r="L65" s="207" t="s">
        <v>12</v>
      </c>
    </row>
    <row r="66" spans="1:17" ht="6" customHeight="1">
      <c r="A66" s="205"/>
      <c r="B66" s="205"/>
      <c r="C66" s="205"/>
      <c r="D66" s="230"/>
      <c r="E66" s="205"/>
      <c r="F66" s="231"/>
      <c r="G66" s="203"/>
      <c r="H66" s="203"/>
      <c r="I66" s="203"/>
      <c r="J66" s="231"/>
      <c r="K66" s="203"/>
      <c r="L66" s="203"/>
    </row>
    <row r="67" spans="1:17" ht="18.899999999999999" customHeight="1">
      <c r="A67" s="189" t="s">
        <v>190</v>
      </c>
      <c r="B67" s="208"/>
      <c r="C67" s="208"/>
      <c r="D67" s="190"/>
      <c r="E67" s="190"/>
      <c r="F67" s="209"/>
      <c r="J67" s="210"/>
    </row>
    <row r="68" spans="1:17" ht="18.899999999999999" customHeight="1">
      <c r="B68" s="194" t="s">
        <v>255</v>
      </c>
      <c r="D68" s="190"/>
      <c r="E68" s="190"/>
      <c r="F68" s="210">
        <v>44596</v>
      </c>
      <c r="G68" s="195"/>
      <c r="H68" s="195">
        <v>-793107</v>
      </c>
      <c r="J68" s="209">
        <v>34654</v>
      </c>
      <c r="L68" s="195">
        <v>0</v>
      </c>
      <c r="N68" s="250"/>
    </row>
    <row r="69" spans="1:17" ht="18.899999999999999" customHeight="1">
      <c r="B69" s="194" t="s">
        <v>298</v>
      </c>
      <c r="D69" s="190"/>
      <c r="E69" s="190"/>
      <c r="F69" s="210"/>
      <c r="G69" s="195"/>
      <c r="H69" s="195"/>
      <c r="J69" s="209"/>
      <c r="N69" s="250"/>
    </row>
    <row r="70" spans="1:17" ht="18.899999999999999" customHeight="1">
      <c r="C70" s="194" t="s">
        <v>269</v>
      </c>
      <c r="D70" s="190"/>
      <c r="E70" s="190"/>
      <c r="F70" s="210">
        <v>39044</v>
      </c>
      <c r="G70" s="195"/>
      <c r="H70" s="195">
        <v>18699</v>
      </c>
      <c r="J70" s="209">
        <v>0</v>
      </c>
      <c r="L70" s="195" t="s">
        <v>23</v>
      </c>
      <c r="N70" s="250"/>
    </row>
    <row r="71" spans="1:17" ht="18.899999999999999" customHeight="1">
      <c r="B71" s="194" t="s">
        <v>298</v>
      </c>
      <c r="D71" s="190"/>
      <c r="E71" s="190"/>
      <c r="F71" s="210"/>
      <c r="G71" s="195"/>
      <c r="H71" s="195"/>
      <c r="J71" s="209"/>
      <c r="N71" s="250"/>
    </row>
    <row r="72" spans="1:17" ht="18.899999999999999" customHeight="1">
      <c r="C72" s="194" t="s">
        <v>268</v>
      </c>
      <c r="D72" s="190"/>
      <c r="E72" s="190"/>
      <c r="F72" s="210">
        <v>159</v>
      </c>
      <c r="G72" s="195"/>
      <c r="H72" s="195">
        <v>1960</v>
      </c>
      <c r="J72" s="209">
        <v>146</v>
      </c>
      <c r="L72" s="195">
        <v>195</v>
      </c>
      <c r="N72" s="250"/>
    </row>
    <row r="73" spans="1:17" ht="18.899999999999999" customHeight="1">
      <c r="B73" s="217" t="s">
        <v>191</v>
      </c>
      <c r="D73" s="218">
        <v>24.3</v>
      </c>
      <c r="E73" s="190"/>
      <c r="F73" s="215">
        <v>-127500</v>
      </c>
      <c r="G73" s="195"/>
      <c r="H73" s="216">
        <v>-111000</v>
      </c>
      <c r="J73" s="209">
        <v>-730026</v>
      </c>
      <c r="L73" s="195">
        <v>-647431</v>
      </c>
      <c r="N73" s="250"/>
      <c r="Q73" s="287"/>
    </row>
    <row r="74" spans="1:17" ht="18.899999999999999" customHeight="1">
      <c r="B74" s="194" t="s">
        <v>285</v>
      </c>
      <c r="D74" s="218">
        <v>24.3</v>
      </c>
      <c r="E74" s="190"/>
      <c r="F74" s="215">
        <v>0</v>
      </c>
      <c r="G74" s="195"/>
      <c r="H74" s="216">
        <v>0</v>
      </c>
      <c r="J74" s="209">
        <v>2072521</v>
      </c>
      <c r="L74" s="195">
        <v>116907</v>
      </c>
      <c r="N74" s="250"/>
    </row>
    <row r="75" spans="1:17" ht="18.899999999999999" customHeight="1">
      <c r="B75" s="194" t="s">
        <v>192</v>
      </c>
      <c r="D75" s="190"/>
      <c r="E75" s="190"/>
      <c r="F75" s="215">
        <v>0</v>
      </c>
      <c r="G75" s="195"/>
      <c r="H75" s="216">
        <v>0</v>
      </c>
      <c r="J75" s="209">
        <v>0</v>
      </c>
      <c r="L75" s="195">
        <v>-15000</v>
      </c>
      <c r="N75" s="250"/>
    </row>
    <row r="76" spans="1:17" ht="18.899999999999999" customHeight="1">
      <c r="B76" s="217" t="s">
        <v>193</v>
      </c>
      <c r="D76" s="190"/>
      <c r="E76" s="190"/>
      <c r="F76" s="215">
        <v>-25500</v>
      </c>
      <c r="G76" s="195"/>
      <c r="H76" s="216">
        <v>0</v>
      </c>
      <c r="J76" s="209">
        <v>-4500</v>
      </c>
      <c r="L76" s="195">
        <v>0</v>
      </c>
      <c r="N76" s="250"/>
    </row>
    <row r="77" spans="1:17" ht="18.899999999999999" customHeight="1">
      <c r="B77" s="217" t="s">
        <v>194</v>
      </c>
      <c r="D77" s="190"/>
      <c r="E77" s="190"/>
      <c r="F77" s="210">
        <v>0</v>
      </c>
      <c r="G77" s="195"/>
      <c r="H77" s="195">
        <v>0</v>
      </c>
      <c r="J77" s="209">
        <v>0</v>
      </c>
      <c r="L77" s="195">
        <v>-21849</v>
      </c>
      <c r="N77" s="246"/>
    </row>
    <row r="78" spans="1:17" ht="18.899999999999999" customHeight="1">
      <c r="B78" s="194" t="s">
        <v>195</v>
      </c>
      <c r="D78" s="190"/>
      <c r="E78" s="190"/>
      <c r="F78" s="210">
        <v>-60889</v>
      </c>
      <c r="G78" s="195"/>
      <c r="H78" s="195">
        <v>-362849</v>
      </c>
      <c r="J78" s="209">
        <v>-3756</v>
      </c>
      <c r="L78" s="195">
        <v>-6316</v>
      </c>
      <c r="N78" s="250"/>
    </row>
    <row r="79" spans="1:17" ht="18.899999999999999" customHeight="1">
      <c r="B79" s="217" t="s">
        <v>196</v>
      </c>
      <c r="D79" s="190"/>
      <c r="E79" s="190"/>
      <c r="F79" s="210">
        <v>-1290</v>
      </c>
      <c r="G79" s="195"/>
      <c r="H79" s="195">
        <v>-1273</v>
      </c>
      <c r="I79" s="213"/>
      <c r="J79" s="209">
        <v>0</v>
      </c>
      <c r="L79" s="195">
        <v>0</v>
      </c>
      <c r="N79" s="250"/>
    </row>
    <row r="80" spans="1:17" ht="18.899999999999999" customHeight="1">
      <c r="B80" s="194" t="s">
        <v>197</v>
      </c>
      <c r="D80" s="190"/>
      <c r="E80" s="190"/>
      <c r="F80" s="210">
        <v>-557</v>
      </c>
      <c r="G80" s="195"/>
      <c r="H80" s="195">
        <v>-4491</v>
      </c>
      <c r="J80" s="209">
        <v>0</v>
      </c>
      <c r="K80" s="195"/>
      <c r="L80" s="195">
        <v>-1030</v>
      </c>
      <c r="N80" s="250"/>
    </row>
    <row r="81" spans="1:256" ht="18.899999999999999" customHeight="1">
      <c r="B81" s="194" t="s">
        <v>181</v>
      </c>
      <c r="E81" s="190"/>
      <c r="F81" s="210">
        <v>10933</v>
      </c>
      <c r="G81" s="195"/>
      <c r="H81" s="195">
        <v>35331</v>
      </c>
      <c r="J81" s="209">
        <v>159481</v>
      </c>
      <c r="K81" s="195"/>
      <c r="L81" s="195">
        <v>116739</v>
      </c>
      <c r="N81" s="250"/>
    </row>
    <row r="82" spans="1:256" ht="18.899999999999999" customHeight="1">
      <c r="B82" s="194" t="s">
        <v>180</v>
      </c>
      <c r="D82" s="174"/>
      <c r="E82" s="190"/>
      <c r="F82" s="220">
        <v>5382</v>
      </c>
      <c r="G82" s="195"/>
      <c r="H82" s="221">
        <v>0</v>
      </c>
      <c r="J82" s="232">
        <v>117</v>
      </c>
      <c r="L82" s="221">
        <v>0</v>
      </c>
      <c r="N82" s="250"/>
    </row>
    <row r="83" spans="1:256" ht="6" customHeight="1">
      <c r="D83" s="190"/>
      <c r="E83" s="190"/>
      <c r="F83" s="210"/>
      <c r="G83" s="195"/>
      <c r="H83" s="195"/>
      <c r="I83" s="195"/>
      <c r="J83" s="210"/>
      <c r="K83" s="195"/>
    </row>
    <row r="84" spans="1:256" ht="18.899999999999999" customHeight="1">
      <c r="A84" s="200" t="s">
        <v>273</v>
      </c>
      <c r="D84" s="190"/>
      <c r="E84" s="190"/>
      <c r="F84" s="233">
        <f>SUM(F68:F82)</f>
        <v>-115622</v>
      </c>
      <c r="G84" s="195"/>
      <c r="H84" s="199">
        <f>SUM(H68:H82)</f>
        <v>-1216730</v>
      </c>
      <c r="I84" s="195"/>
      <c r="J84" s="233">
        <f>SUM(J68:J82)</f>
        <v>1528637</v>
      </c>
      <c r="K84" s="195"/>
      <c r="L84" s="199">
        <f>SUM(L68:L82)</f>
        <v>-457785</v>
      </c>
    </row>
    <row r="85" spans="1:256" ht="18.899999999999999" customHeight="1">
      <c r="D85" s="190"/>
      <c r="E85" s="190"/>
      <c r="F85" s="210"/>
      <c r="G85" s="322"/>
      <c r="H85" s="195"/>
      <c r="I85" s="195"/>
      <c r="J85" s="210"/>
      <c r="K85" s="195"/>
    </row>
    <row r="86" spans="1:256" ht="18.899999999999999" customHeight="1">
      <c r="A86" s="200" t="s">
        <v>198</v>
      </c>
      <c r="D86" s="190"/>
      <c r="E86" s="190"/>
      <c r="F86" s="168"/>
      <c r="G86" s="195"/>
      <c r="H86" s="169"/>
      <c r="I86" s="195"/>
      <c r="J86" s="168"/>
      <c r="K86" s="195"/>
      <c r="L86" s="169"/>
    </row>
    <row r="87" spans="1:256" ht="18.899999999999999" customHeight="1">
      <c r="B87" s="194" t="s">
        <v>199</v>
      </c>
      <c r="D87" s="190"/>
      <c r="E87" s="190"/>
      <c r="F87" s="210">
        <v>292909</v>
      </c>
      <c r="G87" s="195"/>
      <c r="H87" s="195">
        <v>285162</v>
      </c>
      <c r="J87" s="209">
        <v>292909</v>
      </c>
      <c r="K87" s="169"/>
      <c r="L87" s="195">
        <v>200399</v>
      </c>
      <c r="N87" s="250"/>
    </row>
    <row r="88" spans="1:256" ht="18.899999999999999" customHeight="1">
      <c r="B88" s="194" t="s">
        <v>200</v>
      </c>
      <c r="D88" s="234">
        <v>24.4</v>
      </c>
      <c r="E88" s="190"/>
      <c r="F88" s="210">
        <v>0</v>
      </c>
      <c r="G88" s="195"/>
      <c r="H88" s="195">
        <v>0</v>
      </c>
      <c r="I88" s="195"/>
      <c r="J88" s="209">
        <v>310000</v>
      </c>
      <c r="K88" s="195"/>
      <c r="L88" s="195">
        <v>-78045</v>
      </c>
      <c r="M88" s="201"/>
      <c r="N88" s="250"/>
    </row>
    <row r="89" spans="1:256" ht="18.899999999999999" customHeight="1">
      <c r="B89" s="194" t="s">
        <v>201</v>
      </c>
      <c r="D89" s="190"/>
      <c r="E89" s="190"/>
      <c r="F89" s="210">
        <f>695000-8630</f>
        <v>686370</v>
      </c>
      <c r="G89" s="195"/>
      <c r="H89" s="195">
        <f>750000-8651</f>
        <v>741349</v>
      </c>
      <c r="I89" s="195"/>
      <c r="J89" s="209">
        <f>545000-5825</f>
        <v>539175</v>
      </c>
      <c r="K89" s="195"/>
      <c r="L89" s="195">
        <f>400000-4158</f>
        <v>395842</v>
      </c>
      <c r="N89" s="250"/>
    </row>
    <row r="90" spans="1:256" ht="18.899999999999999" customHeight="1">
      <c r="B90" s="194" t="s">
        <v>202</v>
      </c>
      <c r="D90" s="190"/>
      <c r="E90" s="190"/>
      <c r="F90" s="210">
        <v>-580000</v>
      </c>
      <c r="G90" s="195"/>
      <c r="H90" s="195">
        <v>-690000</v>
      </c>
      <c r="I90" s="195"/>
      <c r="J90" s="209">
        <v>-430000</v>
      </c>
      <c r="K90" s="195"/>
      <c r="L90" s="195">
        <v>-340000</v>
      </c>
      <c r="N90" s="250"/>
    </row>
    <row r="91" spans="1:256" ht="18.899999999999999" customHeight="1">
      <c r="A91" s="235"/>
      <c r="B91" s="235" t="s">
        <v>203</v>
      </c>
      <c r="C91" s="235"/>
      <c r="D91" s="234">
        <v>17</v>
      </c>
      <c r="E91" s="234"/>
      <c r="F91" s="215">
        <v>2265000</v>
      </c>
      <c r="G91" s="216"/>
      <c r="H91" s="216">
        <v>1489400</v>
      </c>
      <c r="I91" s="216"/>
      <c r="J91" s="209">
        <v>1665000</v>
      </c>
      <c r="K91" s="216"/>
      <c r="L91" s="216">
        <v>0</v>
      </c>
      <c r="M91" s="235"/>
      <c r="N91" s="250"/>
      <c r="O91" s="235"/>
      <c r="P91" s="235"/>
      <c r="Q91" s="235"/>
      <c r="R91" s="235"/>
      <c r="S91" s="235"/>
      <c r="T91" s="235"/>
      <c r="U91" s="235"/>
      <c r="V91" s="235"/>
      <c r="W91" s="235"/>
      <c r="X91" s="235"/>
      <c r="Y91" s="235"/>
      <c r="Z91" s="235"/>
      <c r="AA91" s="235"/>
      <c r="AB91" s="235"/>
      <c r="AC91" s="235"/>
      <c r="AD91" s="235"/>
      <c r="AE91" s="235"/>
      <c r="AF91" s="235"/>
      <c r="AG91" s="235"/>
      <c r="AH91" s="235"/>
      <c r="AI91" s="235"/>
      <c r="AJ91" s="235"/>
      <c r="AK91" s="235"/>
      <c r="AL91" s="235"/>
      <c r="AM91" s="235"/>
      <c r="AN91" s="235"/>
      <c r="AO91" s="235"/>
      <c r="AP91" s="235"/>
      <c r="AQ91" s="235"/>
      <c r="AR91" s="235"/>
      <c r="AS91" s="235"/>
      <c r="AT91" s="235"/>
      <c r="AU91" s="235"/>
      <c r="AV91" s="235"/>
      <c r="AW91" s="235"/>
      <c r="AX91" s="235"/>
      <c r="AY91" s="235"/>
      <c r="AZ91" s="235"/>
      <c r="BA91" s="235"/>
      <c r="BB91" s="235"/>
      <c r="BC91" s="235"/>
      <c r="BD91" s="235"/>
      <c r="BE91" s="235"/>
      <c r="BF91" s="235"/>
      <c r="BG91" s="235"/>
      <c r="BH91" s="235"/>
      <c r="BI91" s="235"/>
      <c r="BJ91" s="235"/>
      <c r="BK91" s="235"/>
      <c r="BL91" s="235"/>
      <c r="BM91" s="235"/>
      <c r="BN91" s="235"/>
      <c r="BO91" s="235"/>
      <c r="BP91" s="235"/>
      <c r="BQ91" s="235"/>
      <c r="BR91" s="235"/>
      <c r="BS91" s="235"/>
      <c r="BT91" s="235"/>
      <c r="BU91" s="235"/>
      <c r="BV91" s="235"/>
      <c r="BW91" s="235"/>
      <c r="BX91" s="235"/>
      <c r="BY91" s="235"/>
      <c r="BZ91" s="235"/>
      <c r="CA91" s="235"/>
      <c r="CB91" s="235"/>
      <c r="CC91" s="235"/>
      <c r="CD91" s="235"/>
      <c r="CE91" s="235"/>
      <c r="CF91" s="235"/>
      <c r="CG91" s="235"/>
      <c r="CH91" s="235"/>
      <c r="CI91" s="235"/>
      <c r="CJ91" s="235"/>
      <c r="CK91" s="235"/>
      <c r="CL91" s="235"/>
      <c r="CM91" s="235"/>
      <c r="CN91" s="235"/>
      <c r="CO91" s="235"/>
      <c r="CP91" s="235"/>
      <c r="CQ91" s="235"/>
      <c r="CR91" s="235"/>
      <c r="CS91" s="235"/>
      <c r="CT91" s="235"/>
      <c r="CU91" s="235"/>
      <c r="CV91" s="235"/>
      <c r="CW91" s="235"/>
      <c r="CX91" s="235"/>
      <c r="CY91" s="235"/>
      <c r="CZ91" s="235"/>
      <c r="DA91" s="235"/>
      <c r="DB91" s="235"/>
      <c r="DC91" s="235"/>
      <c r="DD91" s="235"/>
      <c r="DE91" s="235"/>
      <c r="DF91" s="235"/>
      <c r="DG91" s="235"/>
      <c r="DH91" s="235"/>
      <c r="DI91" s="235"/>
      <c r="DJ91" s="235"/>
      <c r="DK91" s="235"/>
      <c r="DL91" s="235"/>
      <c r="DM91" s="235"/>
      <c r="DN91" s="235"/>
      <c r="DO91" s="235"/>
      <c r="DP91" s="235"/>
      <c r="DQ91" s="235"/>
      <c r="DR91" s="235"/>
      <c r="DS91" s="235"/>
      <c r="DT91" s="235"/>
      <c r="DU91" s="235"/>
      <c r="DV91" s="235"/>
      <c r="DW91" s="235"/>
      <c r="DX91" s="235"/>
      <c r="DY91" s="235"/>
      <c r="DZ91" s="235"/>
      <c r="EA91" s="235"/>
      <c r="EB91" s="235"/>
      <c r="EC91" s="235"/>
      <c r="ED91" s="235"/>
      <c r="EE91" s="235"/>
      <c r="EF91" s="235"/>
      <c r="EG91" s="235"/>
      <c r="EH91" s="235"/>
      <c r="EI91" s="235"/>
      <c r="EJ91" s="235"/>
      <c r="EK91" s="235"/>
      <c r="EL91" s="235"/>
      <c r="EM91" s="235"/>
      <c r="EN91" s="235"/>
      <c r="EO91" s="235"/>
      <c r="EP91" s="235"/>
      <c r="EQ91" s="235"/>
      <c r="ER91" s="235"/>
      <c r="ES91" s="235"/>
      <c r="ET91" s="235"/>
      <c r="EU91" s="235"/>
      <c r="EV91" s="235"/>
      <c r="EW91" s="235"/>
      <c r="EX91" s="235"/>
      <c r="EY91" s="235"/>
      <c r="EZ91" s="235"/>
      <c r="FA91" s="235"/>
      <c r="FB91" s="235"/>
      <c r="FC91" s="235"/>
      <c r="FD91" s="235"/>
      <c r="FE91" s="235"/>
      <c r="FF91" s="235"/>
      <c r="FG91" s="235"/>
      <c r="FH91" s="235"/>
      <c r="FI91" s="235"/>
      <c r="FJ91" s="235"/>
      <c r="FK91" s="235"/>
      <c r="FL91" s="235"/>
      <c r="FM91" s="235"/>
      <c r="FN91" s="235"/>
      <c r="FO91" s="235"/>
      <c r="FP91" s="235"/>
      <c r="FQ91" s="235"/>
      <c r="FR91" s="235"/>
      <c r="FS91" s="235"/>
      <c r="FT91" s="235"/>
      <c r="FU91" s="235"/>
      <c r="FV91" s="235"/>
      <c r="FW91" s="235"/>
      <c r="FX91" s="235"/>
      <c r="FY91" s="235"/>
      <c r="FZ91" s="235"/>
      <c r="GA91" s="235"/>
      <c r="GB91" s="235"/>
      <c r="GC91" s="235"/>
      <c r="GD91" s="235"/>
      <c r="GE91" s="235"/>
      <c r="GF91" s="235"/>
      <c r="GG91" s="235"/>
      <c r="GH91" s="235"/>
      <c r="GI91" s="235"/>
      <c r="GJ91" s="235"/>
      <c r="GK91" s="235"/>
      <c r="GL91" s="235"/>
      <c r="GM91" s="235"/>
      <c r="GN91" s="235"/>
      <c r="GO91" s="235"/>
      <c r="GP91" s="235"/>
      <c r="GQ91" s="235"/>
      <c r="GR91" s="235"/>
      <c r="GS91" s="235"/>
      <c r="GT91" s="235"/>
      <c r="GU91" s="235"/>
      <c r="GV91" s="235"/>
      <c r="GW91" s="235"/>
      <c r="GX91" s="235"/>
      <c r="GY91" s="235"/>
      <c r="GZ91" s="235"/>
      <c r="HA91" s="235"/>
      <c r="HB91" s="235"/>
      <c r="HC91" s="235"/>
      <c r="HD91" s="235"/>
      <c r="HE91" s="235"/>
      <c r="HF91" s="235"/>
      <c r="HG91" s="235"/>
      <c r="HH91" s="235"/>
      <c r="HI91" s="235"/>
      <c r="HJ91" s="235"/>
      <c r="HK91" s="235"/>
      <c r="HL91" s="235"/>
      <c r="HM91" s="235"/>
      <c r="HN91" s="235"/>
      <c r="HO91" s="235"/>
      <c r="HP91" s="235"/>
      <c r="HQ91" s="235"/>
      <c r="HR91" s="235"/>
      <c r="HS91" s="235"/>
      <c r="HT91" s="235"/>
      <c r="HU91" s="235"/>
      <c r="HV91" s="235"/>
      <c r="HW91" s="235"/>
      <c r="HX91" s="235"/>
      <c r="HY91" s="235"/>
      <c r="HZ91" s="235"/>
      <c r="IA91" s="235"/>
      <c r="IB91" s="235"/>
      <c r="IC91" s="235"/>
      <c r="ID91" s="235"/>
      <c r="IE91" s="235"/>
      <c r="IF91" s="235"/>
      <c r="IG91" s="235"/>
      <c r="IH91" s="235"/>
      <c r="II91" s="235"/>
      <c r="IJ91" s="235"/>
      <c r="IK91" s="235"/>
      <c r="IL91" s="235"/>
      <c r="IM91" s="235"/>
      <c r="IN91" s="235"/>
      <c r="IO91" s="235"/>
      <c r="IP91" s="235"/>
      <c r="IQ91" s="235"/>
      <c r="IR91" s="235"/>
      <c r="IS91" s="235"/>
      <c r="IT91" s="235"/>
      <c r="IU91" s="235"/>
      <c r="IV91" s="235"/>
    </row>
    <row r="92" spans="1:256" ht="18.899999999999999" customHeight="1">
      <c r="B92" s="194" t="s">
        <v>204</v>
      </c>
      <c r="D92" s="234">
        <v>17</v>
      </c>
      <c r="E92" s="190"/>
      <c r="F92" s="215">
        <v>-3684500</v>
      </c>
      <c r="G92" s="195"/>
      <c r="H92" s="216">
        <v>-700000</v>
      </c>
      <c r="I92" s="195"/>
      <c r="J92" s="209">
        <v>-3000000</v>
      </c>
      <c r="K92" s="195"/>
      <c r="L92" s="216">
        <v>0</v>
      </c>
      <c r="N92" s="250"/>
    </row>
    <row r="93" spans="1:256" ht="18.899999999999999" customHeight="1">
      <c r="B93" s="194" t="s">
        <v>205</v>
      </c>
      <c r="D93" s="234">
        <v>18</v>
      </c>
      <c r="E93" s="190"/>
      <c r="F93" s="215">
        <v>2711530</v>
      </c>
      <c r="G93" s="195"/>
      <c r="H93" s="216">
        <v>1670262</v>
      </c>
      <c r="J93" s="209">
        <v>2371356</v>
      </c>
      <c r="K93" s="169"/>
      <c r="L93" s="195">
        <v>824950</v>
      </c>
      <c r="N93" s="250"/>
    </row>
    <row r="94" spans="1:256" ht="18.899999999999999" customHeight="1">
      <c r="A94" s="235"/>
      <c r="B94" s="235" t="s">
        <v>206</v>
      </c>
      <c r="C94" s="235"/>
      <c r="D94" s="234">
        <v>18</v>
      </c>
      <c r="E94" s="234"/>
      <c r="F94" s="215">
        <v>-2873741</v>
      </c>
      <c r="G94" s="216"/>
      <c r="H94" s="216">
        <v>-3121352</v>
      </c>
      <c r="I94" s="213"/>
      <c r="J94" s="209">
        <v>-2490292</v>
      </c>
      <c r="K94" s="213"/>
      <c r="L94" s="216">
        <v>-1838615</v>
      </c>
      <c r="M94" s="235"/>
      <c r="N94" s="250"/>
      <c r="O94" s="235"/>
      <c r="P94" s="235"/>
      <c r="Q94" s="235"/>
      <c r="R94" s="235"/>
      <c r="S94" s="235"/>
      <c r="T94" s="235"/>
      <c r="U94" s="235"/>
      <c r="V94" s="235"/>
      <c r="W94" s="235"/>
      <c r="X94" s="235"/>
      <c r="Y94" s="235"/>
      <c r="Z94" s="235"/>
      <c r="AA94" s="235"/>
      <c r="AB94" s="235"/>
      <c r="AC94" s="235"/>
      <c r="AD94" s="235"/>
      <c r="AE94" s="235"/>
      <c r="AF94" s="235"/>
      <c r="AG94" s="235"/>
      <c r="AH94" s="235"/>
      <c r="AI94" s="235"/>
      <c r="AJ94" s="235"/>
      <c r="AK94" s="235"/>
      <c r="AL94" s="235"/>
      <c r="AM94" s="235"/>
      <c r="AN94" s="235"/>
      <c r="AO94" s="235"/>
      <c r="AP94" s="235"/>
      <c r="AQ94" s="235"/>
      <c r="AR94" s="235"/>
      <c r="AS94" s="235"/>
      <c r="AT94" s="235"/>
      <c r="AU94" s="235"/>
      <c r="AV94" s="235"/>
      <c r="AW94" s="235"/>
      <c r="AX94" s="235"/>
      <c r="AY94" s="235"/>
      <c r="AZ94" s="235"/>
      <c r="BA94" s="235"/>
      <c r="BB94" s="235"/>
      <c r="BC94" s="235"/>
      <c r="BD94" s="235"/>
      <c r="BE94" s="235"/>
      <c r="BF94" s="235"/>
      <c r="BG94" s="235"/>
      <c r="BH94" s="235"/>
      <c r="BI94" s="235"/>
      <c r="BJ94" s="235"/>
      <c r="BK94" s="235"/>
      <c r="BL94" s="235"/>
      <c r="BM94" s="235"/>
      <c r="BN94" s="235"/>
      <c r="BO94" s="235"/>
      <c r="BP94" s="235"/>
      <c r="BQ94" s="235"/>
      <c r="BR94" s="235"/>
      <c r="BS94" s="235"/>
      <c r="BT94" s="235"/>
      <c r="BU94" s="235"/>
      <c r="BV94" s="235"/>
      <c r="BW94" s="235"/>
      <c r="BX94" s="235"/>
      <c r="BY94" s="235"/>
      <c r="BZ94" s="235"/>
      <c r="CA94" s="235"/>
      <c r="CB94" s="235"/>
      <c r="CC94" s="235"/>
      <c r="CD94" s="235"/>
      <c r="CE94" s="235"/>
      <c r="CF94" s="235"/>
      <c r="CG94" s="235"/>
      <c r="CH94" s="235"/>
      <c r="CI94" s="235"/>
      <c r="CJ94" s="235"/>
      <c r="CK94" s="235"/>
      <c r="CL94" s="235"/>
      <c r="CM94" s="235"/>
      <c r="CN94" s="235"/>
      <c r="CO94" s="235"/>
      <c r="CP94" s="235"/>
      <c r="CQ94" s="235"/>
      <c r="CR94" s="235"/>
      <c r="CS94" s="235"/>
      <c r="CT94" s="235"/>
      <c r="CU94" s="235"/>
      <c r="CV94" s="235"/>
      <c r="CW94" s="235"/>
      <c r="CX94" s="235"/>
      <c r="CY94" s="235"/>
      <c r="CZ94" s="235"/>
      <c r="DA94" s="235"/>
      <c r="DB94" s="235"/>
      <c r="DC94" s="235"/>
      <c r="DD94" s="235"/>
      <c r="DE94" s="235"/>
      <c r="DF94" s="235"/>
      <c r="DG94" s="235"/>
      <c r="DH94" s="235"/>
      <c r="DI94" s="235"/>
      <c r="DJ94" s="235"/>
      <c r="DK94" s="235"/>
      <c r="DL94" s="235"/>
      <c r="DM94" s="235"/>
      <c r="DN94" s="235"/>
      <c r="DO94" s="235"/>
      <c r="DP94" s="235"/>
      <c r="DQ94" s="235"/>
      <c r="DR94" s="235"/>
      <c r="DS94" s="235"/>
      <c r="DT94" s="235"/>
      <c r="DU94" s="235"/>
      <c r="DV94" s="235"/>
      <c r="DW94" s="235"/>
      <c r="DX94" s="235"/>
      <c r="DY94" s="235"/>
      <c r="DZ94" s="235"/>
      <c r="EA94" s="235"/>
      <c r="EB94" s="235"/>
      <c r="EC94" s="235"/>
      <c r="ED94" s="235"/>
      <c r="EE94" s="235"/>
      <c r="EF94" s="235"/>
      <c r="EG94" s="235"/>
      <c r="EH94" s="235"/>
      <c r="EI94" s="235"/>
      <c r="EJ94" s="235"/>
      <c r="EK94" s="235"/>
      <c r="EL94" s="235"/>
      <c r="EM94" s="235"/>
      <c r="EN94" s="235"/>
      <c r="EO94" s="235"/>
      <c r="EP94" s="235"/>
      <c r="EQ94" s="235"/>
      <c r="ER94" s="235"/>
      <c r="ES94" s="235"/>
      <c r="ET94" s="235"/>
      <c r="EU94" s="235"/>
      <c r="EV94" s="235"/>
      <c r="EW94" s="235"/>
      <c r="EX94" s="235"/>
      <c r="EY94" s="235"/>
      <c r="EZ94" s="235"/>
      <c r="FA94" s="235"/>
      <c r="FB94" s="235"/>
      <c r="FC94" s="235"/>
      <c r="FD94" s="235"/>
      <c r="FE94" s="235"/>
      <c r="FF94" s="235"/>
      <c r="FG94" s="235"/>
      <c r="FH94" s="235"/>
      <c r="FI94" s="235"/>
      <c r="FJ94" s="235"/>
      <c r="FK94" s="235"/>
      <c r="FL94" s="235"/>
      <c r="FM94" s="235"/>
      <c r="FN94" s="235"/>
      <c r="FO94" s="235"/>
      <c r="FP94" s="235"/>
      <c r="FQ94" s="235"/>
      <c r="FR94" s="235"/>
      <c r="FS94" s="235"/>
      <c r="FT94" s="235"/>
      <c r="FU94" s="235"/>
      <c r="FV94" s="235"/>
      <c r="FW94" s="235"/>
      <c r="FX94" s="235"/>
      <c r="FY94" s="235"/>
      <c r="FZ94" s="235"/>
      <c r="GA94" s="235"/>
      <c r="GB94" s="235"/>
      <c r="GC94" s="235"/>
      <c r="GD94" s="235"/>
      <c r="GE94" s="235"/>
      <c r="GF94" s="235"/>
      <c r="GG94" s="235"/>
      <c r="GH94" s="235"/>
      <c r="GI94" s="235"/>
      <c r="GJ94" s="235"/>
      <c r="GK94" s="235"/>
      <c r="GL94" s="235"/>
      <c r="GM94" s="235"/>
      <c r="GN94" s="235"/>
      <c r="GO94" s="235"/>
      <c r="GP94" s="235"/>
      <c r="GQ94" s="235"/>
      <c r="GR94" s="235"/>
      <c r="GS94" s="235"/>
      <c r="GT94" s="235"/>
      <c r="GU94" s="235"/>
      <c r="GV94" s="235"/>
      <c r="GW94" s="235"/>
      <c r="GX94" s="235"/>
      <c r="GY94" s="235"/>
      <c r="GZ94" s="235"/>
      <c r="HA94" s="235"/>
      <c r="HB94" s="235"/>
      <c r="HC94" s="235"/>
      <c r="HD94" s="235"/>
      <c r="HE94" s="235"/>
      <c r="HF94" s="235"/>
      <c r="HG94" s="235"/>
      <c r="HH94" s="235"/>
      <c r="HI94" s="235"/>
      <c r="HJ94" s="235"/>
      <c r="HK94" s="235"/>
      <c r="HL94" s="235"/>
      <c r="HM94" s="235"/>
      <c r="HN94" s="235"/>
      <c r="HO94" s="235"/>
      <c r="HP94" s="235"/>
      <c r="HQ94" s="235"/>
      <c r="HR94" s="235"/>
      <c r="HS94" s="235"/>
      <c r="HT94" s="235"/>
      <c r="HU94" s="235"/>
      <c r="HV94" s="235"/>
      <c r="HW94" s="235"/>
      <c r="HX94" s="235"/>
      <c r="HY94" s="235"/>
      <c r="HZ94" s="235"/>
      <c r="IA94" s="235"/>
      <c r="IB94" s="235"/>
      <c r="IC94" s="235"/>
      <c r="ID94" s="235"/>
      <c r="IE94" s="235"/>
      <c r="IF94" s="235"/>
      <c r="IG94" s="235"/>
      <c r="IH94" s="235"/>
      <c r="II94" s="235"/>
      <c r="IJ94" s="235"/>
      <c r="IK94" s="235"/>
      <c r="IL94" s="235"/>
      <c r="IM94" s="235"/>
      <c r="IN94" s="235"/>
      <c r="IO94" s="235"/>
      <c r="IP94" s="235"/>
      <c r="IQ94" s="235"/>
      <c r="IR94" s="235"/>
      <c r="IS94" s="235"/>
      <c r="IT94" s="235"/>
      <c r="IU94" s="235"/>
      <c r="IV94" s="235"/>
    </row>
    <row r="95" spans="1:256" ht="18.899999999999999" customHeight="1">
      <c r="A95" s="235"/>
      <c r="B95" s="235" t="s">
        <v>275</v>
      </c>
      <c r="C95" s="235"/>
      <c r="D95" s="234"/>
      <c r="E95" s="234"/>
      <c r="F95" s="215">
        <v>0</v>
      </c>
      <c r="G95" s="216"/>
      <c r="H95" s="195">
        <v>-21849</v>
      </c>
      <c r="I95" s="213"/>
      <c r="J95" s="209">
        <v>0</v>
      </c>
      <c r="K95" s="213"/>
      <c r="L95" s="216">
        <v>0</v>
      </c>
      <c r="M95" s="235"/>
      <c r="N95" s="250"/>
      <c r="O95" s="235"/>
      <c r="P95" s="235"/>
      <c r="Q95" s="235"/>
      <c r="R95" s="235"/>
      <c r="S95" s="235"/>
      <c r="T95" s="235"/>
      <c r="U95" s="235"/>
      <c r="V95" s="235"/>
      <c r="W95" s="235"/>
      <c r="X95" s="235"/>
      <c r="Y95" s="235"/>
      <c r="Z95" s="235"/>
      <c r="AA95" s="235"/>
      <c r="AB95" s="235"/>
      <c r="AC95" s="235"/>
      <c r="AD95" s="235"/>
      <c r="AE95" s="235"/>
      <c r="AF95" s="235"/>
      <c r="AG95" s="235"/>
      <c r="AH95" s="235"/>
      <c r="AI95" s="235"/>
      <c r="AJ95" s="235"/>
      <c r="AK95" s="235"/>
      <c r="AL95" s="235"/>
      <c r="AM95" s="235"/>
      <c r="AN95" s="235"/>
      <c r="AO95" s="235"/>
      <c r="AP95" s="235"/>
      <c r="AQ95" s="235"/>
      <c r="AR95" s="235"/>
      <c r="AS95" s="235"/>
      <c r="AT95" s="235"/>
      <c r="AU95" s="235"/>
      <c r="AV95" s="235"/>
      <c r="AW95" s="235"/>
      <c r="AX95" s="235"/>
      <c r="AY95" s="235"/>
      <c r="AZ95" s="235"/>
      <c r="BA95" s="235"/>
      <c r="BB95" s="235"/>
      <c r="BC95" s="235"/>
      <c r="BD95" s="235"/>
      <c r="BE95" s="235"/>
      <c r="BF95" s="235"/>
      <c r="BG95" s="235"/>
      <c r="BH95" s="235"/>
      <c r="BI95" s="235"/>
      <c r="BJ95" s="235"/>
      <c r="BK95" s="235"/>
      <c r="BL95" s="235"/>
      <c r="BM95" s="235"/>
      <c r="BN95" s="235"/>
      <c r="BO95" s="235"/>
      <c r="BP95" s="235"/>
      <c r="BQ95" s="235"/>
      <c r="BR95" s="235"/>
      <c r="BS95" s="235"/>
      <c r="BT95" s="235"/>
      <c r="BU95" s="235"/>
      <c r="BV95" s="235"/>
      <c r="BW95" s="235"/>
      <c r="BX95" s="235"/>
      <c r="BY95" s="235"/>
      <c r="BZ95" s="235"/>
      <c r="CA95" s="235"/>
      <c r="CB95" s="235"/>
      <c r="CC95" s="235"/>
      <c r="CD95" s="235"/>
      <c r="CE95" s="235"/>
      <c r="CF95" s="235"/>
      <c r="CG95" s="235"/>
      <c r="CH95" s="235"/>
      <c r="CI95" s="235"/>
      <c r="CJ95" s="235"/>
      <c r="CK95" s="235"/>
      <c r="CL95" s="235"/>
      <c r="CM95" s="235"/>
      <c r="CN95" s="235"/>
      <c r="CO95" s="235"/>
      <c r="CP95" s="235"/>
      <c r="CQ95" s="235"/>
      <c r="CR95" s="235"/>
      <c r="CS95" s="235"/>
      <c r="CT95" s="235"/>
      <c r="CU95" s="235"/>
      <c r="CV95" s="235"/>
      <c r="CW95" s="235"/>
      <c r="CX95" s="235"/>
      <c r="CY95" s="235"/>
      <c r="CZ95" s="235"/>
      <c r="DA95" s="235"/>
      <c r="DB95" s="235"/>
      <c r="DC95" s="235"/>
      <c r="DD95" s="235"/>
      <c r="DE95" s="235"/>
      <c r="DF95" s="235"/>
      <c r="DG95" s="235"/>
      <c r="DH95" s="235"/>
      <c r="DI95" s="235"/>
      <c r="DJ95" s="235"/>
      <c r="DK95" s="235"/>
      <c r="DL95" s="235"/>
      <c r="DM95" s="235"/>
      <c r="DN95" s="235"/>
      <c r="DO95" s="235"/>
      <c r="DP95" s="235"/>
      <c r="DQ95" s="235"/>
      <c r="DR95" s="235"/>
      <c r="DS95" s="235"/>
      <c r="DT95" s="235"/>
      <c r="DU95" s="235"/>
      <c r="DV95" s="235"/>
      <c r="DW95" s="235"/>
      <c r="DX95" s="235"/>
      <c r="DY95" s="235"/>
      <c r="DZ95" s="235"/>
      <c r="EA95" s="235"/>
      <c r="EB95" s="235"/>
      <c r="EC95" s="235"/>
      <c r="ED95" s="235"/>
      <c r="EE95" s="235"/>
      <c r="EF95" s="235"/>
      <c r="EG95" s="235"/>
      <c r="EH95" s="235"/>
      <c r="EI95" s="235"/>
      <c r="EJ95" s="235"/>
      <c r="EK95" s="235"/>
      <c r="EL95" s="235"/>
      <c r="EM95" s="235"/>
      <c r="EN95" s="235"/>
      <c r="EO95" s="235"/>
      <c r="EP95" s="235"/>
      <c r="EQ95" s="235"/>
      <c r="ER95" s="235"/>
      <c r="ES95" s="235"/>
      <c r="ET95" s="235"/>
      <c r="EU95" s="235"/>
      <c r="EV95" s="235"/>
      <c r="EW95" s="235"/>
      <c r="EX95" s="235"/>
      <c r="EY95" s="235"/>
      <c r="EZ95" s="235"/>
      <c r="FA95" s="235"/>
      <c r="FB95" s="235"/>
      <c r="FC95" s="235"/>
      <c r="FD95" s="235"/>
      <c r="FE95" s="235"/>
      <c r="FF95" s="235"/>
      <c r="FG95" s="235"/>
      <c r="FH95" s="235"/>
      <c r="FI95" s="235"/>
      <c r="FJ95" s="235"/>
      <c r="FK95" s="235"/>
      <c r="FL95" s="235"/>
      <c r="FM95" s="235"/>
      <c r="FN95" s="235"/>
      <c r="FO95" s="235"/>
      <c r="FP95" s="235"/>
      <c r="FQ95" s="235"/>
      <c r="FR95" s="235"/>
      <c r="FS95" s="235"/>
      <c r="FT95" s="235"/>
      <c r="FU95" s="235"/>
      <c r="FV95" s="235"/>
      <c r="FW95" s="235"/>
      <c r="FX95" s="235"/>
      <c r="FY95" s="235"/>
      <c r="FZ95" s="235"/>
      <c r="GA95" s="235"/>
      <c r="GB95" s="235"/>
      <c r="GC95" s="235"/>
      <c r="GD95" s="235"/>
      <c r="GE95" s="235"/>
      <c r="GF95" s="235"/>
      <c r="GG95" s="235"/>
      <c r="GH95" s="235"/>
      <c r="GI95" s="235"/>
      <c r="GJ95" s="235"/>
      <c r="GK95" s="235"/>
      <c r="GL95" s="235"/>
      <c r="GM95" s="235"/>
      <c r="GN95" s="235"/>
      <c r="GO95" s="235"/>
      <c r="GP95" s="235"/>
      <c r="GQ95" s="235"/>
      <c r="GR95" s="235"/>
      <c r="GS95" s="235"/>
      <c r="GT95" s="235"/>
      <c r="GU95" s="235"/>
      <c r="GV95" s="235"/>
      <c r="GW95" s="235"/>
      <c r="GX95" s="235"/>
      <c r="GY95" s="235"/>
      <c r="GZ95" s="235"/>
      <c r="HA95" s="235"/>
      <c r="HB95" s="235"/>
      <c r="HC95" s="235"/>
      <c r="HD95" s="235"/>
      <c r="HE95" s="235"/>
      <c r="HF95" s="235"/>
      <c r="HG95" s="235"/>
      <c r="HH95" s="235"/>
      <c r="HI95" s="235"/>
      <c r="HJ95" s="235"/>
      <c r="HK95" s="235"/>
      <c r="HL95" s="235"/>
      <c r="HM95" s="235"/>
      <c r="HN95" s="235"/>
      <c r="HO95" s="235"/>
      <c r="HP95" s="235"/>
      <c r="HQ95" s="235"/>
      <c r="HR95" s="235"/>
      <c r="HS95" s="235"/>
      <c r="HT95" s="235"/>
      <c r="HU95" s="235"/>
      <c r="HV95" s="235"/>
      <c r="HW95" s="235"/>
      <c r="HX95" s="235"/>
      <c r="HY95" s="235"/>
      <c r="HZ95" s="235"/>
      <c r="IA95" s="235"/>
      <c r="IB95" s="235"/>
      <c r="IC95" s="235"/>
      <c r="ID95" s="235"/>
      <c r="IE95" s="235"/>
      <c r="IF95" s="235"/>
      <c r="IG95" s="235"/>
      <c r="IH95" s="235"/>
      <c r="II95" s="235"/>
      <c r="IJ95" s="235"/>
      <c r="IK95" s="235"/>
      <c r="IL95" s="235"/>
      <c r="IM95" s="235"/>
      <c r="IN95" s="235"/>
      <c r="IO95" s="235"/>
      <c r="IP95" s="235"/>
      <c r="IQ95" s="235"/>
      <c r="IR95" s="235"/>
      <c r="IS95" s="235"/>
      <c r="IT95" s="235"/>
      <c r="IU95" s="235"/>
      <c r="IV95" s="235"/>
    </row>
    <row r="96" spans="1:256" ht="18.899999999999999" customHeight="1">
      <c r="A96" s="235"/>
      <c r="B96" s="235" t="s">
        <v>207</v>
      </c>
      <c r="C96" s="235"/>
      <c r="D96" s="234"/>
      <c r="E96" s="234"/>
      <c r="F96" s="215">
        <v>0</v>
      </c>
      <c r="G96" s="216"/>
      <c r="H96" s="216">
        <v>-5384</v>
      </c>
      <c r="I96" s="213"/>
      <c r="J96" s="209">
        <v>0</v>
      </c>
      <c r="K96" s="213"/>
      <c r="L96" s="216">
        <v>0</v>
      </c>
      <c r="M96" s="235"/>
      <c r="N96" s="24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5"/>
      <c r="Z96" s="235"/>
      <c r="AA96" s="235"/>
      <c r="AB96" s="235"/>
      <c r="AC96" s="235"/>
      <c r="AD96" s="235"/>
      <c r="AE96" s="235"/>
      <c r="AF96" s="235"/>
      <c r="AG96" s="235"/>
      <c r="AH96" s="235"/>
      <c r="AI96" s="235"/>
      <c r="AJ96" s="235"/>
      <c r="AK96" s="235"/>
      <c r="AL96" s="235"/>
      <c r="AM96" s="235"/>
      <c r="AN96" s="235"/>
      <c r="AO96" s="235"/>
      <c r="AP96" s="235"/>
      <c r="AQ96" s="235"/>
      <c r="AR96" s="235"/>
      <c r="AS96" s="235"/>
      <c r="AT96" s="235"/>
      <c r="AU96" s="235"/>
      <c r="AV96" s="235"/>
      <c r="AW96" s="235"/>
      <c r="AX96" s="235"/>
      <c r="AY96" s="235"/>
      <c r="AZ96" s="235"/>
      <c r="BA96" s="235"/>
      <c r="BB96" s="235"/>
      <c r="BC96" s="235"/>
      <c r="BD96" s="235"/>
      <c r="BE96" s="235"/>
      <c r="BF96" s="235"/>
      <c r="BG96" s="235"/>
      <c r="BH96" s="235"/>
      <c r="BI96" s="235"/>
      <c r="BJ96" s="235"/>
      <c r="BK96" s="235"/>
      <c r="BL96" s="235"/>
      <c r="BM96" s="235"/>
      <c r="BN96" s="235"/>
      <c r="BO96" s="235"/>
      <c r="BP96" s="235"/>
      <c r="BQ96" s="235"/>
      <c r="BR96" s="235"/>
      <c r="BS96" s="235"/>
      <c r="BT96" s="235"/>
      <c r="BU96" s="235"/>
      <c r="BV96" s="235"/>
      <c r="BW96" s="235"/>
      <c r="BX96" s="235"/>
      <c r="BY96" s="235"/>
      <c r="BZ96" s="235"/>
      <c r="CA96" s="235"/>
      <c r="CB96" s="235"/>
      <c r="CC96" s="235"/>
      <c r="CD96" s="235"/>
      <c r="CE96" s="235"/>
      <c r="CF96" s="235"/>
      <c r="CG96" s="235"/>
      <c r="CH96" s="235"/>
      <c r="CI96" s="235"/>
      <c r="CJ96" s="235"/>
      <c r="CK96" s="235"/>
      <c r="CL96" s="235"/>
      <c r="CM96" s="235"/>
      <c r="CN96" s="235"/>
      <c r="CO96" s="235"/>
      <c r="CP96" s="235"/>
      <c r="CQ96" s="235"/>
      <c r="CR96" s="235"/>
      <c r="CS96" s="235"/>
      <c r="CT96" s="235"/>
      <c r="CU96" s="235"/>
      <c r="CV96" s="235"/>
      <c r="CW96" s="235"/>
      <c r="CX96" s="235"/>
      <c r="CY96" s="235"/>
      <c r="CZ96" s="235"/>
      <c r="DA96" s="235"/>
      <c r="DB96" s="235"/>
      <c r="DC96" s="235"/>
      <c r="DD96" s="235"/>
      <c r="DE96" s="235"/>
      <c r="DF96" s="235"/>
      <c r="DG96" s="235"/>
      <c r="DH96" s="235"/>
      <c r="DI96" s="235"/>
      <c r="DJ96" s="235"/>
      <c r="DK96" s="235"/>
      <c r="DL96" s="235"/>
      <c r="DM96" s="235"/>
      <c r="DN96" s="235"/>
      <c r="DO96" s="235"/>
      <c r="DP96" s="235"/>
      <c r="DQ96" s="235"/>
      <c r="DR96" s="235"/>
      <c r="DS96" s="235"/>
      <c r="DT96" s="235"/>
      <c r="DU96" s="235"/>
      <c r="DV96" s="235"/>
      <c r="DW96" s="235"/>
      <c r="DX96" s="235"/>
      <c r="DY96" s="235"/>
      <c r="DZ96" s="235"/>
      <c r="EA96" s="235"/>
      <c r="EB96" s="235"/>
      <c r="EC96" s="235"/>
      <c r="ED96" s="235"/>
      <c r="EE96" s="235"/>
      <c r="EF96" s="235"/>
      <c r="EG96" s="235"/>
      <c r="EH96" s="235"/>
      <c r="EI96" s="235"/>
      <c r="EJ96" s="235"/>
      <c r="EK96" s="235"/>
      <c r="EL96" s="235"/>
      <c r="EM96" s="235"/>
      <c r="EN96" s="235"/>
      <c r="EO96" s="235"/>
      <c r="EP96" s="235"/>
      <c r="EQ96" s="235"/>
      <c r="ER96" s="235"/>
      <c r="ES96" s="235"/>
      <c r="ET96" s="235"/>
      <c r="EU96" s="235"/>
      <c r="EV96" s="235"/>
      <c r="EW96" s="235"/>
      <c r="EX96" s="235"/>
      <c r="EY96" s="235"/>
      <c r="EZ96" s="235"/>
      <c r="FA96" s="235"/>
      <c r="FB96" s="235"/>
      <c r="FC96" s="235"/>
      <c r="FD96" s="235"/>
      <c r="FE96" s="235"/>
      <c r="FF96" s="235"/>
      <c r="FG96" s="235"/>
      <c r="FH96" s="235"/>
      <c r="FI96" s="235"/>
      <c r="FJ96" s="235"/>
      <c r="FK96" s="235"/>
      <c r="FL96" s="235"/>
      <c r="FM96" s="235"/>
      <c r="FN96" s="235"/>
      <c r="FO96" s="235"/>
      <c r="FP96" s="235"/>
      <c r="FQ96" s="235"/>
      <c r="FR96" s="235"/>
      <c r="FS96" s="235"/>
      <c r="FT96" s="235"/>
      <c r="FU96" s="235"/>
      <c r="FV96" s="235"/>
      <c r="FW96" s="235"/>
      <c r="FX96" s="235"/>
      <c r="FY96" s="235"/>
      <c r="FZ96" s="235"/>
      <c r="GA96" s="235"/>
      <c r="GB96" s="235"/>
      <c r="GC96" s="235"/>
      <c r="GD96" s="235"/>
      <c r="GE96" s="235"/>
      <c r="GF96" s="235"/>
      <c r="GG96" s="235"/>
      <c r="GH96" s="235"/>
      <c r="GI96" s="235"/>
      <c r="GJ96" s="235"/>
      <c r="GK96" s="235"/>
      <c r="GL96" s="235"/>
      <c r="GM96" s="235"/>
      <c r="GN96" s="235"/>
      <c r="GO96" s="235"/>
      <c r="GP96" s="235"/>
      <c r="GQ96" s="235"/>
      <c r="GR96" s="235"/>
      <c r="GS96" s="235"/>
      <c r="GT96" s="235"/>
      <c r="GU96" s="235"/>
      <c r="GV96" s="235"/>
      <c r="GW96" s="235"/>
      <c r="GX96" s="235"/>
      <c r="GY96" s="235"/>
      <c r="GZ96" s="235"/>
      <c r="HA96" s="235"/>
      <c r="HB96" s="235"/>
      <c r="HC96" s="235"/>
      <c r="HD96" s="235"/>
      <c r="HE96" s="235"/>
      <c r="HF96" s="235"/>
      <c r="HG96" s="235"/>
      <c r="HH96" s="235"/>
      <c r="HI96" s="235"/>
      <c r="HJ96" s="235"/>
      <c r="HK96" s="235"/>
      <c r="HL96" s="235"/>
      <c r="HM96" s="235"/>
      <c r="HN96" s="235"/>
      <c r="HO96" s="235"/>
      <c r="HP96" s="235"/>
      <c r="HQ96" s="235"/>
      <c r="HR96" s="235"/>
      <c r="HS96" s="235"/>
      <c r="HT96" s="235"/>
      <c r="HU96" s="235"/>
      <c r="HV96" s="235"/>
      <c r="HW96" s="235"/>
      <c r="HX96" s="235"/>
      <c r="HY96" s="235"/>
      <c r="HZ96" s="235"/>
      <c r="IA96" s="235"/>
      <c r="IB96" s="235"/>
      <c r="IC96" s="235"/>
      <c r="ID96" s="235"/>
      <c r="IE96" s="235"/>
      <c r="IF96" s="235"/>
      <c r="IG96" s="235"/>
      <c r="IH96" s="235"/>
      <c r="II96" s="235"/>
      <c r="IJ96" s="235"/>
      <c r="IK96" s="235"/>
      <c r="IL96" s="235"/>
      <c r="IM96" s="235"/>
      <c r="IN96" s="235"/>
      <c r="IO96" s="235"/>
      <c r="IP96" s="235"/>
      <c r="IQ96" s="235"/>
      <c r="IR96" s="235"/>
      <c r="IS96" s="235"/>
      <c r="IT96" s="235"/>
      <c r="IU96" s="235"/>
      <c r="IV96" s="235"/>
    </row>
    <row r="97" spans="1:256" ht="18.899999999999999" customHeight="1">
      <c r="A97" s="235"/>
      <c r="B97" s="235" t="s">
        <v>208</v>
      </c>
      <c r="C97" s="235"/>
      <c r="D97" s="234"/>
      <c r="E97" s="234"/>
      <c r="F97" s="215">
        <v>-69064</v>
      </c>
      <c r="G97" s="216"/>
      <c r="H97" s="216">
        <v>-33574</v>
      </c>
      <c r="I97" s="213"/>
      <c r="J97" s="209">
        <v>-8176</v>
      </c>
      <c r="K97" s="213"/>
      <c r="L97" s="216">
        <v>0</v>
      </c>
      <c r="M97" s="235"/>
      <c r="N97" s="250"/>
      <c r="O97" s="235"/>
      <c r="P97" s="235"/>
      <c r="Q97" s="235"/>
      <c r="R97" s="235"/>
      <c r="S97" s="235"/>
      <c r="T97" s="235"/>
      <c r="U97" s="235"/>
      <c r="V97" s="235"/>
      <c r="W97" s="235"/>
      <c r="X97" s="235"/>
      <c r="Y97" s="235"/>
      <c r="Z97" s="235"/>
      <c r="AA97" s="235"/>
      <c r="AB97" s="235"/>
      <c r="AC97" s="235"/>
      <c r="AD97" s="235"/>
      <c r="AE97" s="235"/>
      <c r="AF97" s="235"/>
      <c r="AG97" s="235"/>
      <c r="AH97" s="235"/>
      <c r="AI97" s="235"/>
      <c r="AJ97" s="235"/>
      <c r="AK97" s="235"/>
      <c r="AL97" s="235"/>
      <c r="AM97" s="235"/>
      <c r="AN97" s="235"/>
      <c r="AO97" s="235"/>
      <c r="AP97" s="235"/>
      <c r="AQ97" s="235"/>
      <c r="AR97" s="235"/>
      <c r="AS97" s="235"/>
      <c r="AT97" s="235"/>
      <c r="AU97" s="235"/>
      <c r="AV97" s="235"/>
      <c r="AW97" s="235"/>
      <c r="AX97" s="235"/>
      <c r="AY97" s="235"/>
      <c r="AZ97" s="235"/>
      <c r="BA97" s="235"/>
      <c r="BB97" s="235"/>
      <c r="BC97" s="235"/>
      <c r="BD97" s="235"/>
      <c r="BE97" s="235"/>
      <c r="BF97" s="235"/>
      <c r="BG97" s="235"/>
      <c r="BH97" s="235"/>
      <c r="BI97" s="235"/>
      <c r="BJ97" s="235"/>
      <c r="BK97" s="235"/>
      <c r="BL97" s="235"/>
      <c r="BM97" s="235"/>
      <c r="BN97" s="235"/>
      <c r="BO97" s="235"/>
      <c r="BP97" s="235"/>
      <c r="BQ97" s="235"/>
      <c r="BR97" s="235"/>
      <c r="BS97" s="235"/>
      <c r="BT97" s="235"/>
      <c r="BU97" s="235"/>
      <c r="BV97" s="235"/>
      <c r="BW97" s="235"/>
      <c r="BX97" s="235"/>
      <c r="BY97" s="235"/>
      <c r="BZ97" s="235"/>
      <c r="CA97" s="235"/>
      <c r="CB97" s="235"/>
      <c r="CC97" s="235"/>
      <c r="CD97" s="235"/>
      <c r="CE97" s="235"/>
      <c r="CF97" s="235"/>
      <c r="CG97" s="235"/>
      <c r="CH97" s="235"/>
      <c r="CI97" s="235"/>
      <c r="CJ97" s="235"/>
      <c r="CK97" s="235"/>
      <c r="CL97" s="235"/>
      <c r="CM97" s="235"/>
      <c r="CN97" s="235"/>
      <c r="CO97" s="235"/>
      <c r="CP97" s="235"/>
      <c r="CQ97" s="235"/>
      <c r="CR97" s="235"/>
      <c r="CS97" s="235"/>
      <c r="CT97" s="235"/>
      <c r="CU97" s="235"/>
      <c r="CV97" s="235"/>
      <c r="CW97" s="235"/>
      <c r="CX97" s="235"/>
      <c r="CY97" s="235"/>
      <c r="CZ97" s="235"/>
      <c r="DA97" s="235"/>
      <c r="DB97" s="235"/>
      <c r="DC97" s="235"/>
      <c r="DD97" s="235"/>
      <c r="DE97" s="235"/>
      <c r="DF97" s="235"/>
      <c r="DG97" s="235"/>
      <c r="DH97" s="235"/>
      <c r="DI97" s="235"/>
      <c r="DJ97" s="235"/>
      <c r="DK97" s="235"/>
      <c r="DL97" s="235"/>
      <c r="DM97" s="235"/>
      <c r="DN97" s="235"/>
      <c r="DO97" s="235"/>
      <c r="DP97" s="235"/>
      <c r="DQ97" s="235"/>
      <c r="DR97" s="235"/>
      <c r="DS97" s="235"/>
      <c r="DT97" s="235"/>
      <c r="DU97" s="235"/>
      <c r="DV97" s="235"/>
      <c r="DW97" s="235"/>
      <c r="DX97" s="235"/>
      <c r="DY97" s="235"/>
      <c r="DZ97" s="235"/>
      <c r="EA97" s="235"/>
      <c r="EB97" s="235"/>
      <c r="EC97" s="235"/>
      <c r="ED97" s="235"/>
      <c r="EE97" s="235"/>
      <c r="EF97" s="235"/>
      <c r="EG97" s="235"/>
      <c r="EH97" s="235"/>
      <c r="EI97" s="235"/>
      <c r="EJ97" s="235"/>
      <c r="EK97" s="235"/>
      <c r="EL97" s="235"/>
      <c r="EM97" s="235"/>
      <c r="EN97" s="235"/>
      <c r="EO97" s="235"/>
      <c r="EP97" s="235"/>
      <c r="EQ97" s="235"/>
      <c r="ER97" s="235"/>
      <c r="ES97" s="235"/>
      <c r="ET97" s="235"/>
      <c r="EU97" s="235"/>
      <c r="EV97" s="235"/>
      <c r="EW97" s="235"/>
      <c r="EX97" s="235"/>
      <c r="EY97" s="235"/>
      <c r="EZ97" s="235"/>
      <c r="FA97" s="235"/>
      <c r="FB97" s="235"/>
      <c r="FC97" s="235"/>
      <c r="FD97" s="235"/>
      <c r="FE97" s="235"/>
      <c r="FF97" s="235"/>
      <c r="FG97" s="235"/>
      <c r="FH97" s="235"/>
      <c r="FI97" s="235"/>
      <c r="FJ97" s="235"/>
      <c r="FK97" s="235"/>
      <c r="FL97" s="235"/>
      <c r="FM97" s="235"/>
      <c r="FN97" s="235"/>
      <c r="FO97" s="235"/>
      <c r="FP97" s="235"/>
      <c r="FQ97" s="235"/>
      <c r="FR97" s="235"/>
      <c r="FS97" s="235"/>
      <c r="FT97" s="235"/>
      <c r="FU97" s="235"/>
      <c r="FV97" s="235"/>
      <c r="FW97" s="235"/>
      <c r="FX97" s="235"/>
      <c r="FY97" s="235"/>
      <c r="FZ97" s="235"/>
      <c r="GA97" s="235"/>
      <c r="GB97" s="235"/>
      <c r="GC97" s="235"/>
      <c r="GD97" s="235"/>
      <c r="GE97" s="235"/>
      <c r="GF97" s="235"/>
      <c r="GG97" s="235"/>
      <c r="GH97" s="235"/>
      <c r="GI97" s="235"/>
      <c r="GJ97" s="235"/>
      <c r="GK97" s="235"/>
      <c r="GL97" s="235"/>
      <c r="GM97" s="235"/>
      <c r="GN97" s="235"/>
      <c r="GO97" s="235"/>
      <c r="GP97" s="235"/>
      <c r="GQ97" s="235"/>
      <c r="GR97" s="235"/>
      <c r="GS97" s="235"/>
      <c r="GT97" s="235"/>
      <c r="GU97" s="235"/>
      <c r="GV97" s="235"/>
      <c r="GW97" s="235"/>
      <c r="GX97" s="235"/>
      <c r="GY97" s="235"/>
      <c r="GZ97" s="235"/>
      <c r="HA97" s="235"/>
      <c r="HB97" s="235"/>
      <c r="HC97" s="235"/>
      <c r="HD97" s="235"/>
      <c r="HE97" s="235"/>
      <c r="HF97" s="235"/>
      <c r="HG97" s="235"/>
      <c r="HH97" s="235"/>
      <c r="HI97" s="235"/>
      <c r="HJ97" s="235"/>
      <c r="HK97" s="235"/>
      <c r="HL97" s="235"/>
      <c r="HM97" s="235"/>
      <c r="HN97" s="235"/>
      <c r="HO97" s="235"/>
      <c r="HP97" s="235"/>
      <c r="HQ97" s="235"/>
      <c r="HR97" s="235"/>
      <c r="HS97" s="235"/>
      <c r="HT97" s="235"/>
      <c r="HU97" s="235"/>
      <c r="HV97" s="235"/>
      <c r="HW97" s="235"/>
      <c r="HX97" s="235"/>
      <c r="HY97" s="235"/>
      <c r="HZ97" s="235"/>
      <c r="IA97" s="235"/>
      <c r="IB97" s="235"/>
      <c r="IC97" s="235"/>
      <c r="ID97" s="235"/>
      <c r="IE97" s="235"/>
      <c r="IF97" s="235"/>
      <c r="IG97" s="235"/>
      <c r="IH97" s="235"/>
      <c r="II97" s="235"/>
      <c r="IJ97" s="235"/>
      <c r="IK97" s="235"/>
      <c r="IL97" s="235"/>
      <c r="IM97" s="235"/>
      <c r="IN97" s="235"/>
      <c r="IO97" s="235"/>
      <c r="IP97" s="235"/>
      <c r="IQ97" s="235"/>
      <c r="IR97" s="235"/>
      <c r="IS97" s="235"/>
      <c r="IT97" s="235"/>
      <c r="IU97" s="235"/>
      <c r="IV97" s="235"/>
    </row>
    <row r="98" spans="1:256" ht="18.899999999999999" customHeight="1">
      <c r="A98" s="235"/>
      <c r="B98" s="235" t="s">
        <v>209</v>
      </c>
      <c r="C98" s="235"/>
      <c r="D98" s="234"/>
      <c r="E98" s="234"/>
      <c r="F98" s="215"/>
      <c r="G98" s="216"/>
      <c r="H98" s="216"/>
      <c r="I98" s="213"/>
      <c r="J98" s="215"/>
      <c r="K98" s="213"/>
      <c r="L98" s="216"/>
      <c r="M98" s="235"/>
      <c r="N98" s="247"/>
      <c r="O98" s="235"/>
      <c r="P98" s="235"/>
      <c r="Q98" s="235"/>
      <c r="R98" s="235"/>
      <c r="S98" s="235"/>
      <c r="T98" s="235"/>
      <c r="U98" s="235"/>
      <c r="V98" s="235"/>
      <c r="W98" s="235"/>
      <c r="X98" s="235"/>
      <c r="Y98" s="235"/>
      <c r="Z98" s="235"/>
      <c r="AA98" s="235"/>
      <c r="AB98" s="235"/>
      <c r="AC98" s="235"/>
      <c r="AD98" s="235"/>
      <c r="AE98" s="235"/>
      <c r="AF98" s="235"/>
      <c r="AG98" s="235"/>
      <c r="AH98" s="235"/>
      <c r="AI98" s="235"/>
      <c r="AJ98" s="235"/>
      <c r="AK98" s="235"/>
      <c r="AL98" s="235"/>
      <c r="AM98" s="235"/>
      <c r="AN98" s="235"/>
      <c r="AO98" s="235"/>
      <c r="AP98" s="235"/>
      <c r="AQ98" s="235"/>
      <c r="AR98" s="235"/>
      <c r="AS98" s="235"/>
      <c r="AT98" s="235"/>
      <c r="AU98" s="235"/>
      <c r="AV98" s="235"/>
      <c r="AW98" s="235"/>
      <c r="AX98" s="235"/>
      <c r="AY98" s="235"/>
      <c r="AZ98" s="235"/>
      <c r="BA98" s="235"/>
      <c r="BB98" s="235"/>
      <c r="BC98" s="235"/>
      <c r="BD98" s="235"/>
      <c r="BE98" s="235"/>
      <c r="BF98" s="235"/>
      <c r="BG98" s="235"/>
      <c r="BH98" s="235"/>
      <c r="BI98" s="235"/>
      <c r="BJ98" s="235"/>
      <c r="BK98" s="235"/>
      <c r="BL98" s="235"/>
      <c r="BM98" s="235"/>
      <c r="BN98" s="235"/>
      <c r="BO98" s="235"/>
      <c r="BP98" s="235"/>
      <c r="BQ98" s="235"/>
      <c r="BR98" s="235"/>
      <c r="BS98" s="235"/>
      <c r="BT98" s="235"/>
      <c r="BU98" s="235"/>
      <c r="BV98" s="235"/>
      <c r="BW98" s="235"/>
      <c r="BX98" s="235"/>
      <c r="BY98" s="235"/>
      <c r="BZ98" s="235"/>
      <c r="CA98" s="235"/>
      <c r="CB98" s="235"/>
      <c r="CC98" s="235"/>
      <c r="CD98" s="235"/>
      <c r="CE98" s="235"/>
      <c r="CF98" s="235"/>
      <c r="CG98" s="235"/>
      <c r="CH98" s="235"/>
      <c r="CI98" s="235"/>
      <c r="CJ98" s="235"/>
      <c r="CK98" s="235"/>
      <c r="CL98" s="235"/>
      <c r="CM98" s="235"/>
      <c r="CN98" s="235"/>
      <c r="CO98" s="235"/>
      <c r="CP98" s="235"/>
      <c r="CQ98" s="235"/>
      <c r="CR98" s="235"/>
      <c r="CS98" s="235"/>
      <c r="CT98" s="235"/>
      <c r="CU98" s="235"/>
      <c r="CV98" s="235"/>
      <c r="CW98" s="235"/>
      <c r="CX98" s="235"/>
      <c r="CY98" s="235"/>
      <c r="CZ98" s="235"/>
      <c r="DA98" s="235"/>
      <c r="DB98" s="235"/>
      <c r="DC98" s="235"/>
      <c r="DD98" s="235"/>
      <c r="DE98" s="235"/>
      <c r="DF98" s="235"/>
      <c r="DG98" s="235"/>
      <c r="DH98" s="235"/>
      <c r="DI98" s="235"/>
      <c r="DJ98" s="235"/>
      <c r="DK98" s="235"/>
      <c r="DL98" s="235"/>
      <c r="DM98" s="235"/>
      <c r="DN98" s="235"/>
      <c r="DO98" s="235"/>
      <c r="DP98" s="235"/>
      <c r="DQ98" s="235"/>
      <c r="DR98" s="235"/>
      <c r="DS98" s="235"/>
      <c r="DT98" s="235"/>
      <c r="DU98" s="235"/>
      <c r="DV98" s="235"/>
      <c r="DW98" s="235"/>
      <c r="DX98" s="235"/>
      <c r="DY98" s="235"/>
      <c r="DZ98" s="235"/>
      <c r="EA98" s="235"/>
      <c r="EB98" s="235"/>
      <c r="EC98" s="235"/>
      <c r="ED98" s="235"/>
      <c r="EE98" s="235"/>
      <c r="EF98" s="235"/>
      <c r="EG98" s="235"/>
      <c r="EH98" s="235"/>
      <c r="EI98" s="235"/>
      <c r="EJ98" s="235"/>
      <c r="EK98" s="235"/>
      <c r="EL98" s="235"/>
      <c r="EM98" s="235"/>
      <c r="EN98" s="235"/>
      <c r="EO98" s="235"/>
      <c r="EP98" s="235"/>
      <c r="EQ98" s="235"/>
      <c r="ER98" s="235"/>
      <c r="ES98" s="235"/>
      <c r="ET98" s="235"/>
      <c r="EU98" s="235"/>
      <c r="EV98" s="235"/>
      <c r="EW98" s="235"/>
      <c r="EX98" s="235"/>
      <c r="EY98" s="235"/>
      <c r="EZ98" s="235"/>
      <c r="FA98" s="235"/>
      <c r="FB98" s="235"/>
      <c r="FC98" s="235"/>
      <c r="FD98" s="235"/>
      <c r="FE98" s="235"/>
      <c r="FF98" s="235"/>
      <c r="FG98" s="235"/>
      <c r="FH98" s="235"/>
      <c r="FI98" s="235"/>
      <c r="FJ98" s="235"/>
      <c r="FK98" s="235"/>
      <c r="FL98" s="235"/>
      <c r="FM98" s="235"/>
      <c r="FN98" s="235"/>
      <c r="FO98" s="235"/>
      <c r="FP98" s="235"/>
      <c r="FQ98" s="235"/>
      <c r="FR98" s="235"/>
      <c r="FS98" s="235"/>
      <c r="FT98" s="235"/>
      <c r="FU98" s="235"/>
      <c r="FV98" s="235"/>
      <c r="FW98" s="235"/>
      <c r="FX98" s="235"/>
      <c r="FY98" s="235"/>
      <c r="FZ98" s="235"/>
      <c r="GA98" s="235"/>
      <c r="GB98" s="235"/>
      <c r="GC98" s="235"/>
      <c r="GD98" s="235"/>
      <c r="GE98" s="235"/>
      <c r="GF98" s="235"/>
      <c r="GG98" s="235"/>
      <c r="GH98" s="235"/>
      <c r="GI98" s="235"/>
      <c r="GJ98" s="235"/>
      <c r="GK98" s="235"/>
      <c r="GL98" s="235"/>
      <c r="GM98" s="235"/>
      <c r="GN98" s="235"/>
      <c r="GO98" s="235"/>
      <c r="GP98" s="235"/>
      <c r="GQ98" s="235"/>
      <c r="GR98" s="235"/>
      <c r="GS98" s="235"/>
      <c r="GT98" s="235"/>
      <c r="GU98" s="235"/>
      <c r="GV98" s="235"/>
      <c r="GW98" s="235"/>
      <c r="GX98" s="235"/>
      <c r="GY98" s="235"/>
      <c r="GZ98" s="235"/>
      <c r="HA98" s="235"/>
      <c r="HB98" s="235"/>
      <c r="HC98" s="235"/>
      <c r="HD98" s="235"/>
      <c r="HE98" s="235"/>
      <c r="HF98" s="235"/>
      <c r="HG98" s="235"/>
      <c r="HH98" s="235"/>
      <c r="HI98" s="235"/>
      <c r="HJ98" s="235"/>
      <c r="HK98" s="235"/>
      <c r="HL98" s="235"/>
      <c r="HM98" s="235"/>
      <c r="HN98" s="235"/>
      <c r="HO98" s="235"/>
      <c r="HP98" s="235"/>
      <c r="HQ98" s="235"/>
      <c r="HR98" s="235"/>
      <c r="HS98" s="235"/>
      <c r="HT98" s="235"/>
      <c r="HU98" s="235"/>
      <c r="HV98" s="235"/>
      <c r="HW98" s="235"/>
      <c r="HX98" s="235"/>
      <c r="HY98" s="235"/>
      <c r="HZ98" s="235"/>
      <c r="IA98" s="235"/>
      <c r="IB98" s="235"/>
      <c r="IC98" s="235"/>
      <c r="ID98" s="235"/>
      <c r="IE98" s="235"/>
      <c r="IF98" s="235"/>
      <c r="IG98" s="235"/>
      <c r="IH98" s="235"/>
      <c r="II98" s="235"/>
      <c r="IJ98" s="235"/>
      <c r="IK98" s="235"/>
      <c r="IL98" s="235"/>
      <c r="IM98" s="235"/>
      <c r="IN98" s="235"/>
      <c r="IO98" s="235"/>
      <c r="IP98" s="235"/>
      <c r="IQ98" s="235"/>
      <c r="IR98" s="235"/>
      <c r="IS98" s="235"/>
      <c r="IT98" s="235"/>
      <c r="IU98" s="235"/>
      <c r="IV98" s="235"/>
    </row>
    <row r="99" spans="1:256" ht="18.899999999999999" customHeight="1">
      <c r="A99" s="235"/>
      <c r="B99" s="235"/>
      <c r="C99" s="235" t="s">
        <v>210</v>
      </c>
      <c r="D99" s="234"/>
      <c r="E99" s="234"/>
      <c r="F99" s="215">
        <v>-32656</v>
      </c>
      <c r="G99" s="216"/>
      <c r="H99" s="216">
        <v>-15714</v>
      </c>
      <c r="I99" s="213"/>
      <c r="J99" s="215">
        <v>-27379</v>
      </c>
      <c r="K99" s="213"/>
      <c r="L99" s="216">
        <v>-2445</v>
      </c>
      <c r="M99" s="235"/>
      <c r="N99" s="250"/>
      <c r="O99" s="235"/>
      <c r="P99" s="235"/>
      <c r="Q99" s="235"/>
      <c r="R99" s="235"/>
      <c r="S99" s="235"/>
      <c r="T99" s="235"/>
      <c r="U99" s="235"/>
      <c r="V99" s="235"/>
      <c r="W99" s="235"/>
      <c r="X99" s="235"/>
      <c r="Y99" s="235"/>
      <c r="Z99" s="235"/>
      <c r="AA99" s="235"/>
      <c r="AB99" s="235"/>
      <c r="AC99" s="235"/>
      <c r="AD99" s="235"/>
      <c r="AE99" s="235"/>
      <c r="AF99" s="235"/>
      <c r="AG99" s="235"/>
      <c r="AH99" s="235"/>
      <c r="AI99" s="235"/>
      <c r="AJ99" s="235"/>
      <c r="AK99" s="235"/>
      <c r="AL99" s="235"/>
      <c r="AM99" s="235"/>
      <c r="AN99" s="235"/>
      <c r="AO99" s="235"/>
      <c r="AP99" s="235"/>
      <c r="AQ99" s="235"/>
      <c r="AR99" s="235"/>
      <c r="AS99" s="235"/>
      <c r="AT99" s="235"/>
      <c r="AU99" s="235"/>
      <c r="AV99" s="235"/>
      <c r="AW99" s="235"/>
      <c r="AX99" s="235"/>
      <c r="AY99" s="235"/>
      <c r="AZ99" s="235"/>
      <c r="BA99" s="235"/>
      <c r="BB99" s="235"/>
      <c r="BC99" s="235"/>
      <c r="BD99" s="235"/>
      <c r="BE99" s="235"/>
      <c r="BF99" s="235"/>
      <c r="BG99" s="235"/>
      <c r="BH99" s="235"/>
      <c r="BI99" s="235"/>
      <c r="BJ99" s="235"/>
      <c r="BK99" s="235"/>
      <c r="BL99" s="235"/>
      <c r="BM99" s="235"/>
      <c r="BN99" s="235"/>
      <c r="BO99" s="235"/>
      <c r="BP99" s="235"/>
      <c r="BQ99" s="235"/>
      <c r="BR99" s="235"/>
      <c r="BS99" s="235"/>
      <c r="BT99" s="235"/>
      <c r="BU99" s="235"/>
      <c r="BV99" s="235"/>
      <c r="BW99" s="235"/>
      <c r="BX99" s="235"/>
      <c r="BY99" s="235"/>
      <c r="BZ99" s="235"/>
      <c r="CA99" s="235"/>
      <c r="CB99" s="235"/>
      <c r="CC99" s="235"/>
      <c r="CD99" s="235"/>
      <c r="CE99" s="235"/>
      <c r="CF99" s="235"/>
      <c r="CG99" s="235"/>
      <c r="CH99" s="235"/>
      <c r="CI99" s="235"/>
      <c r="CJ99" s="235"/>
      <c r="CK99" s="235"/>
      <c r="CL99" s="235"/>
      <c r="CM99" s="235"/>
      <c r="CN99" s="235"/>
      <c r="CO99" s="235"/>
      <c r="CP99" s="235"/>
      <c r="CQ99" s="235"/>
      <c r="CR99" s="235"/>
      <c r="CS99" s="235"/>
      <c r="CT99" s="235"/>
      <c r="CU99" s="235"/>
      <c r="CV99" s="235"/>
      <c r="CW99" s="235"/>
      <c r="CX99" s="235"/>
      <c r="CY99" s="235"/>
      <c r="CZ99" s="235"/>
      <c r="DA99" s="235"/>
      <c r="DB99" s="235"/>
      <c r="DC99" s="235"/>
      <c r="DD99" s="235"/>
      <c r="DE99" s="235"/>
      <c r="DF99" s="235"/>
      <c r="DG99" s="235"/>
      <c r="DH99" s="235"/>
      <c r="DI99" s="235"/>
      <c r="DJ99" s="235"/>
      <c r="DK99" s="235"/>
      <c r="DL99" s="235"/>
      <c r="DM99" s="235"/>
      <c r="DN99" s="235"/>
      <c r="DO99" s="235"/>
      <c r="DP99" s="235"/>
      <c r="DQ99" s="235"/>
      <c r="DR99" s="235"/>
      <c r="DS99" s="235"/>
      <c r="DT99" s="235"/>
      <c r="DU99" s="235"/>
      <c r="DV99" s="235"/>
      <c r="DW99" s="235"/>
      <c r="DX99" s="235"/>
      <c r="DY99" s="235"/>
      <c r="DZ99" s="235"/>
      <c r="EA99" s="235"/>
      <c r="EB99" s="235"/>
      <c r="EC99" s="235"/>
      <c r="ED99" s="235"/>
      <c r="EE99" s="235"/>
      <c r="EF99" s="235"/>
      <c r="EG99" s="235"/>
      <c r="EH99" s="235"/>
      <c r="EI99" s="235"/>
      <c r="EJ99" s="235"/>
      <c r="EK99" s="235"/>
      <c r="EL99" s="235"/>
      <c r="EM99" s="235"/>
      <c r="EN99" s="235"/>
      <c r="EO99" s="235"/>
      <c r="EP99" s="235"/>
      <c r="EQ99" s="235"/>
      <c r="ER99" s="235"/>
      <c r="ES99" s="235"/>
      <c r="ET99" s="235"/>
      <c r="EU99" s="235"/>
      <c r="EV99" s="235"/>
      <c r="EW99" s="235"/>
      <c r="EX99" s="235"/>
      <c r="EY99" s="235"/>
      <c r="EZ99" s="235"/>
      <c r="FA99" s="235"/>
      <c r="FB99" s="235"/>
      <c r="FC99" s="235"/>
      <c r="FD99" s="235"/>
      <c r="FE99" s="235"/>
      <c r="FF99" s="235"/>
      <c r="FG99" s="235"/>
      <c r="FH99" s="235"/>
      <c r="FI99" s="235"/>
      <c r="FJ99" s="235"/>
      <c r="FK99" s="235"/>
      <c r="FL99" s="235"/>
      <c r="FM99" s="235"/>
      <c r="FN99" s="235"/>
      <c r="FO99" s="235"/>
      <c r="FP99" s="235"/>
      <c r="FQ99" s="235"/>
      <c r="FR99" s="235"/>
      <c r="FS99" s="235"/>
      <c r="FT99" s="235"/>
      <c r="FU99" s="235"/>
      <c r="FV99" s="235"/>
      <c r="FW99" s="235"/>
      <c r="FX99" s="235"/>
      <c r="FY99" s="235"/>
      <c r="FZ99" s="235"/>
      <c r="GA99" s="235"/>
      <c r="GB99" s="235"/>
      <c r="GC99" s="235"/>
      <c r="GD99" s="235"/>
      <c r="GE99" s="235"/>
      <c r="GF99" s="235"/>
      <c r="GG99" s="235"/>
      <c r="GH99" s="235"/>
      <c r="GI99" s="235"/>
      <c r="GJ99" s="235"/>
      <c r="GK99" s="235"/>
      <c r="GL99" s="235"/>
      <c r="GM99" s="235"/>
      <c r="GN99" s="235"/>
      <c r="GO99" s="235"/>
      <c r="GP99" s="235"/>
      <c r="GQ99" s="235"/>
      <c r="GR99" s="235"/>
      <c r="GS99" s="235"/>
      <c r="GT99" s="235"/>
      <c r="GU99" s="235"/>
      <c r="GV99" s="235"/>
      <c r="GW99" s="235"/>
      <c r="GX99" s="235"/>
      <c r="GY99" s="235"/>
      <c r="GZ99" s="235"/>
      <c r="HA99" s="235"/>
      <c r="HB99" s="235"/>
      <c r="HC99" s="235"/>
      <c r="HD99" s="235"/>
      <c r="HE99" s="235"/>
      <c r="HF99" s="235"/>
      <c r="HG99" s="235"/>
      <c r="HH99" s="235"/>
      <c r="HI99" s="235"/>
      <c r="HJ99" s="235"/>
      <c r="HK99" s="235"/>
      <c r="HL99" s="235"/>
      <c r="HM99" s="235"/>
      <c r="HN99" s="235"/>
      <c r="HO99" s="235"/>
      <c r="HP99" s="235"/>
      <c r="HQ99" s="235"/>
      <c r="HR99" s="235"/>
      <c r="HS99" s="235"/>
      <c r="HT99" s="235"/>
      <c r="HU99" s="235"/>
      <c r="HV99" s="235"/>
      <c r="HW99" s="235"/>
      <c r="HX99" s="235"/>
      <c r="HY99" s="235"/>
      <c r="HZ99" s="235"/>
      <c r="IA99" s="235"/>
      <c r="IB99" s="235"/>
      <c r="IC99" s="235"/>
      <c r="ID99" s="235"/>
      <c r="IE99" s="235"/>
      <c r="IF99" s="235"/>
      <c r="IG99" s="235"/>
      <c r="IH99" s="235"/>
      <c r="II99" s="235"/>
      <c r="IJ99" s="235"/>
      <c r="IK99" s="235"/>
      <c r="IL99" s="235"/>
      <c r="IM99" s="235"/>
      <c r="IN99" s="235"/>
      <c r="IO99" s="235"/>
      <c r="IP99" s="235"/>
      <c r="IQ99" s="235"/>
      <c r="IR99" s="235"/>
      <c r="IS99" s="235"/>
      <c r="IT99" s="235"/>
      <c r="IU99" s="235"/>
      <c r="IV99" s="235"/>
    </row>
    <row r="100" spans="1:256" ht="18.899999999999999" customHeight="1">
      <c r="B100" s="194" t="s">
        <v>211</v>
      </c>
      <c r="D100" s="190"/>
      <c r="E100" s="190"/>
      <c r="F100" s="236">
        <v>-12148</v>
      </c>
      <c r="G100" s="195"/>
      <c r="H100" s="237">
        <v>-12148</v>
      </c>
      <c r="J100" s="236">
        <v>-12148</v>
      </c>
      <c r="K100" s="169"/>
      <c r="L100" s="237">
        <v>-12148</v>
      </c>
      <c r="N100" s="250"/>
    </row>
    <row r="101" spans="1:256" ht="6" customHeight="1">
      <c r="D101" s="190"/>
      <c r="E101" s="190"/>
      <c r="F101" s="210"/>
      <c r="G101" s="195"/>
      <c r="H101" s="195"/>
      <c r="I101" s="195"/>
      <c r="J101" s="210"/>
      <c r="K101" s="195"/>
    </row>
    <row r="102" spans="1:256" ht="18.899999999999999" customHeight="1">
      <c r="A102" s="200" t="s">
        <v>228</v>
      </c>
      <c r="B102" s="208"/>
      <c r="C102" s="208"/>
      <c r="D102" s="190"/>
      <c r="E102" s="190"/>
      <c r="F102" s="233">
        <f>SUM(F86:F100)</f>
        <v>-1296300</v>
      </c>
      <c r="G102" s="195"/>
      <c r="H102" s="199">
        <f>SUM(H86:H100)</f>
        <v>-413848</v>
      </c>
      <c r="I102" s="195"/>
      <c r="J102" s="233">
        <f>SUM(J86:J100)</f>
        <v>-789555</v>
      </c>
      <c r="K102" s="195"/>
      <c r="L102" s="199">
        <f>SUM(L86:L100)</f>
        <v>-850062</v>
      </c>
    </row>
    <row r="103" spans="1:256" ht="18.899999999999999" customHeight="1">
      <c r="D103" s="190"/>
      <c r="E103" s="190"/>
      <c r="F103" s="195"/>
      <c r="G103" s="195"/>
      <c r="H103" s="195"/>
      <c r="I103" s="195"/>
      <c r="K103" s="195"/>
    </row>
    <row r="104" spans="1:256" ht="18.899999999999999" customHeight="1">
      <c r="D104" s="190"/>
      <c r="E104" s="190"/>
      <c r="F104" s="195"/>
      <c r="G104" s="195"/>
      <c r="H104" s="195"/>
      <c r="I104" s="195"/>
      <c r="K104" s="195"/>
    </row>
    <row r="105" spans="1:256" s="195" customFormat="1" ht="18.899999999999999" customHeight="1">
      <c r="A105" s="194"/>
      <c r="B105" s="194"/>
      <c r="C105" s="194"/>
      <c r="D105" s="190"/>
      <c r="E105" s="190"/>
      <c r="M105" s="194"/>
      <c r="N105" s="249"/>
      <c r="O105" s="194"/>
      <c r="P105" s="194"/>
      <c r="Q105" s="194"/>
      <c r="R105" s="194"/>
      <c r="S105" s="194"/>
      <c r="T105" s="194"/>
      <c r="U105" s="194"/>
      <c r="V105" s="194"/>
      <c r="W105" s="194"/>
      <c r="X105" s="194"/>
      <c r="Y105" s="194"/>
      <c r="Z105" s="194"/>
      <c r="AA105" s="194"/>
      <c r="AB105" s="194"/>
      <c r="AC105" s="194"/>
      <c r="AD105" s="194"/>
      <c r="AE105" s="194"/>
      <c r="AF105" s="194"/>
      <c r="AG105" s="194"/>
      <c r="AH105" s="194"/>
      <c r="AI105" s="194"/>
      <c r="AJ105" s="194"/>
      <c r="AK105" s="194"/>
      <c r="AL105" s="194"/>
      <c r="AM105" s="194"/>
      <c r="AN105" s="194"/>
      <c r="AO105" s="194"/>
      <c r="AP105" s="194"/>
      <c r="AQ105" s="194"/>
      <c r="AR105" s="194"/>
      <c r="AS105" s="194"/>
      <c r="AT105" s="194"/>
      <c r="AU105" s="194"/>
      <c r="AV105" s="194"/>
      <c r="AW105" s="194"/>
      <c r="AX105" s="194"/>
      <c r="AY105" s="194"/>
      <c r="AZ105" s="194"/>
      <c r="BA105" s="194"/>
      <c r="BB105" s="194"/>
      <c r="BC105" s="194"/>
      <c r="BD105" s="194"/>
      <c r="BE105" s="194"/>
      <c r="BF105" s="194"/>
      <c r="BG105" s="194"/>
      <c r="BH105" s="194"/>
      <c r="BI105" s="194"/>
      <c r="BJ105" s="194"/>
      <c r="BK105" s="194"/>
      <c r="BL105" s="194"/>
      <c r="BM105" s="194"/>
      <c r="BN105" s="194"/>
      <c r="BO105" s="194"/>
      <c r="BP105" s="194"/>
      <c r="BQ105" s="194"/>
      <c r="BR105" s="194"/>
      <c r="BS105" s="194"/>
      <c r="BT105" s="194"/>
      <c r="BU105" s="194"/>
      <c r="BV105" s="194"/>
      <c r="BW105" s="194"/>
      <c r="BX105" s="194"/>
      <c r="BY105" s="194"/>
      <c r="BZ105" s="194"/>
      <c r="CA105" s="194"/>
      <c r="CB105" s="194"/>
      <c r="CC105" s="194"/>
      <c r="CD105" s="194"/>
      <c r="CE105" s="194"/>
      <c r="CF105" s="194"/>
      <c r="CG105" s="194"/>
      <c r="CH105" s="194"/>
      <c r="CI105" s="194"/>
      <c r="CJ105" s="194"/>
      <c r="CK105" s="194"/>
      <c r="CL105" s="194"/>
      <c r="CM105" s="194"/>
      <c r="CN105" s="194"/>
      <c r="CO105" s="194"/>
      <c r="CP105" s="194"/>
      <c r="CQ105" s="194"/>
      <c r="CR105" s="194"/>
      <c r="CS105" s="194"/>
      <c r="CT105" s="194"/>
      <c r="CU105" s="194"/>
      <c r="CV105" s="194"/>
      <c r="CW105" s="194"/>
      <c r="CX105" s="194"/>
      <c r="CY105" s="194"/>
      <c r="CZ105" s="194"/>
      <c r="DA105" s="194"/>
      <c r="DB105" s="194"/>
      <c r="DC105" s="194"/>
      <c r="DD105" s="194"/>
      <c r="DE105" s="194"/>
      <c r="DF105" s="194"/>
      <c r="DG105" s="194"/>
      <c r="DH105" s="194"/>
      <c r="DI105" s="194"/>
      <c r="DJ105" s="194"/>
      <c r="DK105" s="194"/>
      <c r="DL105" s="194"/>
      <c r="DM105" s="194"/>
      <c r="DN105" s="194"/>
      <c r="DO105" s="194"/>
      <c r="DP105" s="194"/>
      <c r="DQ105" s="194"/>
      <c r="DR105" s="194"/>
      <c r="DS105" s="194"/>
      <c r="DT105" s="194"/>
      <c r="DU105" s="194"/>
      <c r="DV105" s="194"/>
      <c r="DW105" s="194"/>
      <c r="DX105" s="194"/>
      <c r="DY105" s="194"/>
      <c r="DZ105" s="194"/>
      <c r="EA105" s="194"/>
      <c r="EB105" s="194"/>
      <c r="EC105" s="194"/>
      <c r="ED105" s="194"/>
      <c r="EE105" s="194"/>
      <c r="EF105" s="194"/>
      <c r="EG105" s="194"/>
      <c r="EH105" s="194"/>
      <c r="EI105" s="194"/>
      <c r="EJ105" s="194"/>
      <c r="EK105" s="194"/>
      <c r="EL105" s="194"/>
      <c r="EM105" s="194"/>
      <c r="EN105" s="194"/>
      <c r="EO105" s="194"/>
      <c r="EP105" s="194"/>
      <c r="EQ105" s="194"/>
      <c r="ER105" s="194"/>
      <c r="ES105" s="194"/>
      <c r="ET105" s="194"/>
      <c r="EU105" s="194"/>
      <c r="EV105" s="194"/>
      <c r="EW105" s="194"/>
      <c r="EX105" s="194"/>
      <c r="EY105" s="194"/>
      <c r="EZ105" s="194"/>
      <c r="FA105" s="194"/>
      <c r="FB105" s="194"/>
      <c r="FC105" s="194"/>
      <c r="FD105" s="194"/>
      <c r="FE105" s="194"/>
      <c r="FF105" s="194"/>
      <c r="FG105" s="194"/>
      <c r="FH105" s="194"/>
      <c r="FI105" s="194"/>
      <c r="FJ105" s="194"/>
      <c r="FK105" s="194"/>
      <c r="FL105" s="194"/>
      <c r="FM105" s="194"/>
      <c r="FN105" s="194"/>
      <c r="FO105" s="194"/>
      <c r="FP105" s="194"/>
      <c r="FQ105" s="194"/>
      <c r="FR105" s="194"/>
      <c r="FS105" s="194"/>
      <c r="FT105" s="194"/>
      <c r="FU105" s="194"/>
      <c r="FV105" s="194"/>
      <c r="FW105" s="194"/>
      <c r="FX105" s="194"/>
      <c r="FY105" s="194"/>
      <c r="FZ105" s="194"/>
      <c r="GA105" s="194"/>
      <c r="GB105" s="194"/>
      <c r="GC105" s="194"/>
      <c r="GD105" s="194"/>
      <c r="GE105" s="194"/>
      <c r="GF105" s="194"/>
      <c r="GG105" s="194"/>
      <c r="GH105" s="194"/>
      <c r="GI105" s="194"/>
      <c r="GJ105" s="194"/>
      <c r="GK105" s="194"/>
      <c r="GL105" s="194"/>
      <c r="GM105" s="194"/>
      <c r="GN105" s="194"/>
      <c r="GO105" s="194"/>
      <c r="GP105" s="194"/>
      <c r="GQ105" s="194"/>
      <c r="GR105" s="194"/>
      <c r="GS105" s="194"/>
      <c r="GT105" s="194"/>
      <c r="GU105" s="194"/>
      <c r="GV105" s="194"/>
      <c r="GW105" s="194"/>
      <c r="GX105" s="194"/>
      <c r="GY105" s="194"/>
      <c r="GZ105" s="194"/>
      <c r="HA105" s="194"/>
      <c r="HB105" s="194"/>
      <c r="HC105" s="194"/>
      <c r="HD105" s="194"/>
      <c r="HE105" s="194"/>
      <c r="HF105" s="194"/>
      <c r="HG105" s="194"/>
      <c r="HH105" s="194"/>
      <c r="HI105" s="194"/>
      <c r="HJ105" s="194"/>
      <c r="HK105" s="194"/>
      <c r="HL105" s="194"/>
      <c r="HM105" s="194"/>
      <c r="HN105" s="194"/>
      <c r="HO105" s="194"/>
      <c r="HP105" s="194"/>
      <c r="HQ105" s="194"/>
      <c r="HR105" s="194"/>
      <c r="HS105" s="194"/>
      <c r="HT105" s="194"/>
      <c r="HU105" s="194"/>
      <c r="HV105" s="194"/>
      <c r="HW105" s="194"/>
      <c r="HX105" s="194"/>
      <c r="HY105" s="194"/>
      <c r="HZ105" s="194"/>
      <c r="IA105" s="194"/>
      <c r="IB105" s="194"/>
      <c r="IC105" s="194"/>
      <c r="ID105" s="194"/>
      <c r="IE105" s="194"/>
      <c r="IF105" s="194"/>
      <c r="IG105" s="194"/>
      <c r="IH105" s="194"/>
      <c r="II105" s="194"/>
      <c r="IJ105" s="194"/>
      <c r="IK105" s="194"/>
      <c r="IL105" s="194"/>
      <c r="IM105" s="194"/>
      <c r="IN105" s="194"/>
      <c r="IO105" s="194"/>
      <c r="IP105" s="194"/>
      <c r="IQ105" s="194"/>
      <c r="IR105" s="194"/>
      <c r="IS105" s="194"/>
      <c r="IT105" s="194"/>
      <c r="IU105" s="194"/>
      <c r="IV105" s="194"/>
    </row>
    <row r="106" spans="1:256" s="195" customFormat="1" ht="18.899999999999999" customHeight="1">
      <c r="A106" s="194"/>
      <c r="B106" s="194"/>
      <c r="C106" s="194"/>
      <c r="D106" s="190"/>
      <c r="E106" s="190"/>
      <c r="M106" s="194"/>
      <c r="N106" s="249"/>
      <c r="O106" s="194"/>
      <c r="P106" s="194"/>
      <c r="Q106" s="194"/>
      <c r="R106" s="194"/>
      <c r="S106" s="194"/>
      <c r="T106" s="194"/>
      <c r="U106" s="194"/>
      <c r="V106" s="194"/>
      <c r="W106" s="194"/>
      <c r="X106" s="194"/>
      <c r="Y106" s="194"/>
      <c r="Z106" s="194"/>
      <c r="AA106" s="194"/>
      <c r="AB106" s="194"/>
      <c r="AC106" s="194"/>
      <c r="AD106" s="194"/>
      <c r="AE106" s="194"/>
      <c r="AF106" s="194"/>
      <c r="AG106" s="194"/>
      <c r="AH106" s="194"/>
      <c r="AI106" s="194"/>
      <c r="AJ106" s="194"/>
      <c r="AK106" s="194"/>
      <c r="AL106" s="194"/>
      <c r="AM106" s="194"/>
      <c r="AN106" s="194"/>
      <c r="AO106" s="194"/>
      <c r="AP106" s="194"/>
      <c r="AQ106" s="194"/>
      <c r="AR106" s="194"/>
      <c r="AS106" s="194"/>
      <c r="AT106" s="194"/>
      <c r="AU106" s="194"/>
      <c r="AV106" s="194"/>
      <c r="AW106" s="194"/>
      <c r="AX106" s="194"/>
      <c r="AY106" s="194"/>
      <c r="AZ106" s="194"/>
      <c r="BA106" s="194"/>
      <c r="BB106" s="194"/>
      <c r="BC106" s="194"/>
      <c r="BD106" s="194"/>
      <c r="BE106" s="194"/>
      <c r="BF106" s="194"/>
      <c r="BG106" s="194"/>
      <c r="BH106" s="194"/>
      <c r="BI106" s="194"/>
      <c r="BJ106" s="194"/>
      <c r="BK106" s="194"/>
      <c r="BL106" s="194"/>
      <c r="BM106" s="194"/>
      <c r="BN106" s="194"/>
      <c r="BO106" s="194"/>
      <c r="BP106" s="194"/>
      <c r="BQ106" s="194"/>
      <c r="BR106" s="194"/>
      <c r="BS106" s="194"/>
      <c r="BT106" s="194"/>
      <c r="BU106" s="194"/>
      <c r="BV106" s="194"/>
      <c r="BW106" s="194"/>
      <c r="BX106" s="194"/>
      <c r="BY106" s="194"/>
      <c r="BZ106" s="194"/>
      <c r="CA106" s="194"/>
      <c r="CB106" s="194"/>
      <c r="CC106" s="194"/>
      <c r="CD106" s="194"/>
      <c r="CE106" s="194"/>
      <c r="CF106" s="194"/>
      <c r="CG106" s="194"/>
      <c r="CH106" s="194"/>
      <c r="CI106" s="194"/>
      <c r="CJ106" s="194"/>
      <c r="CK106" s="194"/>
      <c r="CL106" s="194"/>
      <c r="CM106" s="194"/>
      <c r="CN106" s="194"/>
      <c r="CO106" s="194"/>
      <c r="CP106" s="194"/>
      <c r="CQ106" s="194"/>
      <c r="CR106" s="194"/>
      <c r="CS106" s="194"/>
      <c r="CT106" s="194"/>
      <c r="CU106" s="194"/>
      <c r="CV106" s="194"/>
      <c r="CW106" s="194"/>
      <c r="CX106" s="194"/>
      <c r="CY106" s="194"/>
      <c r="CZ106" s="194"/>
      <c r="DA106" s="194"/>
      <c r="DB106" s="194"/>
      <c r="DC106" s="194"/>
      <c r="DD106" s="194"/>
      <c r="DE106" s="194"/>
      <c r="DF106" s="194"/>
      <c r="DG106" s="194"/>
      <c r="DH106" s="194"/>
      <c r="DI106" s="194"/>
      <c r="DJ106" s="194"/>
      <c r="DK106" s="194"/>
      <c r="DL106" s="194"/>
      <c r="DM106" s="194"/>
      <c r="DN106" s="194"/>
      <c r="DO106" s="194"/>
      <c r="DP106" s="194"/>
      <c r="DQ106" s="194"/>
      <c r="DR106" s="194"/>
      <c r="DS106" s="194"/>
      <c r="DT106" s="194"/>
      <c r="DU106" s="194"/>
      <c r="DV106" s="194"/>
      <c r="DW106" s="194"/>
      <c r="DX106" s="194"/>
      <c r="DY106" s="194"/>
      <c r="DZ106" s="194"/>
      <c r="EA106" s="194"/>
      <c r="EB106" s="194"/>
      <c r="EC106" s="194"/>
      <c r="ED106" s="194"/>
      <c r="EE106" s="194"/>
      <c r="EF106" s="194"/>
      <c r="EG106" s="194"/>
      <c r="EH106" s="194"/>
      <c r="EI106" s="194"/>
      <c r="EJ106" s="194"/>
      <c r="EK106" s="194"/>
      <c r="EL106" s="194"/>
      <c r="EM106" s="194"/>
      <c r="EN106" s="194"/>
      <c r="EO106" s="194"/>
      <c r="EP106" s="194"/>
      <c r="EQ106" s="194"/>
      <c r="ER106" s="194"/>
      <c r="ES106" s="194"/>
      <c r="ET106" s="194"/>
      <c r="EU106" s="194"/>
      <c r="EV106" s="194"/>
      <c r="EW106" s="194"/>
      <c r="EX106" s="194"/>
      <c r="EY106" s="194"/>
      <c r="EZ106" s="194"/>
      <c r="FA106" s="194"/>
      <c r="FB106" s="194"/>
      <c r="FC106" s="194"/>
      <c r="FD106" s="194"/>
      <c r="FE106" s="194"/>
      <c r="FF106" s="194"/>
      <c r="FG106" s="194"/>
      <c r="FH106" s="194"/>
      <c r="FI106" s="194"/>
      <c r="FJ106" s="194"/>
      <c r="FK106" s="194"/>
      <c r="FL106" s="194"/>
      <c r="FM106" s="194"/>
      <c r="FN106" s="194"/>
      <c r="FO106" s="194"/>
      <c r="FP106" s="194"/>
      <c r="FQ106" s="194"/>
      <c r="FR106" s="194"/>
      <c r="FS106" s="194"/>
      <c r="FT106" s="194"/>
      <c r="FU106" s="194"/>
      <c r="FV106" s="194"/>
      <c r="FW106" s="194"/>
      <c r="FX106" s="194"/>
      <c r="FY106" s="194"/>
      <c r="FZ106" s="194"/>
      <c r="GA106" s="194"/>
      <c r="GB106" s="194"/>
      <c r="GC106" s="194"/>
      <c r="GD106" s="194"/>
      <c r="GE106" s="194"/>
      <c r="GF106" s="194"/>
      <c r="GG106" s="194"/>
      <c r="GH106" s="194"/>
      <c r="GI106" s="194"/>
      <c r="GJ106" s="194"/>
      <c r="GK106" s="194"/>
      <c r="GL106" s="194"/>
      <c r="GM106" s="194"/>
      <c r="GN106" s="194"/>
      <c r="GO106" s="194"/>
      <c r="GP106" s="194"/>
      <c r="GQ106" s="194"/>
      <c r="GR106" s="194"/>
      <c r="GS106" s="194"/>
      <c r="GT106" s="194"/>
      <c r="GU106" s="194"/>
      <c r="GV106" s="194"/>
      <c r="GW106" s="194"/>
      <c r="GX106" s="194"/>
      <c r="GY106" s="194"/>
      <c r="GZ106" s="194"/>
      <c r="HA106" s="194"/>
      <c r="HB106" s="194"/>
      <c r="HC106" s="194"/>
      <c r="HD106" s="194"/>
      <c r="HE106" s="194"/>
      <c r="HF106" s="194"/>
      <c r="HG106" s="194"/>
      <c r="HH106" s="194"/>
      <c r="HI106" s="194"/>
      <c r="HJ106" s="194"/>
      <c r="HK106" s="194"/>
      <c r="HL106" s="194"/>
      <c r="HM106" s="194"/>
      <c r="HN106" s="194"/>
      <c r="HO106" s="194"/>
      <c r="HP106" s="194"/>
      <c r="HQ106" s="194"/>
      <c r="HR106" s="194"/>
      <c r="HS106" s="194"/>
      <c r="HT106" s="194"/>
      <c r="HU106" s="194"/>
      <c r="HV106" s="194"/>
      <c r="HW106" s="194"/>
      <c r="HX106" s="194"/>
      <c r="HY106" s="194"/>
      <c r="HZ106" s="194"/>
      <c r="IA106" s="194"/>
      <c r="IB106" s="194"/>
      <c r="IC106" s="194"/>
      <c r="ID106" s="194"/>
      <c r="IE106" s="194"/>
      <c r="IF106" s="194"/>
      <c r="IG106" s="194"/>
      <c r="IH106" s="194"/>
      <c r="II106" s="194"/>
      <c r="IJ106" s="194"/>
      <c r="IK106" s="194"/>
      <c r="IL106" s="194"/>
      <c r="IM106" s="194"/>
      <c r="IN106" s="194"/>
      <c r="IO106" s="194"/>
      <c r="IP106" s="194"/>
      <c r="IQ106" s="194"/>
      <c r="IR106" s="194"/>
      <c r="IS106" s="194"/>
      <c r="IT106" s="194"/>
      <c r="IU106" s="194"/>
      <c r="IV106" s="194"/>
    </row>
    <row r="107" spans="1:256" s="195" customFormat="1" ht="18.899999999999999" customHeight="1">
      <c r="A107" s="194"/>
      <c r="B107" s="194"/>
      <c r="C107" s="194"/>
      <c r="D107" s="190"/>
      <c r="E107" s="190"/>
      <c r="M107" s="194"/>
      <c r="N107" s="249"/>
      <c r="O107" s="194"/>
      <c r="P107" s="194"/>
      <c r="Q107" s="194"/>
      <c r="R107" s="194"/>
      <c r="S107" s="194"/>
      <c r="T107" s="194"/>
      <c r="U107" s="194"/>
      <c r="V107" s="194"/>
      <c r="W107" s="194"/>
      <c r="X107" s="194"/>
      <c r="Y107" s="194"/>
      <c r="Z107" s="194"/>
      <c r="AA107" s="194"/>
      <c r="AB107" s="194"/>
      <c r="AC107" s="194"/>
      <c r="AD107" s="194"/>
      <c r="AE107" s="194"/>
      <c r="AF107" s="194"/>
      <c r="AG107" s="194"/>
      <c r="AH107" s="194"/>
      <c r="AI107" s="194"/>
      <c r="AJ107" s="194"/>
      <c r="AK107" s="194"/>
      <c r="AL107" s="194"/>
      <c r="AM107" s="194"/>
      <c r="AN107" s="194"/>
      <c r="AO107" s="194"/>
      <c r="AP107" s="194"/>
      <c r="AQ107" s="194"/>
      <c r="AR107" s="194"/>
      <c r="AS107" s="194"/>
      <c r="AT107" s="194"/>
      <c r="AU107" s="194"/>
      <c r="AV107" s="194"/>
      <c r="AW107" s="194"/>
      <c r="AX107" s="194"/>
      <c r="AY107" s="194"/>
      <c r="AZ107" s="194"/>
      <c r="BA107" s="194"/>
      <c r="BB107" s="194"/>
      <c r="BC107" s="194"/>
      <c r="BD107" s="194"/>
      <c r="BE107" s="194"/>
      <c r="BF107" s="194"/>
      <c r="BG107" s="194"/>
      <c r="BH107" s="194"/>
      <c r="BI107" s="194"/>
      <c r="BJ107" s="194"/>
      <c r="BK107" s="194"/>
      <c r="BL107" s="194"/>
      <c r="BM107" s="194"/>
      <c r="BN107" s="194"/>
      <c r="BO107" s="194"/>
      <c r="BP107" s="194"/>
      <c r="BQ107" s="194"/>
      <c r="BR107" s="194"/>
      <c r="BS107" s="194"/>
      <c r="BT107" s="194"/>
      <c r="BU107" s="194"/>
      <c r="BV107" s="194"/>
      <c r="BW107" s="194"/>
      <c r="BX107" s="194"/>
      <c r="BY107" s="194"/>
      <c r="BZ107" s="194"/>
      <c r="CA107" s="194"/>
      <c r="CB107" s="194"/>
      <c r="CC107" s="194"/>
      <c r="CD107" s="194"/>
      <c r="CE107" s="194"/>
      <c r="CF107" s="194"/>
      <c r="CG107" s="194"/>
      <c r="CH107" s="194"/>
      <c r="CI107" s="194"/>
      <c r="CJ107" s="194"/>
      <c r="CK107" s="194"/>
      <c r="CL107" s="194"/>
      <c r="CM107" s="194"/>
      <c r="CN107" s="194"/>
      <c r="CO107" s="194"/>
      <c r="CP107" s="194"/>
      <c r="CQ107" s="194"/>
      <c r="CR107" s="194"/>
      <c r="CS107" s="194"/>
      <c r="CT107" s="194"/>
      <c r="CU107" s="194"/>
      <c r="CV107" s="194"/>
      <c r="CW107" s="194"/>
      <c r="CX107" s="194"/>
      <c r="CY107" s="194"/>
      <c r="CZ107" s="194"/>
      <c r="DA107" s="194"/>
      <c r="DB107" s="194"/>
      <c r="DC107" s="194"/>
      <c r="DD107" s="194"/>
      <c r="DE107" s="194"/>
      <c r="DF107" s="194"/>
      <c r="DG107" s="194"/>
      <c r="DH107" s="194"/>
      <c r="DI107" s="194"/>
      <c r="DJ107" s="194"/>
      <c r="DK107" s="194"/>
      <c r="DL107" s="194"/>
      <c r="DM107" s="194"/>
      <c r="DN107" s="194"/>
      <c r="DO107" s="194"/>
      <c r="DP107" s="194"/>
      <c r="DQ107" s="194"/>
      <c r="DR107" s="194"/>
      <c r="DS107" s="194"/>
      <c r="DT107" s="194"/>
      <c r="DU107" s="194"/>
      <c r="DV107" s="194"/>
      <c r="DW107" s="194"/>
      <c r="DX107" s="194"/>
      <c r="DY107" s="194"/>
      <c r="DZ107" s="194"/>
      <c r="EA107" s="194"/>
      <c r="EB107" s="194"/>
      <c r="EC107" s="194"/>
      <c r="ED107" s="194"/>
      <c r="EE107" s="194"/>
      <c r="EF107" s="194"/>
      <c r="EG107" s="194"/>
      <c r="EH107" s="194"/>
      <c r="EI107" s="194"/>
      <c r="EJ107" s="194"/>
      <c r="EK107" s="194"/>
      <c r="EL107" s="194"/>
      <c r="EM107" s="194"/>
      <c r="EN107" s="194"/>
      <c r="EO107" s="194"/>
      <c r="EP107" s="194"/>
      <c r="EQ107" s="194"/>
      <c r="ER107" s="194"/>
      <c r="ES107" s="194"/>
      <c r="ET107" s="194"/>
      <c r="EU107" s="194"/>
      <c r="EV107" s="194"/>
      <c r="EW107" s="194"/>
      <c r="EX107" s="194"/>
      <c r="EY107" s="194"/>
      <c r="EZ107" s="194"/>
      <c r="FA107" s="194"/>
      <c r="FB107" s="194"/>
      <c r="FC107" s="194"/>
      <c r="FD107" s="194"/>
      <c r="FE107" s="194"/>
      <c r="FF107" s="194"/>
      <c r="FG107" s="194"/>
      <c r="FH107" s="194"/>
      <c r="FI107" s="194"/>
      <c r="FJ107" s="194"/>
      <c r="FK107" s="194"/>
      <c r="FL107" s="194"/>
      <c r="FM107" s="194"/>
      <c r="FN107" s="194"/>
      <c r="FO107" s="194"/>
      <c r="FP107" s="194"/>
      <c r="FQ107" s="194"/>
      <c r="FR107" s="194"/>
      <c r="FS107" s="194"/>
      <c r="FT107" s="194"/>
      <c r="FU107" s="194"/>
      <c r="FV107" s="194"/>
      <c r="FW107" s="194"/>
      <c r="FX107" s="194"/>
      <c r="FY107" s="194"/>
      <c r="FZ107" s="194"/>
      <c r="GA107" s="194"/>
      <c r="GB107" s="194"/>
      <c r="GC107" s="194"/>
      <c r="GD107" s="194"/>
      <c r="GE107" s="194"/>
      <c r="GF107" s="194"/>
      <c r="GG107" s="194"/>
      <c r="GH107" s="194"/>
      <c r="GI107" s="194"/>
      <c r="GJ107" s="194"/>
      <c r="GK107" s="194"/>
      <c r="GL107" s="194"/>
      <c r="GM107" s="194"/>
      <c r="GN107" s="194"/>
      <c r="GO107" s="194"/>
      <c r="GP107" s="194"/>
      <c r="GQ107" s="194"/>
      <c r="GR107" s="194"/>
      <c r="GS107" s="194"/>
      <c r="GT107" s="194"/>
      <c r="GU107" s="194"/>
      <c r="GV107" s="194"/>
      <c r="GW107" s="194"/>
      <c r="GX107" s="194"/>
      <c r="GY107" s="194"/>
      <c r="GZ107" s="194"/>
      <c r="HA107" s="194"/>
      <c r="HB107" s="194"/>
      <c r="HC107" s="194"/>
      <c r="HD107" s="194"/>
      <c r="HE107" s="194"/>
      <c r="HF107" s="194"/>
      <c r="HG107" s="194"/>
      <c r="HH107" s="194"/>
      <c r="HI107" s="194"/>
      <c r="HJ107" s="194"/>
      <c r="HK107" s="194"/>
      <c r="HL107" s="194"/>
      <c r="HM107" s="194"/>
      <c r="HN107" s="194"/>
      <c r="HO107" s="194"/>
      <c r="HP107" s="194"/>
      <c r="HQ107" s="194"/>
      <c r="HR107" s="194"/>
      <c r="HS107" s="194"/>
      <c r="HT107" s="194"/>
      <c r="HU107" s="194"/>
      <c r="HV107" s="194"/>
      <c r="HW107" s="194"/>
      <c r="HX107" s="194"/>
      <c r="HY107" s="194"/>
      <c r="HZ107" s="194"/>
      <c r="IA107" s="194"/>
      <c r="IB107" s="194"/>
      <c r="IC107" s="194"/>
      <c r="ID107" s="194"/>
      <c r="IE107" s="194"/>
      <c r="IF107" s="194"/>
      <c r="IG107" s="194"/>
      <c r="IH107" s="194"/>
      <c r="II107" s="194"/>
      <c r="IJ107" s="194"/>
      <c r="IK107" s="194"/>
      <c r="IL107" s="194"/>
      <c r="IM107" s="194"/>
      <c r="IN107" s="194"/>
      <c r="IO107" s="194"/>
      <c r="IP107" s="194"/>
      <c r="IQ107" s="194"/>
      <c r="IR107" s="194"/>
      <c r="IS107" s="194"/>
      <c r="IT107" s="194"/>
      <c r="IU107" s="194"/>
      <c r="IV107" s="194"/>
    </row>
    <row r="108" spans="1:256" s="195" customFormat="1" ht="4.5" customHeight="1">
      <c r="A108" s="194"/>
      <c r="B108" s="194"/>
      <c r="C108" s="194"/>
      <c r="D108" s="190"/>
      <c r="E108" s="190"/>
      <c r="M108" s="194"/>
      <c r="N108" s="249"/>
      <c r="O108" s="194"/>
      <c r="P108" s="194"/>
      <c r="Q108" s="194"/>
      <c r="R108" s="194"/>
      <c r="S108" s="194"/>
      <c r="T108" s="194"/>
      <c r="U108" s="194"/>
      <c r="V108" s="194"/>
      <c r="W108" s="194"/>
      <c r="X108" s="194"/>
      <c r="Y108" s="194"/>
      <c r="Z108" s="194"/>
      <c r="AA108" s="194"/>
      <c r="AB108" s="194"/>
      <c r="AC108" s="194"/>
      <c r="AD108" s="194"/>
      <c r="AE108" s="194"/>
      <c r="AF108" s="194"/>
      <c r="AG108" s="194"/>
      <c r="AH108" s="194"/>
      <c r="AI108" s="194"/>
      <c r="AJ108" s="194"/>
      <c r="AK108" s="194"/>
      <c r="AL108" s="194"/>
      <c r="AM108" s="194"/>
      <c r="AN108" s="194"/>
      <c r="AO108" s="194"/>
      <c r="AP108" s="194"/>
      <c r="AQ108" s="194"/>
      <c r="AR108" s="194"/>
      <c r="AS108" s="194"/>
      <c r="AT108" s="194"/>
      <c r="AU108" s="194"/>
      <c r="AV108" s="194"/>
      <c r="AW108" s="194"/>
      <c r="AX108" s="194"/>
      <c r="AY108" s="194"/>
      <c r="AZ108" s="194"/>
      <c r="BA108" s="194"/>
      <c r="BB108" s="194"/>
      <c r="BC108" s="194"/>
      <c r="BD108" s="194"/>
      <c r="BE108" s="194"/>
      <c r="BF108" s="194"/>
      <c r="BG108" s="194"/>
      <c r="BH108" s="194"/>
      <c r="BI108" s="194"/>
      <c r="BJ108" s="194"/>
      <c r="BK108" s="194"/>
      <c r="BL108" s="194"/>
      <c r="BM108" s="194"/>
      <c r="BN108" s="194"/>
      <c r="BO108" s="194"/>
      <c r="BP108" s="194"/>
      <c r="BQ108" s="194"/>
      <c r="BR108" s="194"/>
      <c r="BS108" s="194"/>
      <c r="BT108" s="194"/>
      <c r="BU108" s="194"/>
      <c r="BV108" s="194"/>
      <c r="BW108" s="194"/>
      <c r="BX108" s="194"/>
      <c r="BY108" s="194"/>
      <c r="BZ108" s="194"/>
      <c r="CA108" s="194"/>
      <c r="CB108" s="194"/>
      <c r="CC108" s="194"/>
      <c r="CD108" s="194"/>
      <c r="CE108" s="194"/>
      <c r="CF108" s="194"/>
      <c r="CG108" s="194"/>
      <c r="CH108" s="194"/>
      <c r="CI108" s="194"/>
      <c r="CJ108" s="194"/>
      <c r="CK108" s="194"/>
      <c r="CL108" s="194"/>
      <c r="CM108" s="194"/>
      <c r="CN108" s="194"/>
      <c r="CO108" s="194"/>
      <c r="CP108" s="194"/>
      <c r="CQ108" s="194"/>
      <c r="CR108" s="194"/>
      <c r="CS108" s="194"/>
      <c r="CT108" s="194"/>
      <c r="CU108" s="194"/>
      <c r="CV108" s="194"/>
      <c r="CW108" s="194"/>
      <c r="CX108" s="194"/>
      <c r="CY108" s="194"/>
      <c r="CZ108" s="194"/>
      <c r="DA108" s="194"/>
      <c r="DB108" s="194"/>
      <c r="DC108" s="194"/>
      <c r="DD108" s="194"/>
      <c r="DE108" s="194"/>
      <c r="DF108" s="194"/>
      <c r="DG108" s="194"/>
      <c r="DH108" s="194"/>
      <c r="DI108" s="194"/>
      <c r="DJ108" s="194"/>
      <c r="DK108" s="194"/>
      <c r="DL108" s="194"/>
      <c r="DM108" s="194"/>
      <c r="DN108" s="194"/>
      <c r="DO108" s="194"/>
      <c r="DP108" s="194"/>
      <c r="DQ108" s="194"/>
      <c r="DR108" s="194"/>
      <c r="DS108" s="194"/>
      <c r="DT108" s="194"/>
      <c r="DU108" s="194"/>
      <c r="DV108" s="194"/>
      <c r="DW108" s="194"/>
      <c r="DX108" s="194"/>
      <c r="DY108" s="194"/>
      <c r="DZ108" s="194"/>
      <c r="EA108" s="194"/>
      <c r="EB108" s="194"/>
      <c r="EC108" s="194"/>
      <c r="ED108" s="194"/>
      <c r="EE108" s="194"/>
      <c r="EF108" s="194"/>
      <c r="EG108" s="194"/>
      <c r="EH108" s="194"/>
      <c r="EI108" s="194"/>
      <c r="EJ108" s="194"/>
      <c r="EK108" s="194"/>
      <c r="EL108" s="194"/>
      <c r="EM108" s="194"/>
      <c r="EN108" s="194"/>
      <c r="EO108" s="194"/>
      <c r="EP108" s="194"/>
      <c r="EQ108" s="194"/>
      <c r="ER108" s="194"/>
      <c r="ES108" s="194"/>
      <c r="ET108" s="194"/>
      <c r="EU108" s="194"/>
      <c r="EV108" s="194"/>
      <c r="EW108" s="194"/>
      <c r="EX108" s="194"/>
      <c r="EY108" s="194"/>
      <c r="EZ108" s="194"/>
      <c r="FA108" s="194"/>
      <c r="FB108" s="194"/>
      <c r="FC108" s="194"/>
      <c r="FD108" s="194"/>
      <c r="FE108" s="194"/>
      <c r="FF108" s="194"/>
      <c r="FG108" s="194"/>
      <c r="FH108" s="194"/>
      <c r="FI108" s="194"/>
      <c r="FJ108" s="194"/>
      <c r="FK108" s="194"/>
      <c r="FL108" s="194"/>
      <c r="FM108" s="194"/>
      <c r="FN108" s="194"/>
      <c r="FO108" s="194"/>
      <c r="FP108" s="194"/>
      <c r="FQ108" s="194"/>
      <c r="FR108" s="194"/>
      <c r="FS108" s="194"/>
      <c r="FT108" s="194"/>
      <c r="FU108" s="194"/>
      <c r="FV108" s="194"/>
      <c r="FW108" s="194"/>
      <c r="FX108" s="194"/>
      <c r="FY108" s="194"/>
      <c r="FZ108" s="194"/>
      <c r="GA108" s="194"/>
      <c r="GB108" s="194"/>
      <c r="GC108" s="194"/>
      <c r="GD108" s="194"/>
      <c r="GE108" s="194"/>
      <c r="GF108" s="194"/>
      <c r="GG108" s="194"/>
      <c r="GH108" s="194"/>
      <c r="GI108" s="194"/>
      <c r="GJ108" s="194"/>
      <c r="GK108" s="194"/>
      <c r="GL108" s="194"/>
      <c r="GM108" s="194"/>
      <c r="GN108" s="194"/>
      <c r="GO108" s="194"/>
      <c r="GP108" s="194"/>
      <c r="GQ108" s="194"/>
      <c r="GR108" s="194"/>
      <c r="GS108" s="194"/>
      <c r="GT108" s="194"/>
      <c r="GU108" s="194"/>
      <c r="GV108" s="194"/>
      <c r="GW108" s="194"/>
      <c r="GX108" s="194"/>
      <c r="GY108" s="194"/>
      <c r="GZ108" s="194"/>
      <c r="HA108" s="194"/>
      <c r="HB108" s="194"/>
      <c r="HC108" s="194"/>
      <c r="HD108" s="194"/>
      <c r="HE108" s="194"/>
      <c r="HF108" s="194"/>
      <c r="HG108" s="194"/>
      <c r="HH108" s="194"/>
      <c r="HI108" s="194"/>
      <c r="HJ108" s="194"/>
      <c r="HK108" s="194"/>
      <c r="HL108" s="194"/>
      <c r="HM108" s="194"/>
      <c r="HN108" s="194"/>
      <c r="HO108" s="194"/>
      <c r="HP108" s="194"/>
      <c r="HQ108" s="194"/>
      <c r="HR108" s="194"/>
      <c r="HS108" s="194"/>
      <c r="HT108" s="194"/>
      <c r="HU108" s="194"/>
      <c r="HV108" s="194"/>
      <c r="HW108" s="194"/>
      <c r="HX108" s="194"/>
      <c r="HY108" s="194"/>
      <c r="HZ108" s="194"/>
      <c r="IA108" s="194"/>
      <c r="IB108" s="194"/>
      <c r="IC108" s="194"/>
      <c r="ID108" s="194"/>
      <c r="IE108" s="194"/>
      <c r="IF108" s="194"/>
      <c r="IG108" s="194"/>
      <c r="IH108" s="194"/>
      <c r="II108" s="194"/>
      <c r="IJ108" s="194"/>
      <c r="IK108" s="194"/>
      <c r="IL108" s="194"/>
      <c r="IM108" s="194"/>
      <c r="IN108" s="194"/>
      <c r="IO108" s="194"/>
      <c r="IP108" s="194"/>
      <c r="IQ108" s="194"/>
      <c r="IR108" s="194"/>
      <c r="IS108" s="194"/>
      <c r="IT108" s="194"/>
      <c r="IU108" s="194"/>
      <c r="IV108" s="194"/>
    </row>
    <row r="109" spans="1:256" ht="21.9" customHeight="1">
      <c r="A109" s="222" t="s">
        <v>188</v>
      </c>
      <c r="B109" s="222"/>
      <c r="C109" s="222"/>
      <c r="D109" s="224"/>
      <c r="E109" s="224"/>
      <c r="F109" s="221"/>
      <c r="G109" s="221"/>
      <c r="H109" s="221"/>
      <c r="I109" s="221"/>
      <c r="J109" s="221"/>
      <c r="K109" s="221"/>
      <c r="L109" s="221"/>
    </row>
    <row r="110" spans="1:256" ht="17.850000000000001" customHeight="1">
      <c r="A110" s="189" t="s">
        <v>0</v>
      </c>
      <c r="B110" s="189"/>
      <c r="C110" s="189"/>
      <c r="D110" s="190"/>
      <c r="E110" s="190"/>
      <c r="F110" s="191"/>
      <c r="G110" s="192"/>
      <c r="H110" s="191"/>
      <c r="I110" s="192"/>
      <c r="J110" s="193"/>
      <c r="K110" s="192"/>
      <c r="L110" s="193"/>
    </row>
    <row r="111" spans="1:256" ht="17.850000000000001" customHeight="1">
      <c r="A111" s="189" t="s">
        <v>189</v>
      </c>
      <c r="B111" s="189"/>
      <c r="C111" s="189"/>
      <c r="D111" s="190"/>
      <c r="E111" s="190"/>
      <c r="F111" s="192"/>
      <c r="G111" s="192"/>
      <c r="H111" s="192"/>
      <c r="I111" s="192"/>
      <c r="K111" s="192"/>
    </row>
    <row r="112" spans="1:256" ht="17.850000000000001" customHeight="1">
      <c r="A112" s="196" t="s">
        <v>171</v>
      </c>
      <c r="B112" s="196"/>
      <c r="C112" s="196"/>
      <c r="D112" s="197"/>
      <c r="E112" s="197"/>
      <c r="F112" s="198"/>
      <c r="G112" s="198"/>
      <c r="H112" s="198"/>
      <c r="I112" s="198"/>
      <c r="J112" s="199"/>
      <c r="K112" s="198"/>
      <c r="L112" s="199"/>
    </row>
    <row r="113" spans="1:14" ht="18" customHeight="1">
      <c r="A113" s="226"/>
      <c r="B113" s="226"/>
      <c r="C113" s="226"/>
      <c r="D113" s="227"/>
      <c r="E113" s="227"/>
      <c r="F113" s="228"/>
      <c r="G113" s="228"/>
      <c r="H113" s="228"/>
      <c r="I113" s="228"/>
      <c r="J113" s="229"/>
      <c r="K113" s="228"/>
      <c r="L113" s="229"/>
    </row>
    <row r="114" spans="1:14" ht="18" customHeight="1">
      <c r="A114" s="189"/>
      <c r="B114" s="189"/>
      <c r="C114" s="189"/>
      <c r="D114" s="190"/>
      <c r="E114" s="190"/>
      <c r="F114" s="343" t="s">
        <v>121</v>
      </c>
      <c r="G114" s="343"/>
      <c r="H114" s="343"/>
      <c r="I114" s="202"/>
      <c r="J114" s="343" t="s">
        <v>122</v>
      </c>
      <c r="K114" s="343"/>
      <c r="L114" s="343"/>
    </row>
    <row r="115" spans="1:14" ht="18" customHeight="1">
      <c r="A115" s="189"/>
      <c r="B115" s="189"/>
      <c r="C115" s="189"/>
      <c r="D115" s="190"/>
      <c r="E115" s="190"/>
      <c r="F115" s="203" t="s">
        <v>4</v>
      </c>
      <c r="G115" s="204"/>
      <c r="H115" s="203" t="s">
        <v>4</v>
      </c>
      <c r="I115" s="202"/>
      <c r="J115" s="203" t="s">
        <v>4</v>
      </c>
      <c r="K115" s="204"/>
      <c r="L115" s="203" t="s">
        <v>4</v>
      </c>
    </row>
    <row r="116" spans="1:14" ht="18" customHeight="1">
      <c r="A116" s="205"/>
      <c r="B116" s="205"/>
      <c r="C116" s="205"/>
      <c r="D116" s="205"/>
      <c r="E116" s="205"/>
      <c r="F116" s="203" t="s">
        <v>9</v>
      </c>
      <c r="G116" s="203"/>
      <c r="H116" s="203" t="s">
        <v>10</v>
      </c>
      <c r="I116" s="203"/>
      <c r="J116" s="203" t="s">
        <v>9</v>
      </c>
      <c r="K116" s="203"/>
      <c r="L116" s="203" t="s">
        <v>10</v>
      </c>
    </row>
    <row r="117" spans="1:14" ht="18" customHeight="1">
      <c r="A117" s="205"/>
      <c r="B117" s="205"/>
      <c r="C117" s="205"/>
      <c r="D117" s="206" t="s">
        <v>11</v>
      </c>
      <c r="E117" s="205"/>
      <c r="F117" s="207" t="s">
        <v>12</v>
      </c>
      <c r="G117" s="203"/>
      <c r="H117" s="207" t="s">
        <v>12</v>
      </c>
      <c r="I117" s="203"/>
      <c r="J117" s="207" t="s">
        <v>12</v>
      </c>
      <c r="K117" s="203"/>
      <c r="L117" s="207" t="s">
        <v>12</v>
      </c>
    </row>
    <row r="118" spans="1:14" ht="6" customHeight="1">
      <c r="A118" s="205"/>
      <c r="B118" s="205"/>
      <c r="C118" s="205"/>
      <c r="D118" s="230"/>
      <c r="E118" s="205"/>
      <c r="F118" s="231"/>
      <c r="G118" s="203"/>
      <c r="H118" s="203"/>
      <c r="I118" s="203"/>
      <c r="J118" s="231"/>
      <c r="K118" s="203"/>
      <c r="L118" s="203"/>
    </row>
    <row r="119" spans="1:14" ht="18" customHeight="1">
      <c r="A119" s="200" t="s">
        <v>300</v>
      </c>
      <c r="D119" s="205"/>
      <c r="E119" s="190"/>
      <c r="F119" s="168">
        <f>SUM(F102,F84,'CF 10-12TH'!F54)</f>
        <v>-2271026</v>
      </c>
      <c r="G119" s="195"/>
      <c r="H119" s="169">
        <f>SUM(H102,H84,'CF 10-12TH'!H54)</f>
        <v>-1853422</v>
      </c>
      <c r="I119" s="195"/>
      <c r="J119" s="168">
        <f>SUM(J102,J84,J54)</f>
        <v>114843</v>
      </c>
      <c r="K119" s="195"/>
      <c r="L119" s="169">
        <f>SUM(L102,L84,L54)</f>
        <v>-1596931</v>
      </c>
    </row>
    <row r="120" spans="1:14" ht="18" customHeight="1">
      <c r="A120" s="235" t="s">
        <v>212</v>
      </c>
      <c r="D120" s="205"/>
      <c r="E120" s="190"/>
      <c r="F120" s="168">
        <v>19524</v>
      </c>
      <c r="G120" s="195"/>
      <c r="H120" s="169">
        <v>-25587</v>
      </c>
      <c r="I120" s="195"/>
      <c r="J120" s="210">
        <v>0</v>
      </c>
      <c r="K120" s="195"/>
      <c r="L120" s="195">
        <v>0</v>
      </c>
      <c r="N120" s="250"/>
    </row>
    <row r="121" spans="1:14" ht="18" customHeight="1">
      <c r="A121" s="194" t="s">
        <v>213</v>
      </c>
      <c r="D121" s="190"/>
      <c r="E121" s="190"/>
      <c r="F121" s="175">
        <v>3869211</v>
      </c>
      <c r="G121" s="195"/>
      <c r="H121" s="176">
        <v>4777168</v>
      </c>
      <c r="J121" s="175">
        <v>422370</v>
      </c>
      <c r="L121" s="176">
        <v>2342255</v>
      </c>
    </row>
    <row r="122" spans="1:14" ht="6" customHeight="1">
      <c r="D122" s="190"/>
      <c r="E122" s="190"/>
      <c r="F122" s="168"/>
      <c r="G122" s="195"/>
      <c r="H122" s="169"/>
      <c r="I122" s="195"/>
      <c r="J122" s="168"/>
      <c r="K122" s="195"/>
      <c r="L122" s="169"/>
    </row>
    <row r="123" spans="1:14" ht="18" customHeight="1" thickBot="1">
      <c r="A123" s="189" t="s">
        <v>214</v>
      </c>
      <c r="B123" s="208"/>
      <c r="C123" s="208"/>
      <c r="D123" s="190"/>
      <c r="E123" s="190"/>
      <c r="F123" s="177">
        <f>SUM(F119:F121)</f>
        <v>1617709</v>
      </c>
      <c r="G123" s="195"/>
      <c r="H123" s="178">
        <f>SUM(H119:H121)</f>
        <v>2898159</v>
      </c>
      <c r="I123" s="195"/>
      <c r="J123" s="177">
        <f>SUM(J119:J121)</f>
        <v>537213</v>
      </c>
      <c r="K123" s="195"/>
      <c r="L123" s="178">
        <f>SUM(L119:L121)</f>
        <v>745324</v>
      </c>
    </row>
    <row r="124" spans="1:14" ht="18" customHeight="1" thickTop="1">
      <c r="A124" s="238"/>
      <c r="B124" s="239"/>
      <c r="C124" s="239"/>
      <c r="D124" s="239"/>
      <c r="E124" s="239"/>
      <c r="F124" s="166"/>
      <c r="G124" s="240"/>
      <c r="H124" s="167"/>
      <c r="I124" s="240"/>
      <c r="J124" s="241"/>
      <c r="K124" s="242"/>
      <c r="L124" s="242"/>
    </row>
    <row r="125" spans="1:14" ht="18" customHeight="1">
      <c r="A125" s="238" t="s">
        <v>215</v>
      </c>
      <c r="B125" s="239"/>
      <c r="C125" s="239"/>
      <c r="D125" s="239"/>
      <c r="E125" s="239"/>
      <c r="F125" s="209"/>
      <c r="J125" s="209"/>
      <c r="K125" s="242"/>
      <c r="L125" s="201"/>
    </row>
    <row r="126" spans="1:14" ht="6" customHeight="1">
      <c r="A126" s="238"/>
      <c r="B126" s="239"/>
      <c r="C126" s="239"/>
      <c r="D126" s="239"/>
      <c r="E126" s="239"/>
      <c r="F126" s="166"/>
      <c r="G126" s="240"/>
      <c r="H126" s="167"/>
      <c r="I126" s="240"/>
      <c r="J126" s="241"/>
      <c r="K126" s="242"/>
      <c r="L126" s="242"/>
    </row>
    <row r="127" spans="1:14" ht="18" customHeight="1">
      <c r="A127" s="239" t="s">
        <v>266</v>
      </c>
      <c r="B127" s="239"/>
      <c r="C127" s="239"/>
      <c r="D127" s="239"/>
      <c r="E127" s="239"/>
      <c r="F127" s="241"/>
      <c r="G127" s="242"/>
      <c r="H127" s="242"/>
      <c r="I127" s="240"/>
      <c r="J127" s="241"/>
      <c r="K127" s="242"/>
      <c r="L127" s="242"/>
    </row>
    <row r="128" spans="1:14" ht="6" customHeight="1">
      <c r="A128" s="239"/>
      <c r="B128" s="239"/>
      <c r="C128" s="239"/>
      <c r="D128" s="239"/>
      <c r="E128" s="239"/>
      <c r="F128" s="241"/>
      <c r="G128" s="242"/>
      <c r="H128" s="242"/>
      <c r="I128" s="240"/>
      <c r="J128" s="241"/>
      <c r="K128" s="242"/>
      <c r="L128" s="242"/>
    </row>
    <row r="129" spans="1:14" ht="18" customHeight="1">
      <c r="A129" s="239"/>
      <c r="B129" s="243" t="s">
        <v>217</v>
      </c>
      <c r="C129" s="239"/>
      <c r="D129" s="218">
        <v>12</v>
      </c>
      <c r="E129" s="239"/>
      <c r="F129" s="215">
        <v>818365</v>
      </c>
      <c r="G129" s="242"/>
      <c r="H129" s="242">
        <v>58605</v>
      </c>
      <c r="I129" s="242"/>
      <c r="J129" s="209">
        <v>818365</v>
      </c>
      <c r="K129" s="242"/>
      <c r="L129" s="242">
        <v>58605</v>
      </c>
      <c r="N129" s="250"/>
    </row>
    <row r="130" spans="1:14" ht="18" customHeight="1">
      <c r="A130" s="239"/>
      <c r="B130" s="243" t="s">
        <v>218</v>
      </c>
      <c r="C130" s="239"/>
      <c r="D130" s="239"/>
      <c r="E130" s="239"/>
      <c r="F130" s="241"/>
      <c r="G130" s="242"/>
      <c r="H130" s="242"/>
      <c r="I130" s="242"/>
      <c r="J130" s="241"/>
      <c r="K130" s="242"/>
      <c r="L130" s="242"/>
      <c r="N130" s="245"/>
    </row>
    <row r="131" spans="1:14" ht="18" customHeight="1">
      <c r="A131" s="239"/>
      <c r="B131" s="243"/>
      <c r="C131" s="239" t="s">
        <v>219</v>
      </c>
      <c r="D131" s="244"/>
      <c r="E131" s="239"/>
      <c r="F131" s="215">
        <v>0</v>
      </c>
      <c r="G131" s="242"/>
      <c r="H131" s="242">
        <v>30047</v>
      </c>
      <c r="I131" s="242"/>
      <c r="J131" s="209">
        <v>0</v>
      </c>
      <c r="K131" s="242"/>
      <c r="L131" s="242">
        <v>0</v>
      </c>
      <c r="N131" s="245"/>
    </row>
    <row r="132" spans="1:14" ht="18" customHeight="1">
      <c r="A132" s="239"/>
      <c r="B132" s="243" t="s">
        <v>218</v>
      </c>
      <c r="C132" s="239"/>
      <c r="D132" s="244"/>
      <c r="E132" s="239"/>
      <c r="F132" s="215"/>
      <c r="G132" s="242"/>
      <c r="H132" s="242"/>
      <c r="I132" s="242"/>
      <c r="J132" s="209"/>
      <c r="K132" s="242"/>
      <c r="L132" s="242"/>
      <c r="N132" s="245"/>
    </row>
    <row r="133" spans="1:14" ht="18" customHeight="1">
      <c r="A133" s="239"/>
      <c r="B133" s="243"/>
      <c r="C133" s="239" t="s">
        <v>229</v>
      </c>
      <c r="D133" s="248" t="s">
        <v>230</v>
      </c>
      <c r="E133" s="239"/>
      <c r="F133" s="215">
        <v>3069</v>
      </c>
      <c r="G133" s="242"/>
      <c r="H133" s="242">
        <v>0</v>
      </c>
      <c r="I133" s="242"/>
      <c r="J133" s="209">
        <v>0</v>
      </c>
      <c r="K133" s="242"/>
      <c r="L133" s="242">
        <v>0</v>
      </c>
      <c r="N133" s="250"/>
    </row>
    <row r="134" spans="1:14" ht="18" customHeight="1">
      <c r="A134" s="239"/>
      <c r="B134" s="243" t="s">
        <v>220</v>
      </c>
      <c r="C134" s="239"/>
      <c r="D134" s="239"/>
      <c r="E134" s="239"/>
      <c r="F134" s="241"/>
      <c r="G134" s="242"/>
      <c r="H134" s="242"/>
      <c r="I134" s="242"/>
      <c r="J134" s="241"/>
      <c r="K134" s="242"/>
      <c r="L134" s="242"/>
    </row>
    <row r="135" spans="1:14" ht="18" customHeight="1">
      <c r="A135" s="239"/>
      <c r="B135" s="243"/>
      <c r="C135" s="239" t="s">
        <v>216</v>
      </c>
      <c r="D135" s="244"/>
      <c r="E135" s="239"/>
      <c r="F135" s="215">
        <v>0</v>
      </c>
      <c r="G135" s="242"/>
      <c r="H135" s="242">
        <v>154965</v>
      </c>
      <c r="I135" s="242"/>
      <c r="J135" s="209">
        <v>0</v>
      </c>
      <c r="K135" s="242"/>
      <c r="L135" s="242">
        <v>154965</v>
      </c>
      <c r="N135" s="245"/>
    </row>
    <row r="136" spans="1:14" ht="18" customHeight="1">
      <c r="A136" s="239"/>
      <c r="B136" s="243" t="s">
        <v>221</v>
      </c>
      <c r="C136" s="239"/>
      <c r="D136" s="244"/>
      <c r="E136" s="239"/>
      <c r="F136" s="215">
        <v>0</v>
      </c>
      <c r="G136" s="242"/>
      <c r="H136" s="242">
        <v>215794</v>
      </c>
      <c r="I136" s="242"/>
      <c r="J136" s="209">
        <v>0</v>
      </c>
      <c r="K136" s="242"/>
      <c r="L136" s="242">
        <v>0</v>
      </c>
      <c r="N136" s="245"/>
    </row>
    <row r="137" spans="1:14" ht="18" customHeight="1">
      <c r="A137" s="239"/>
      <c r="B137" s="243" t="s">
        <v>222</v>
      </c>
      <c r="C137" s="243"/>
      <c r="D137" s="218">
        <v>24.1</v>
      </c>
      <c r="E137" s="239"/>
      <c r="F137" s="215">
        <v>0</v>
      </c>
      <c r="G137" s="242"/>
      <c r="H137" s="242">
        <v>0</v>
      </c>
      <c r="I137" s="242"/>
      <c r="J137" s="209">
        <v>420000</v>
      </c>
      <c r="K137" s="242"/>
      <c r="L137" s="242">
        <v>0</v>
      </c>
    </row>
    <row r="138" spans="1:14" ht="18" customHeight="1">
      <c r="A138" s="239"/>
      <c r="B138" s="243" t="s">
        <v>223</v>
      </c>
      <c r="C138" s="243"/>
      <c r="D138" s="244"/>
      <c r="E138" s="239"/>
      <c r="F138" s="241"/>
      <c r="G138" s="242"/>
      <c r="H138" s="242"/>
      <c r="I138" s="242"/>
      <c r="J138" s="241"/>
      <c r="K138" s="242"/>
      <c r="L138" s="242"/>
    </row>
    <row r="139" spans="1:14" ht="18" customHeight="1">
      <c r="A139" s="239"/>
      <c r="B139" s="243"/>
      <c r="C139" s="243" t="s">
        <v>224</v>
      </c>
      <c r="D139" s="244" t="s">
        <v>231</v>
      </c>
      <c r="E139" s="239"/>
      <c r="F139" s="215">
        <v>2836288</v>
      </c>
      <c r="G139" s="242"/>
      <c r="H139" s="242">
        <v>0</v>
      </c>
      <c r="I139" s="242"/>
      <c r="J139" s="209">
        <v>482055</v>
      </c>
      <c r="K139" s="242"/>
      <c r="L139" s="242">
        <v>0</v>
      </c>
    </row>
    <row r="140" spans="1:14" ht="18" customHeight="1">
      <c r="A140" s="239"/>
      <c r="B140" s="243" t="s">
        <v>276</v>
      </c>
      <c r="C140" s="243"/>
      <c r="D140" s="244">
        <v>15</v>
      </c>
      <c r="E140" s="239"/>
      <c r="F140" s="215">
        <v>129429</v>
      </c>
      <c r="G140" s="242"/>
      <c r="H140" s="242">
        <v>0</v>
      </c>
      <c r="I140" s="242"/>
      <c r="J140" s="209">
        <v>0</v>
      </c>
      <c r="K140" s="242"/>
      <c r="L140" s="242">
        <v>0</v>
      </c>
    </row>
    <row r="141" spans="1:14" ht="18" customHeight="1">
      <c r="A141" s="239"/>
      <c r="B141" s="243" t="s">
        <v>277</v>
      </c>
      <c r="C141" s="243"/>
      <c r="D141" s="244"/>
      <c r="E141" s="239"/>
      <c r="F141" s="215"/>
      <c r="G141" s="188"/>
      <c r="H141" s="188"/>
      <c r="I141" s="188"/>
      <c r="J141" s="209"/>
      <c r="K141" s="242"/>
      <c r="L141" s="242"/>
    </row>
    <row r="142" spans="1:14" ht="18" customHeight="1">
      <c r="A142" s="239"/>
      <c r="B142" s="243"/>
      <c r="C142" s="243" t="s">
        <v>224</v>
      </c>
      <c r="D142" s="244" t="s">
        <v>297</v>
      </c>
      <c r="E142" s="239"/>
      <c r="F142" s="215">
        <v>1610221</v>
      </c>
      <c r="G142" s="188"/>
      <c r="H142" s="242">
        <v>0</v>
      </c>
      <c r="I142" s="188"/>
      <c r="J142" s="209">
        <v>489774</v>
      </c>
      <c r="K142" s="242"/>
      <c r="L142" s="242">
        <v>0</v>
      </c>
    </row>
    <row r="143" spans="1:14" ht="18" customHeight="1">
      <c r="A143" s="239"/>
      <c r="B143" s="243" t="s">
        <v>286</v>
      </c>
      <c r="C143" s="243"/>
      <c r="D143" s="244">
        <v>19</v>
      </c>
      <c r="E143" s="239"/>
      <c r="F143" s="215">
        <v>120725</v>
      </c>
      <c r="G143" s="188"/>
      <c r="H143" s="242">
        <v>0</v>
      </c>
      <c r="I143" s="188"/>
      <c r="J143" s="209">
        <v>0</v>
      </c>
      <c r="K143" s="242"/>
      <c r="L143" s="242">
        <v>0</v>
      </c>
    </row>
    <row r="144" spans="1:14" ht="18" customHeight="1">
      <c r="A144" s="239"/>
      <c r="C144" s="243"/>
      <c r="D144" s="244"/>
      <c r="E144" s="239"/>
      <c r="F144" s="188"/>
      <c r="G144" s="188"/>
      <c r="H144" s="188"/>
      <c r="I144" s="188"/>
      <c r="J144" s="188"/>
      <c r="K144" s="242"/>
      <c r="L144" s="242"/>
    </row>
    <row r="145" spans="1:12" ht="18" customHeight="1">
      <c r="A145" s="239"/>
      <c r="C145" s="243"/>
      <c r="D145" s="244"/>
      <c r="E145" s="239"/>
      <c r="F145" s="188"/>
      <c r="G145" s="188"/>
      <c r="H145" s="188"/>
      <c r="I145" s="188"/>
      <c r="J145" s="188"/>
      <c r="K145" s="242"/>
      <c r="L145" s="242"/>
    </row>
    <row r="146" spans="1:12" ht="18" customHeight="1">
      <c r="A146" s="239"/>
      <c r="C146" s="243"/>
      <c r="D146" s="244"/>
      <c r="E146" s="239"/>
      <c r="F146" s="188"/>
      <c r="G146" s="188"/>
      <c r="H146" s="188"/>
      <c r="I146" s="188"/>
      <c r="J146" s="188"/>
      <c r="K146" s="242"/>
      <c r="L146" s="242"/>
    </row>
    <row r="147" spans="1:12" ht="18" customHeight="1">
      <c r="A147" s="239"/>
      <c r="C147" s="243"/>
      <c r="D147" s="244"/>
      <c r="E147" s="239"/>
      <c r="F147" s="188"/>
      <c r="G147" s="188"/>
      <c r="H147" s="188"/>
      <c r="I147" s="188"/>
      <c r="J147" s="188"/>
      <c r="K147" s="242"/>
      <c r="L147" s="242"/>
    </row>
    <row r="148" spans="1:12" ht="18" customHeight="1">
      <c r="A148" s="239"/>
      <c r="C148" s="243"/>
      <c r="D148" s="244"/>
      <c r="E148" s="239"/>
      <c r="F148" s="188"/>
      <c r="G148" s="188"/>
      <c r="H148" s="188"/>
      <c r="I148" s="188"/>
      <c r="J148" s="188"/>
      <c r="K148" s="242"/>
      <c r="L148" s="242"/>
    </row>
    <row r="149" spans="1:12" ht="18" customHeight="1">
      <c r="A149" s="239"/>
      <c r="C149" s="243"/>
      <c r="D149" s="244"/>
      <c r="E149" s="239"/>
      <c r="F149" s="188"/>
      <c r="G149" s="188"/>
      <c r="H149" s="188"/>
      <c r="I149" s="188"/>
      <c r="J149" s="188"/>
      <c r="K149" s="242"/>
      <c r="L149" s="242"/>
    </row>
    <row r="150" spans="1:12" ht="18" customHeight="1">
      <c r="A150" s="239"/>
      <c r="C150" s="243"/>
      <c r="D150" s="244"/>
      <c r="E150" s="239"/>
      <c r="F150" s="188"/>
      <c r="G150" s="188"/>
      <c r="H150" s="188"/>
      <c r="I150" s="188"/>
      <c r="J150" s="188"/>
      <c r="K150" s="242"/>
      <c r="L150" s="242"/>
    </row>
    <row r="151" spans="1:12" ht="18" customHeight="1">
      <c r="A151" s="239"/>
      <c r="C151" s="243"/>
      <c r="D151" s="244"/>
      <c r="E151" s="239"/>
      <c r="F151" s="188"/>
      <c r="G151" s="188"/>
      <c r="H151" s="188"/>
      <c r="I151" s="188"/>
      <c r="J151" s="188"/>
      <c r="K151" s="242"/>
      <c r="L151" s="242"/>
    </row>
    <row r="152" spans="1:12" ht="18" customHeight="1">
      <c r="A152" s="239"/>
      <c r="C152" s="243"/>
      <c r="D152" s="244"/>
      <c r="E152" s="239"/>
      <c r="F152" s="188"/>
      <c r="G152" s="188"/>
      <c r="H152" s="188"/>
      <c r="I152" s="188"/>
      <c r="J152" s="188"/>
      <c r="K152" s="242"/>
      <c r="L152" s="242"/>
    </row>
    <row r="153" spans="1:12" ht="18" customHeight="1">
      <c r="A153" s="239"/>
      <c r="C153" s="243"/>
      <c r="D153" s="244"/>
      <c r="E153" s="239"/>
      <c r="F153" s="188"/>
      <c r="G153" s="188"/>
      <c r="H153" s="188"/>
      <c r="I153" s="188"/>
      <c r="J153" s="188"/>
      <c r="K153" s="242"/>
      <c r="L153" s="242"/>
    </row>
    <row r="154" spans="1:12" ht="18" customHeight="1">
      <c r="A154" s="239"/>
      <c r="C154" s="243"/>
      <c r="D154" s="244"/>
      <c r="E154" s="239"/>
      <c r="F154" s="188"/>
      <c r="G154" s="188"/>
      <c r="H154" s="188"/>
      <c r="I154" s="188"/>
      <c r="J154" s="188"/>
      <c r="K154" s="242"/>
      <c r="L154" s="242"/>
    </row>
    <row r="155" spans="1:12" ht="18" customHeight="1">
      <c r="A155" s="239"/>
      <c r="C155" s="243"/>
      <c r="D155" s="244"/>
      <c r="E155" s="239"/>
      <c r="F155" s="188"/>
      <c r="G155" s="188"/>
      <c r="H155" s="188"/>
      <c r="I155" s="188"/>
      <c r="J155" s="188"/>
      <c r="K155" s="242"/>
      <c r="L155" s="242"/>
    </row>
    <row r="156" spans="1:12" ht="18" customHeight="1">
      <c r="A156" s="239"/>
      <c r="C156" s="243"/>
      <c r="D156" s="244"/>
      <c r="E156" s="239"/>
      <c r="F156" s="188"/>
      <c r="G156" s="188"/>
      <c r="H156" s="188"/>
      <c r="I156" s="188"/>
      <c r="J156" s="188"/>
      <c r="K156" s="242"/>
      <c r="L156" s="242"/>
    </row>
    <row r="157" spans="1:12" ht="18" customHeight="1">
      <c r="A157" s="239"/>
      <c r="C157" s="243"/>
      <c r="D157" s="244"/>
      <c r="E157" s="239"/>
      <c r="F157" s="188"/>
      <c r="G157" s="188"/>
      <c r="H157" s="188"/>
      <c r="I157" s="188"/>
      <c r="J157" s="188"/>
      <c r="K157" s="242"/>
      <c r="L157" s="242"/>
    </row>
    <row r="158" spans="1:12" ht="18" customHeight="1">
      <c r="A158" s="239"/>
      <c r="C158" s="243"/>
      <c r="D158" s="244"/>
      <c r="E158" s="239"/>
      <c r="F158" s="188"/>
      <c r="G158" s="188"/>
      <c r="H158" s="188"/>
      <c r="I158" s="188"/>
      <c r="J158" s="188"/>
      <c r="K158" s="242"/>
      <c r="L158" s="242"/>
    </row>
    <row r="159" spans="1:12" ht="18" customHeight="1">
      <c r="A159" s="239"/>
      <c r="C159" s="243"/>
      <c r="D159" s="244"/>
      <c r="E159" s="239"/>
      <c r="F159" s="188"/>
      <c r="G159" s="188"/>
      <c r="H159" s="188"/>
      <c r="I159" s="188"/>
      <c r="J159" s="188"/>
      <c r="K159" s="242"/>
      <c r="L159" s="242"/>
    </row>
    <row r="160" spans="1:12" ht="18" customHeight="1">
      <c r="A160" s="239"/>
      <c r="C160" s="243"/>
      <c r="D160" s="244"/>
      <c r="E160" s="239"/>
      <c r="F160" s="188"/>
      <c r="G160" s="188"/>
      <c r="H160" s="188"/>
      <c r="I160" s="188"/>
      <c r="J160" s="188"/>
      <c r="K160" s="242"/>
      <c r="L160" s="242"/>
    </row>
    <row r="161" spans="1:12" ht="18" customHeight="1">
      <c r="A161" s="239"/>
      <c r="C161" s="243"/>
      <c r="D161" s="244"/>
      <c r="E161" s="239"/>
      <c r="F161" s="188"/>
      <c r="G161" s="188"/>
      <c r="H161" s="188"/>
      <c r="I161" s="188"/>
      <c r="J161" s="188"/>
      <c r="K161" s="242"/>
      <c r="L161" s="242"/>
    </row>
    <row r="162" spans="1:12" ht="18" customHeight="1">
      <c r="A162" s="239"/>
      <c r="C162" s="243"/>
      <c r="D162" s="244"/>
      <c r="E162" s="239"/>
      <c r="F162" s="188"/>
      <c r="G162" s="188"/>
      <c r="H162" s="188"/>
      <c r="I162" s="188"/>
      <c r="J162" s="188"/>
      <c r="K162" s="242"/>
      <c r="L162" s="242"/>
    </row>
    <row r="163" spans="1:12" ht="10.5" customHeight="1">
      <c r="A163" s="239"/>
      <c r="C163" s="243"/>
      <c r="D163" s="244"/>
      <c r="E163" s="239"/>
      <c r="F163" s="188"/>
      <c r="G163" s="188"/>
      <c r="H163" s="188"/>
      <c r="I163" s="188"/>
      <c r="J163" s="188"/>
      <c r="K163" s="242"/>
      <c r="L163" s="242"/>
    </row>
    <row r="164" spans="1:12" ht="21.9" customHeight="1">
      <c r="A164" s="222" t="s">
        <v>188</v>
      </c>
      <c r="B164" s="222"/>
      <c r="C164" s="222"/>
      <c r="D164" s="224"/>
      <c r="E164" s="224"/>
      <c r="F164" s="225"/>
      <c r="G164" s="225"/>
      <c r="H164" s="225"/>
      <c r="I164" s="225"/>
      <c r="J164" s="221"/>
      <c r="K164" s="225"/>
      <c r="L164" s="221"/>
    </row>
    <row r="166" spans="1:12">
      <c r="H166" s="188"/>
      <c r="I166" s="188"/>
      <c r="J166" s="188"/>
    </row>
    <row r="167" spans="1:12">
      <c r="H167" s="188"/>
      <c r="I167" s="188"/>
      <c r="J167" s="188"/>
    </row>
  </sheetData>
  <mergeCells count="6">
    <mergeCell ref="F5:H5"/>
    <mergeCell ref="J5:L5"/>
    <mergeCell ref="F62:H62"/>
    <mergeCell ref="J62:L62"/>
    <mergeCell ref="F114:H114"/>
    <mergeCell ref="J114:L114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57" max="16383" man="1"/>
    <brk id="109" max="16383" man="1"/>
  </rowBreaks>
  <ignoredErrors>
    <ignoredError sqref="D133 D139 D14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T3-5BS </vt:lpstr>
      <vt:lpstr>PL 6-7 TH</vt:lpstr>
      <vt:lpstr>8 Change Conso</vt:lpstr>
      <vt:lpstr>9 Change Company</vt:lpstr>
      <vt:lpstr>CF 10-12TH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Thanusuwannasak</dc:creator>
  <cp:lastModifiedBy>Piyaphol Siriwattana</cp:lastModifiedBy>
  <cp:lastPrinted>2020-06-17T06:31:53Z</cp:lastPrinted>
  <dcterms:created xsi:type="dcterms:W3CDTF">2020-05-27T20:43:27Z</dcterms:created>
  <dcterms:modified xsi:type="dcterms:W3CDTF">2020-06-18T06:34:21Z</dcterms:modified>
</cp:coreProperties>
</file>