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C:\Users\piyaphol siriwattana\Desktop\ELCID Q1'20\"/>
    </mc:Choice>
  </mc:AlternateContent>
  <xr:revisionPtr revIDLastSave="0" documentId="13_ncr:1_{B5B8D05C-5B14-419B-B2B3-0B8EA4AFD574}" xr6:coauthVersionLast="36" xr6:coauthVersionMax="41" xr10:uidLastSave="{00000000-0000-0000-0000-000000000000}"/>
  <bookViews>
    <workbookView xWindow="-120" yWindow="-120" windowWidth="21840" windowHeight="13140" tabRatio="755" xr2:uid="{00000000-000D-0000-FFFF-FFFF00000000}"/>
  </bookViews>
  <sheets>
    <sheet name="BS 2-4 EN" sheetId="9" r:id="rId1"/>
    <sheet name="5-6" sheetId="2" r:id="rId2"/>
    <sheet name="CE 7 Conso" sheetId="7" r:id="rId3"/>
    <sheet name="CE 8" sheetId="3" r:id="rId4"/>
    <sheet name="CF EN 9-11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localSheetId="4" hidden="1">#REF!</definedName>
    <definedName name="_______________________kkk1" hidden="1">#REF!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localSheetId="4" hidden="1">#REF!</definedName>
    <definedName name="______________________kkk1" hidden="1">#REF!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localSheetId="4" hidden="1">#REF!</definedName>
    <definedName name="_____________________kkk1" hidden="1">#REF!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localSheetId="4" hidden="1">#REF!</definedName>
    <definedName name="____________________kkk1" hidden="1">#REF!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localSheetId="4" hidden="1">#REF!</definedName>
    <definedName name="___________________kkk1" hidden="1">#REF!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kk1" localSheetId="4" hidden="1">#REF!</definedName>
    <definedName name="__________________kkk1" hidden="1">#REF!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localSheetId="4" hidden="1">#REF!</definedName>
    <definedName name="_________________kkk1" hidden="1">#REF!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kk1" localSheetId="4" hidden="1">#REF!</definedName>
    <definedName name="________________kkk1" hidden="1">#REF!</definedName>
    <definedName name="_______________FG5" localSheetId="4" hidden="1">{"cashflow",#N/A,FALSE,"cash flow"}</definedName>
    <definedName name="_______________FG5" hidden="1">{"cashflow",#N/A,FALSE,"cash flow"}</definedName>
    <definedName name="_______________kkk1" localSheetId="4" hidden="1">#REF!</definedName>
    <definedName name="_______________kkk1" hidden="1">#REF!</definedName>
    <definedName name="_______________pro2" localSheetId="4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FG5" localSheetId="4" hidden="1">{"cashflow",#N/A,FALSE,"cash flow"}</definedName>
    <definedName name="______________FG5" hidden="1">{"cashflow",#N/A,FALSE,"cash flow"}</definedName>
    <definedName name="______________kkk1" localSheetId="4" hidden="1">#REF!</definedName>
    <definedName name="______________kkk1" hidden="1">#REF!</definedName>
    <definedName name="______________pro2" localSheetId="4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4" hidden="1">{"cashflow",#N/A,FALSE,"cash flow"}</definedName>
    <definedName name="_____________FG5" hidden="1">{"cashflow",#N/A,FALSE,"cash flow"}</definedName>
    <definedName name="_____________kkk1" localSheetId="4" hidden="1">#REF!</definedName>
    <definedName name="_____________kkk1" hidden="1">#REF!</definedName>
    <definedName name="_____________pro1" localSheetId="4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4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4" hidden="1">{"cashflow",#N/A,FALSE,"cash flow"}</definedName>
    <definedName name="____________FG5" hidden="1">{"cashflow",#N/A,FALSE,"cash flow"}</definedName>
    <definedName name="____________kkk1" localSheetId="4" hidden="1">#REF!</definedName>
    <definedName name="____________kkk1" hidden="1">#REF!</definedName>
    <definedName name="____________pro2" localSheetId="4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4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4" hidden="1">{"cashflow",#N/A,FALSE,"cash flow"}</definedName>
    <definedName name="___________FG5" hidden="1">{"cashflow",#N/A,FALSE,"cash flow"}</definedName>
    <definedName name="___________kkk1" localSheetId="4" hidden="1">#REF!</definedName>
    <definedName name="___________kkk1" hidden="1">#REF!</definedName>
    <definedName name="___________pro1" localSheetId="4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4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4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4" hidden="1">{"cashflow",#N/A,FALSE,"cash flow"}</definedName>
    <definedName name="__________FG5" hidden="1">{"cashflow",#N/A,FALSE,"cash flow"}</definedName>
    <definedName name="__________kkk1" localSheetId="4" hidden="1">#REF!</definedName>
    <definedName name="__________kkk1" hidden="1">#REF!</definedName>
    <definedName name="__________pro1" localSheetId="4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4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4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4" hidden="1">{"cashflow",#N/A,FALSE,"cash flow"}</definedName>
    <definedName name="_________FG5" hidden="1">{"cashflow",#N/A,FALSE,"cash flow"}</definedName>
    <definedName name="_________kkk1" localSheetId="4" hidden="1">#REF!</definedName>
    <definedName name="_________kkk1" hidden="1">#REF!</definedName>
    <definedName name="_________me10" localSheetId="4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4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4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4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4" hidden="1">{"cashflow",#N/A,FALSE,"cash flow"}</definedName>
    <definedName name="________FG5" hidden="1">{"cashflow",#N/A,FALSE,"cash flow"}</definedName>
    <definedName name="________kkk1" localSheetId="4" hidden="1">#REF!</definedName>
    <definedName name="________kkk1" hidden="1">#REF!</definedName>
    <definedName name="________pro1" localSheetId="4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4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4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4" hidden="1">{#N/A,#N/A,FALSE,"INSTALL";#N/A,#N/A,FALSE,"SALE"}</definedName>
    <definedName name="_______EX1" hidden="1">{#N/A,#N/A,FALSE,"INSTALL";#N/A,#N/A,FALSE,"SALE"}</definedName>
    <definedName name="_______FG5" localSheetId="4" hidden="1">{"cashflow",#N/A,FALSE,"cash flow"}</definedName>
    <definedName name="_______FG5" hidden="1">{"cashflow",#N/A,FALSE,"cash flow"}</definedName>
    <definedName name="_______kkk1" localSheetId="4" hidden="1">#REF!</definedName>
    <definedName name="_______kkk1" hidden="1">#REF!</definedName>
    <definedName name="_______me10" localSheetId="4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4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4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4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4" hidden="1">{"cashflow",#N/A,FALSE,"cash flow"}</definedName>
    <definedName name="______FG5" hidden="1">{"cashflow",#N/A,FALSE,"cash flow"}</definedName>
    <definedName name="______kkk1" localSheetId="4" hidden="1">#REF!</definedName>
    <definedName name="______kkk1" hidden="1">#REF!</definedName>
    <definedName name="______me10" localSheetId="4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4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4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4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4" hidden="1">{#N/A,#N/A,FALSE,"INSTALL";#N/A,#N/A,FALSE,"SALE"}</definedName>
    <definedName name="_____EX1" hidden="1">{#N/A,#N/A,FALSE,"INSTALL";#N/A,#N/A,FALSE,"SALE"}</definedName>
    <definedName name="_____FG5" localSheetId="4" hidden="1">{"cashflow",#N/A,FALSE,"cash flow"}</definedName>
    <definedName name="_____FG5" hidden="1">{"cashflow",#N/A,FALSE,"cash flow"}</definedName>
    <definedName name="_____kkk1" localSheetId="4" hidden="1">#REF!</definedName>
    <definedName name="_____kkk1" hidden="1">#REF!</definedName>
    <definedName name="_____me10" localSheetId="4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4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4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4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4" hidden="1">{"cashflow",#N/A,FALSE,"cash flow"}</definedName>
    <definedName name="____FG5" hidden="1">{"cashflow",#N/A,FALSE,"cash flow"}</definedName>
    <definedName name="____kkk1" localSheetId="4" hidden="1">#REF!</definedName>
    <definedName name="____kkk1" hidden="1">#REF!</definedName>
    <definedName name="____me10" localSheetId="4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ro1" localSheetId="4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vcd1" localSheetId="4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xlfn.BAHTTEXT" hidden="1">#NAME?</definedName>
    <definedName name="___act060706" localSheetId="4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X1" localSheetId="4" hidden="1">{#N/A,#N/A,FALSE,"INSTALL";#N/A,#N/A,FALSE,"SALE"}</definedName>
    <definedName name="___EX1" hidden="1">{#N/A,#N/A,FALSE,"INSTALL";#N/A,#N/A,FALSE,"SALE"}</definedName>
    <definedName name="___FG5" localSheetId="4" hidden="1">{"cashflow",#N/A,FALSE,"cash flow"}</definedName>
    <definedName name="___FG5" hidden="1">{"cashflow",#N/A,FALSE,"cash flow"}</definedName>
    <definedName name="___kkk1" localSheetId="4" hidden="1">#REF!</definedName>
    <definedName name="___kkk1" hidden="1">#REF!</definedName>
    <definedName name="___me10" localSheetId="4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ro1" localSheetId="4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vcd1" localSheetId="4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xlfn.BAHTTEXT" hidden="1">#NAME?</definedName>
    <definedName name="__123Graph_A" localSheetId="4" hidden="1">[1]Core!#REF!</definedName>
    <definedName name="__123Graph_A" hidden="1">[1]Core!#REF!</definedName>
    <definedName name="__123Graph_B" localSheetId="4" hidden="1">[1]Core!#REF!</definedName>
    <definedName name="__123Graph_B" hidden="1">[1]Core!#REF!</definedName>
    <definedName name="__123Graph_C" localSheetId="4" hidden="1">[1]Core!#REF!</definedName>
    <definedName name="__123Graph_C" hidden="1">[1]Core!#REF!</definedName>
    <definedName name="__123Graph_D" localSheetId="4" hidden="1">[1]Core!#REF!</definedName>
    <definedName name="__123Graph_D" hidden="1">[1]Core!#REF!</definedName>
    <definedName name="__123Graph_E" localSheetId="4" hidden="1">[1]Core!#REF!</definedName>
    <definedName name="__123Graph_E" hidden="1">[1]Core!#REF!</definedName>
    <definedName name="__123Graph_F" localSheetId="4" hidden="1">[1]Core!#REF!</definedName>
    <definedName name="__123Graph_F" hidden="1">[1]Core!#REF!</definedName>
    <definedName name="__123Graph_X" localSheetId="4" hidden="1">[1]Core!#REF!</definedName>
    <definedName name="__123Graph_X" hidden="1">[1]Core!#REF!</definedName>
    <definedName name="__act060706" localSheetId="4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X1" localSheetId="4" hidden="1">{#N/A,#N/A,FALSE,"INSTALL";#N/A,#N/A,FALSE,"SALE"}</definedName>
    <definedName name="__EX1" hidden="1">{#N/A,#N/A,FALSE,"INSTALL";#N/A,#N/A,FALSE,"SALE"}</definedName>
    <definedName name="__FG5" localSheetId="4" hidden="1">{"cashflow",#N/A,FALSE,"cash flow"}</definedName>
    <definedName name="__FG5" hidden="1">{"cashflow",#N/A,FALSE,"cash flow"}</definedName>
    <definedName name="__IntlFixup" hidden="1">TRUE</definedName>
    <definedName name="__kkk1" localSheetId="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4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 localSheetId="4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4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vcd1" localSheetId="4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xlfn.BAHTTEXT" hidden="1">#NAME?</definedName>
    <definedName name="_1102" hidden="1">'[2]stat local'!$D$769:$D$3475</definedName>
    <definedName name="_123Graph_E" localSheetId="4" hidden="1">[3]Core!#REF!</definedName>
    <definedName name="_123Graph_E" hidden="1">[3]Core!#REF!</definedName>
    <definedName name="_123Graph_F" localSheetId="4" hidden="1">[1]Core!#REF!</definedName>
    <definedName name="_123Graph_F" hidden="1">[1]Core!#REF!</definedName>
    <definedName name="_act060706" localSheetId="4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'[4]AIS Financials'!$1:$1048576</definedName>
    <definedName name="_bdm.03F6AE82AFEE4816B09B2A1A5569BE4C.edm" localSheetId="4" hidden="1">#REF!</definedName>
    <definedName name="_bdm.03F6AE82AFEE4816B09B2A1A5569BE4C.edm" hidden="1">#REF!</definedName>
    <definedName name="_bdm.04C9BD0CD1364425899FA23BE45E1E83.edm" localSheetId="4" hidden="1">#REF!</definedName>
    <definedName name="_bdm.04C9BD0CD1364425899FA23BE45E1E83.edm" hidden="1">#REF!</definedName>
    <definedName name="_bdm.0A79943306EB425EB6A5BE62624A323E.edm" localSheetId="4" hidden="1">#REF!</definedName>
    <definedName name="_bdm.0A79943306EB425EB6A5BE62624A323E.edm" hidden="1">#REF!</definedName>
    <definedName name="_bdm.0B3101C396D743828DBE70A80CBA07B9.edm" hidden="1">[5]SOTP!$1:$1048576</definedName>
    <definedName name="_bdm.17566FCE77F7462ABA6D85C5F3ADE1D1.edm" localSheetId="4" hidden="1">#REF!</definedName>
    <definedName name="_bdm.17566FCE77F7462ABA6D85C5F3ADE1D1.edm" hidden="1">#REF!</definedName>
    <definedName name="_bdm.1C690D89DA384FE886698305F230AD09.edm" hidden="1">'[4]Share prices'!$1:$1048576</definedName>
    <definedName name="_bdm.2035187690C443A78EE5403015E8888E.edm" localSheetId="4" hidden="1">#REF!</definedName>
    <definedName name="_bdm.2035187690C443A78EE5403015E8888E.edm" hidden="1">#REF!</definedName>
    <definedName name="_bdm.288FBEF4DEF746B98C1ECFF68CCA0FEB.edm" hidden="1">'[6]Relative Index'!$1:$1048576</definedName>
    <definedName name="_bdm.438B3821D1C5408F84D53D4D7BD1220E.edm" localSheetId="4" hidden="1">#REF!</definedName>
    <definedName name="_bdm.438B3821D1C5408F84D53D4D7BD1220E.edm" hidden="1">#REF!</definedName>
    <definedName name="_bdm.5616CA644FD346AA98BD6E50BA82F096.edm" localSheetId="4" hidden="1">#REF!</definedName>
    <definedName name="_bdm.5616CA644FD346AA98BD6E50BA82F096.edm" hidden="1">#REF!</definedName>
    <definedName name="_bdm.5D1C7BE7D79C4ADB97DF2ED4C9435952.edm" localSheetId="4" hidden="1">#REF!</definedName>
    <definedName name="_bdm.5D1C7BE7D79C4ADB97DF2ED4C9435952.edm" hidden="1">#REF!</definedName>
    <definedName name="_bdm.5FB0678575EC415E86A808BAD164D6E5.edm" hidden="1">'[4]Research Proj'!$1:$1048576</definedName>
    <definedName name="_bdm.631FB245CFD64CB7826C4CCDB12E84FA.edm" hidden="1">'[4]AIS Summary'!$1:$1048576</definedName>
    <definedName name="_bdm.68F62428A8DB43C19C90BCD86DDE06C1.edm" localSheetId="4" hidden="1">#REF!</definedName>
    <definedName name="_bdm.68F62428A8DB43C19C90BCD86DDE06C1.edm" hidden="1">#REF!</definedName>
    <definedName name="_bdm.809787F7560442118B1C3B87A5F75CDD.edm" hidden="1">'[7]Since Feb 16'!$1:$1048576</definedName>
    <definedName name="_bdm.83CEBD203A8B46CE9292023F9A7084AC.edm" localSheetId="4" hidden="1">#REF!</definedName>
    <definedName name="_bdm.83CEBD203A8B46CE9292023F9A7084AC.edm" hidden="1">#REF!</definedName>
    <definedName name="_bdm.86A8D7DB1E8E438C945B56EA7A5E7ABA.edm" localSheetId="4" hidden="1">#REF!</definedName>
    <definedName name="_bdm.86A8D7DB1E8E438C945B56EA7A5E7ABA.edm" hidden="1">#REF!</definedName>
    <definedName name="_bdm.8B6F081377684BAC9CC2B9896C404328.edm" hidden="1">'[5]Proportionate Profile'!$1:$1048576</definedName>
    <definedName name="_bdm.90D310EFC2A54DBAA06F02237E640B7A.edm" hidden="1">[4]AIS!$1:$1048576</definedName>
    <definedName name="_bdm.9F97B3564F104F09AFD9F93E622A848C.edm" hidden="1">[4]Comps!$1:$1048576</definedName>
    <definedName name="_bdm.A6E411DADB7E45668F7EF9F34AC46B75.edm" localSheetId="4" hidden="1">#REF!</definedName>
    <definedName name="_bdm.A6E411DADB7E45668F7EF9F34AC46B75.edm" hidden="1">#REF!</definedName>
    <definedName name="_bdm.B0E25C9FA4F04DBAA51F1948D4398D85.edm" localSheetId="4" hidden="1">#REF!</definedName>
    <definedName name="_bdm.B0E25C9FA4F04DBAA51F1948D4398D85.edm" hidden="1">#REF!</definedName>
    <definedName name="_bdm.BDCFA3D27D584AE2A144D445576D090A.edm" localSheetId="4" hidden="1">#REF!</definedName>
    <definedName name="_bdm.BDCFA3D27D584AE2A144D445576D090A.edm" hidden="1">#REF!</definedName>
    <definedName name="_bdm.BDD2214B6E2840C5A91B9714845972DD.edm" localSheetId="4" hidden="1">#REF!</definedName>
    <definedName name="_bdm.BDD2214B6E2840C5A91B9714845972DD.edm" hidden="1">#REF!</definedName>
    <definedName name="_bdm.BE0D7036B15349618E95BB71B72A2921.edm" localSheetId="4" hidden="1">#REF!</definedName>
    <definedName name="_bdm.BE0D7036B15349618E95BB71B72A2921.edm" hidden="1">#REF!</definedName>
    <definedName name="_bdm.E361B46CB40C456FA75B077C70DBACCE.edm" hidden="1">'[8]Equity Comps'!$1:$1048576</definedName>
    <definedName name="_bdm.F1483FC8F3464B1BB407D05A794B2936.edm" localSheetId="4" hidden="1">#REF!</definedName>
    <definedName name="_bdm.F1483FC8F3464B1BB407D05A794B2936.edm" hidden="1">#REF!</definedName>
    <definedName name="_bdm.F54D5E7681F7477F802CDD33D2AF6CF9.edm" hidden="1">[6]PE!$1:$1048576</definedName>
    <definedName name="_bdm.F892837521954B818BA695B9BACEE41F.edm" localSheetId="4" hidden="1">#REF!</definedName>
    <definedName name="_bdm.F892837521954B818BA695B9BACEE41F.edm" hidden="1">#REF!</definedName>
    <definedName name="_bdm.F9DF3216629B49DD80ECBAFEB7E6A661.edm" hidden="1">[5]Bharti_SingTel_Comb!$1:$1048576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EX1" localSheetId="4" hidden="1">{#N/A,#N/A,FALSE,"INSTALL";#N/A,#N/A,FALSE,"SALE"}</definedName>
    <definedName name="_EX1" hidden="1">{#N/A,#N/A,FALSE,"INSTALL";#N/A,#N/A,FALSE,"SALE"}</definedName>
    <definedName name="_FG5" localSheetId="4" hidden="1">{"cashflow",#N/A,FALSE,"cash flow"}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kk1" localSheetId="4" hidden="1">#REF!</definedName>
    <definedName name="_kkk1" hidden="1">#REF!</definedName>
    <definedName name="_me10" localSheetId="4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Order1" hidden="1">255</definedName>
    <definedName name="_Order2" hidden="1">255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4" hidden="1">#REF!</definedName>
    <definedName name="_Regression_X" hidden="1">#REF!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ble2_In1" localSheetId="4" hidden="1">#REF!</definedName>
    <definedName name="_Table2_In1" hidden="1">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bc" localSheetId="4" hidden="1">{#N/A,#N/A,FALSE,"INSTALL";#N/A,#N/A,FALSE,"SALE"}</definedName>
    <definedName name="abc" hidden="1">{#N/A,#N/A,FALSE,"INSTALL";#N/A,#N/A,FALSE,"SALE"}</definedName>
    <definedName name="abcd" localSheetId="4" hidden="1">{#N/A,#N/A,FALSE,"INSTALL";#N/A,#N/A,FALSE,"SALE"}</definedName>
    <definedName name="abcd" hidden="1">{#N/A,#N/A,FALSE,"INSTALL";#N/A,#N/A,FALSE,"SALE"}</definedName>
    <definedName name="AccessDatabase" hidden="1">"A:\Forecast Nov 98.mdb"</definedName>
    <definedName name="accr.170706" localSheetId="4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I" localSheetId="4" hidden="1">{"'Feb 99'!$A$1:$G$30"}</definedName>
    <definedName name="ALI" hidden="1">{"'Feb 99'!$A$1:$G$30"}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qaa" localSheetId="4" hidden="1">#REF!</definedName>
    <definedName name="aqaa" hidden="1">#REF!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bbb" localSheetId="4" hidden="1">{"cashflow",#N/A,FALSE,"cash flow"}</definedName>
    <definedName name="bbbb" hidden="1">{"cashflow",#N/A,FALSE,"cash flow"}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hidden="1">[9]Sheet1!$A$3</definedName>
    <definedName name="BLPH2" hidden="1">[9]Sheet1!$D$3</definedName>
    <definedName name="BLPH3" hidden="1">[9]Sheet2!$A$3</definedName>
    <definedName name="BLPH4" hidden="1">[9]Sheet2!$D$3</definedName>
    <definedName name="BLPH5" hidden="1">[9]Sheet3!$A$3</definedName>
    <definedName name="BLPH6" hidden="1">[9]Sheet3!$F$3</definedName>
    <definedName name="BLPH7" hidden="1">[10]Sheet1!$A$3</definedName>
    <definedName name="BLPH8" hidden="1">[10]Sheet1!$D$3</definedName>
    <definedName name="book3" localSheetId="4" hidden="1">{#N/A,#N/A,FALSE,"INSTALL";#N/A,#N/A,FALSE,"SALE"}</definedName>
    <definedName name="book3" hidden="1">{#N/A,#N/A,FALSE,"INSTALL";#N/A,#N/A,FALSE,"SALE"}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hidden="1">{#N/A,#N/A,FALSE,"ll-inves";#N/A,#N/A,FALSE,"bgt-cf 97";#N/A,#N/A,FALSE,"bgt-pl 97"}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4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4" hidden="1">#REF!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'[11]Valuation 2'!$B$4:$D$8</definedName>
    <definedName name="cb_Chart_10" hidden="1">[12]Regression!$A$7:$C$48</definedName>
    <definedName name="cb_Chart_2" localSheetId="4" hidden="1">#REF!</definedName>
    <definedName name="cb_Chart_2" hidden="1">#REF!</definedName>
    <definedName name="cb_Chart_3" localSheetId="4" hidden="1">#REF!</definedName>
    <definedName name="cb_Chart_3" hidden="1">#REF!</definedName>
    <definedName name="cb_Chart_6" localSheetId="4" hidden="1">#REF!</definedName>
    <definedName name="cb_Chart_6" hidden="1">#REF!</definedName>
    <definedName name="cb_Chart_7" localSheetId="4" hidden="1">#REF!</definedName>
    <definedName name="cb_Chart_7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ai" localSheetId="4" hidden="1">{"conso",#N/A,FALSE,"cash flow"}</definedName>
    <definedName name="chai" hidden="1">{"conso",#N/A,FALSE,"cash flow"}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4" hidden="1">#REF!</definedName>
    <definedName name="ChartSubtitle" hidden="1">#REF!</definedName>
    <definedName name="ChartTitle" localSheetId="4" hidden="1">#REF!</definedName>
    <definedName name="ChartTitle" hidden="1">#REF!</definedName>
    <definedName name="Compco1" localSheetId="4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hidden="1">{"Page1",#N/A,FALSE,"CompCo";"Page2",#N/A,FALSE,"CompCo"}</definedName>
    <definedName name="Confidentiality" localSheetId="4" hidden="1">#REF!</definedName>
    <definedName name="Confidentiality" hidden="1">#REF!</definedName>
    <definedName name="corp2" localSheetId="4" hidden="1">{#N/A,#N/A,FALSE,"INSTALL";#N/A,#N/A,FALSE,"SALE"}</definedName>
    <definedName name="corp2" hidden="1">{#N/A,#N/A,FALSE,"INSTALL";#N/A,#N/A,FALSE,"SALE"}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Base1" hidden="1">'[13]1月維修費用'!$A$10:$H$158</definedName>
    <definedName name="DateRangePrice" localSheetId="4" hidden="1">OFFSET('CF EN 9-11'!DateRangePriceMain,5,0,COUNTA('CF EN 9-11'!DateRangePriceMain)-COUNTA(#REF!),1)</definedName>
    <definedName name="DateRangePrice" hidden="1">OFFSET([14]!DateRangePriceMain,5,0,COUNTA([14]!DateRangePriceMain)-COUNTA(#REF!),1)</definedName>
    <definedName name="DateRangePriceMain" localSheetId="4" hidden="1">#REF!</definedName>
    <definedName name="DateRangePriceMain" hidden="1">#REF!</definedName>
    <definedName name="DateStart" localSheetId="4" hidden="1">#REF!</definedName>
    <definedName name="DateStart" hidden="1">#REF!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epp" localSheetId="4" hidden="1">{"cashflow",#N/A,FALSE,"cash flow"}</definedName>
    <definedName name="Depp" hidden="1">{"cashflow",#N/A,FALSE,"cash flow"}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EasyInt" localSheetId="4" hidden="1">{#N/A,#N/A,FALSE,"INSTALL";#N/A,#N/A,FALSE,"SALE"}</definedName>
    <definedName name="EasyInt" hidden="1">{#N/A,#N/A,FALSE,"INSTALL";#N/A,#N/A,FALSE,"SALE"}</definedName>
    <definedName name="edszxcvbn" hidden="1">1252</definedName>
    <definedName name="EndDate" localSheetId="4" hidden="1">#REF!</definedName>
    <definedName name="EndDate" hidden="1">#REF!</definedName>
    <definedName name="eqq" localSheetId="4" hidden="1">{"cashflow",#N/A,FALSE,"cash flow"}</definedName>
    <definedName name="eqq" hidden="1">{"cashflow",#N/A,FALSE,"cash flow"}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dsxcvbn" hidden="1">"06/Apr/99"</definedName>
    <definedName name="erfdszxcvbnm" hidden="1">"C:\Ali\Excel\BAAN\STOCK\MyHTML.htm"</definedName>
    <definedName name="erfsxcvbn" hidden="1">"Feb 99"</definedName>
    <definedName name="ert" localSheetId="4" hidden="1">#REF!</definedName>
    <definedName name="ert" hidden="1">#REF!</definedName>
    <definedName name="EWE" localSheetId="4" hidden="1">{#N/A,#N/A,FALSE,"ll-inves";#N/A,#N/A,FALSE,"bgt-cf 97";#N/A,#N/A,FALSE,"bgt-pl 97"}</definedName>
    <definedName name="EWE" hidden="1">{#N/A,#N/A,FALSE,"ll-inves";#N/A,#N/A,FALSE,"bgt-cf 97";#N/A,#N/A,FALSE,"bgt-pl 97"}</definedName>
    <definedName name="ewew" localSheetId="4" hidden="1">{"cashflow",#N/A,FALSE,"cash flow"}</definedName>
    <definedName name="ewew" hidden="1">{"cashflow",#N/A,FALSE,"cash flow"}</definedName>
    <definedName name="findme" localSheetId="4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4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4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4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4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4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4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4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4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4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4" hidden="1">#REF!</definedName>
    <definedName name="FirstPlotDate" hidden="1">#REF!</definedName>
    <definedName name="FL_Data" localSheetId="4" hidden="1">{#N/A,#N/A,FALSE,"INSTALL";#N/A,#N/A,FALSE,"SALE"}</definedName>
    <definedName name="FL_Data" hidden="1">{#N/A,#N/A,FALSE,"INSTALL";#N/A,#N/A,FALSE,"SALE"}</definedName>
    <definedName name="Footnote5" localSheetId="4" hidden="1">#REF!</definedName>
    <definedName name="Footnote5" hidden="1">#REF!</definedName>
    <definedName name="Footnote6" localSheetId="4" hidden="1">#REF!</definedName>
    <definedName name="Footnote6" hidden="1">#REF!</definedName>
    <definedName name="Footnote7" localSheetId="4" hidden="1">#REF!</definedName>
    <definedName name="Footnote7" hidden="1">#REF!</definedName>
    <definedName name="Footnote8" localSheetId="4" hidden="1">#REF!</definedName>
    <definedName name="Footnote8" hidden="1">#REF!</definedName>
    <definedName name="Frequency" localSheetId="4" hidden="1">#REF!</definedName>
    <definedName name="Frequency" hidden="1">#REF!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lsas" localSheetId="4" hidden="1">{"'Feb 99'!$A$1:$G$30"}</definedName>
    <definedName name="galsas" hidden="1">{"'Feb 99'!$A$1:$G$30"}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raph1" localSheetId="4" hidden="1">[15]ROOMS!#REF!</definedName>
    <definedName name="graph1" hidden="1">[15]ROOMS!#REF!</definedName>
    <definedName name="GraphPage" localSheetId="4" hidden="1">#REF!</definedName>
    <definedName name="GraphPage" hidden="1">#REF!</definedName>
    <definedName name="Gridlines" localSheetId="4" hidden="1">#REF!</definedName>
    <definedName name="Gridlines" hidden="1">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n.Delete015" hidden="1">'[16]CREDIT STATS'!$B$9:$K$14,'[16]CREDIT STATS'!$O$11:$X$18,'[16]CREDIT STATS'!$B$28:$K$37,'[16]CREDIT STATS'!$O$28:$X$32,'[16]CREDIT STATS'!$O$46:$X$46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2_1" localSheetId="4" hidden="1">{"'Summary'!$A$5:$H$42"}</definedName>
    <definedName name="HTML_Control_2_1" hidden="1">{"'Summary'!$A$5:$H$42"}</definedName>
    <definedName name="HTML_Control_2_2" localSheetId="4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ndType" localSheetId="4" hidden="1">#REF!</definedName>
    <definedName name="IndType" hidden="1">#REF!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4" hidden="1">#REF!</definedName>
    <definedName name="ItemStart" hidden="1">#REF!</definedName>
    <definedName name="jack" localSheetId="4" hidden="1">{"'Feb 99'!$A$1:$G$30"}</definedName>
    <definedName name="jack" hidden="1">{"'Feb 99'!$A$1:$G$30"}</definedName>
    <definedName name="jea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" localSheetId="4" hidden="1">#REF!</definedName>
    <definedName name="jkl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HJGDFGFHGHJ" localSheetId="4" hidden="1">{"cashflow",#N/A,FALSE,"cash flow"}</definedName>
    <definedName name="KHJGDFGFHGHJ" hidden="1">{"cashflow",#N/A,FALSE,"cash flow"}</definedName>
    <definedName name="kkk" localSheetId="4" hidden="1">{#N/A,#N/A,FALSE,"INSTALL";#N/A,#N/A,FALSE,"SALE"}</definedName>
    <definedName name="kkk" hidden="1">{#N/A,#N/A,FALSE,"INSTALL";#N/A,#N/A,FALSE,"SALE"}</definedName>
    <definedName name="kkkk" localSheetId="4" hidden="1">{"cashflow",#N/A,FALSE,"cash flow"}</definedName>
    <definedName name="kkkk" hidden="1">{"cashflow",#N/A,FALSE,"cash flow"}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{#N/A,#N/A,FALSE,"INSTALL";#N/A,#N/A,FALSE,"SALE"}</definedName>
    <definedName name="ll" hidden="1">{#N/A,#N/A,FALSE,"INSTALL";#N/A,#N/A,FALSE,"SALE"}</definedName>
    <definedName name="llll" localSheetId="4" hidden="1">{#N/A,#N/A,FALSE,"INSTALL";#N/A,#N/A,FALSE,"SALE"}</definedName>
    <definedName name="llll" hidden="1">{#N/A,#N/A,FALSE,"INSTALL";#N/A,#N/A,FALSE,"SALE"}</definedName>
    <definedName name="new_1" localSheetId="4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4" hidden="1">{"conso",#N/A,FALSE,"cash flow"}</definedName>
    <definedName name="ni" hidden="1">{"conso",#N/A,FALSE,"cash flow"}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taya_su" localSheetId="4" hidden="1">{"'Summary'!$A$5:$H$42"}</definedName>
    <definedName name="nittaya_su" hidden="1">{"'Summary'!$A$5:$H$42"}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4" hidden="1">{"cashflow",#N/A,FALSE,"cash flow"}</definedName>
    <definedName name="nu" hidden="1">{"cashflow",#N/A,FALSE,"cash flow"}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geNumber" localSheetId="4" hidden="1">#REF!</definedName>
    <definedName name="PageNumber" hidden="1">#REF!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m" localSheetId="4" hidden="1">#REF!</definedName>
    <definedName name="pom" hidden="1">#REF!</definedName>
    <definedName name="pop" localSheetId="4" hidden="1">{"cashflow",#N/A,FALSE,"cash flow"}</definedName>
    <definedName name="pop" hidden="1">{"cashflow",#N/A,FALSE,"cash flow"}</definedName>
    <definedName name="PopCache_FA_MASS_ADDITIONS_AMORTIZE_NBV_FLAG" hidden="1">[17]PopCache!$I$1:$I$2</definedName>
    <definedName name="PopCache_FA_MASS_ADDITIONS_ASSET_TYPE" hidden="1">[17]PopCache!$A$1:$A$4</definedName>
    <definedName name="PopCache_FA_MASS_ADDITIONS_DEPRECIATE_FLAG" hidden="1">[17]PopCache!$B$1:$B$2</definedName>
    <definedName name="PopCache_FA_MASS_ADDITIONS_IN_USE_FLAG" hidden="1">[17]PopCache!$D$1:$D$2</definedName>
    <definedName name="PopCache_FA_MASS_ADDITIONS_INVENTORIAL" hidden="1">[17]PopCache!$C$1:$C$2</definedName>
    <definedName name="PopCache_FA_MASS_ADDITIONS_NEW_USED" hidden="1">[17]PopCache!$F$1:$F$2</definedName>
    <definedName name="PopCache_FA_MASS_ADDITIONS_OWNED_LEASED" hidden="1">[17]PopCache!$E$1:$E$2</definedName>
    <definedName name="PopCache_FA_MASS_ADDITIONS_PROPERTY_1245_1250_CODE" hidden="1">[17]PopCache!$H$1:$H$2</definedName>
    <definedName name="PopCache_FA_MASS_ADDITIONS_PROPERTY_TYPE_CODE" hidden="1">[17]PopCache!$G$1:$G$2</definedName>
    <definedName name="PopCache_FA_MASS_ADDITIONS_SHORT_FISCAL_YEAR_FLAG" hidden="1">[17]PopCache!$J$1:$J$2</definedName>
    <definedName name="PriceRange" localSheetId="4" hidden="1">OFFSET('CF EN 9-11'!PriceRangeMain,5,0,COUNTA('CF EN 9-11'!PriceRangeMain)-COUNTA(#REF!),1)</definedName>
    <definedName name="PriceRange" hidden="1">OFFSET('[14]CF EN 10-12 - Sep restate'!PriceRangeMain,5,0,COUNTA('[14]CF EN 10-12 - Sep restate'!PriceRangeMain)-COUNTA(#REF!),1)</definedName>
    <definedName name="PriceRangeMain" localSheetId="4" hidden="1">#REF!</definedName>
    <definedName name="PriceRangeMain" hidden="1">#REF!</definedName>
    <definedName name="PrintAreaPrice" localSheetId="4" hidden="1">#REF!</definedName>
    <definedName name="PrintAreaPrice" hidden="1">#REF!</definedName>
    <definedName name="pro2_1" localSheetId="4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4" hidden="1">{"'SUMMATION'!$B$2:$I$2"}</definedName>
    <definedName name="qq" hidden="1">{"'SUMMATION'!$B$2:$I$2"}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localSheetId="4" hidden="1">#REF!</definedName>
    <definedName name="qw" hidden="1">#REF!</definedName>
    <definedName name="qwqwq" localSheetId="4" hidden="1">{"cashflow",#N/A,FALSE,"cash flow"}</definedName>
    <definedName name="qwqwq" hidden="1">{"cashflow",#N/A,FALSE,"cash flow"}</definedName>
    <definedName name="re" localSheetId="4" hidden="1">{#N/A,#N/A,FALSE,"INSTALL";#N/A,#N/A,FALSE,"SALE"}</definedName>
    <definedName name="re" hidden="1">{#N/A,#N/A,FALSE,"INSTALL";#N/A,#N/A,FALSE,"SALE"}</definedName>
    <definedName name="Receiopt" localSheetId="4" hidden="1">{#N/A,#N/A,FALSE,"INSTALL";#N/A,#N/A,FALSE,"SALE"}</definedName>
    <definedName name="Receiopt" hidden="1">{#N/A,#N/A,FALSE,"INSTALL";#N/A,#N/A,FALSE,"SALE"}</definedName>
    <definedName name="receipt" localSheetId="4" hidden="1">{#N/A,#N/A,FALSE,"INSTALL";#N/A,#N/A,FALSE,"SALE"}</definedName>
    <definedName name="receipt" hidden="1">{#N/A,#N/A,FALSE,"INSTALL";#N/A,#N/A,FALSE,"SALE"}</definedName>
    <definedName name="Receipt2007" localSheetId="4" hidden="1">{#N/A,#N/A,FALSE,"INSTALL";#N/A,#N/A,FALSE,"SALE"}</definedName>
    <definedName name="Receipt2007" hidden="1">{#N/A,#N/A,FALSE,"INSTALL";#N/A,#N/A,FALSE,"SALE"}</definedName>
    <definedName name="Receipt2008" localSheetId="4" hidden="1">{#N/A,#N/A,FALSE,"INSTALL";#N/A,#N/A,FALSE,"SALE"}</definedName>
    <definedName name="Receipt2008" hidden="1">{#N/A,#N/A,FALSE,"INSTALL";#N/A,#N/A,FALSE,"SALE"}</definedName>
    <definedName name="Receipte" localSheetId="4" hidden="1">{#N/A,#N/A,FALSE,"INSTALL";#N/A,#N/A,FALSE,"SALE"}</definedName>
    <definedName name="Receipte" hidden="1">{#N/A,#N/A,FALSE,"INSTALL";#N/A,#N/A,FALSE,"SALE"}</definedName>
    <definedName name="Receipts" localSheetId="4" hidden="1">{#N/A,#N/A,FALSE,"INSTALL";#N/A,#N/A,FALSE,"SALE"}</definedName>
    <definedName name="Receipts" hidden="1">{#N/A,#N/A,FALSE,"INSTALL";#N/A,#N/A,FALSE,"SALE"}</definedName>
    <definedName name="rel" localSheetId="4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4" hidden="1">{#N/A,#N/A,FALSE,"INSTALL";#N/A,#N/A,FALSE,"SALE"}</definedName>
    <definedName name="reportest" hidden="1">{#N/A,#N/A,FALSE,"INSTALL";#N/A,#N/A,FALSE,"SALE"}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fdxcvb" hidden="1">"DBMI"</definedName>
    <definedName name="rrrii" localSheetId="4" hidden="1">[1]Core!#REF!</definedName>
    <definedName name="rrrii" hidden="1">[1]Core!#REF!</definedName>
    <definedName name="RRRR" localSheetId="4" hidden="1">#REF!</definedName>
    <definedName name="RRRR" hidden="1">#REF!</definedName>
    <definedName name="rtgfdcvbnm" hidden="1">"4PAST_P"</definedName>
    <definedName name="RunningHead" localSheetId="4" hidden="1">#REF!</definedName>
    <definedName name="RunningHead" hidden="1">#REF!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Head" localSheetId="4" hidden="1">#REF!</definedName>
    <definedName name="SectionHead" hidden="1">#REF!</definedName>
    <definedName name="sheet1" localSheetId="4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4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4" hidden="1">[3]Core!#REF!</definedName>
    <definedName name="skskskkss" hidden="1">[3]Core!#REF!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tartDate" localSheetId="4" hidden="1">#REF!</definedName>
    <definedName name="StartDate" hidden="1">#REF!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xtRefCopyRangeCount" hidden="1">2</definedName>
    <definedName name="Time" localSheetId="4" hidden="1">#REF!</definedName>
    <definedName name="Time" hidden="1">#REF!</definedName>
    <definedName name="Timestamp" localSheetId="4" hidden="1">#REF!</definedName>
    <definedName name="Timestamp" hidden="1">#REF!</definedName>
    <definedName name="TLA.028" localSheetId="4" hidden="1">#REF!</definedName>
    <definedName name="TLA.028" hidden="1">#REF!</definedName>
    <definedName name="TLA.029" localSheetId="4" hidden="1">#REF!</definedName>
    <definedName name="TLA.029" hidden="1">#REF!</definedName>
    <definedName name="TLA.056" localSheetId="4" hidden="1">#REF!</definedName>
    <definedName name="TLA.056" hidden="1">#REF!</definedName>
    <definedName name="TLA.057" localSheetId="4" hidden="1">#REF!</definedName>
    <definedName name="TLA.057" hidden="1">#REF!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" localSheetId="4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4" hidden="1">{#N/A,#N/A,FALSE,"INSTALL";#N/A,#N/A,FALSE,"SALE"}</definedName>
    <definedName name="train" hidden="1">{#N/A,#N/A,FALSE,"INSTALL";#N/A,#N/A,FALSE,"SALE"}</definedName>
    <definedName name="Training" localSheetId="4" hidden="1">{#N/A,#N/A,FALSE,"INSTALL";#N/A,#N/A,FALSE,"SALE"}</definedName>
    <definedName name="Training" hidden="1">{#N/A,#N/A,FALSE,"INSTALL";#N/A,#N/A,FALSE,"SALE"}</definedName>
    <definedName name="Trd" localSheetId="4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4" hidden="1">OFFSET('CF EN 9-11'!DateRangePriceMain,5,0,COUNTA('CF EN 9-11'!DateRangePriceMain)-COUNTA(#REF!),1)</definedName>
    <definedName name="value" hidden="1">OFFSET([14]!DateRangePriceMain,5,0,COUNTA([14]!DateRangePriceMain)-COUNTA(#REF!),1)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Rp" localSheetId="4" hidden="1">{"'Feb 99'!$A$1:$G$30"}</definedName>
    <definedName name="VRp" hidden="1">{"'Feb 99'!$A$1:$G$30"}</definedName>
    <definedName name="whatisthis" localSheetId="4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4" hidden="1">{#N/A,#N/A,FALSE,"INSTALL";#N/A,#N/A,FALSE,"SALE"}</definedName>
    <definedName name="wilawan" hidden="1">{#N/A,#N/A,FALSE,"INSTALL";#N/A,#N/A,FALSE,"SALE"}</definedName>
    <definedName name="wqwqw" localSheetId="4" hidden="1">{"cashflow",#N/A,FALSE,"cash flow"}</definedName>
    <definedName name="wqwqw" hidden="1">{"cashflow",#N/A,FALSE,"cash flow"}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localSheetId="4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localSheetId="4" hidden="1">{"ex sum oth brnds",#N/A,FALSE,"Baking - retail"}</definedName>
    <definedName name="wrn.executive._.summary." hidden="1">{"ex sum oth brnds",#N/A,FALSE,"Baking - retail"}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localSheetId="4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4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4" hidden="1">{"income",#N/A,FALSE,"FORECAST"}</definedName>
    <definedName name="wrn.print1." hidden="1">{"income",#N/A,FALSE,"FORECAST"}</definedName>
    <definedName name="wrn.PrintAll." localSheetId="4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MCALL." localSheetId="4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4" hidden="1">{"物料",#N/A,FALSE,"大園發包申請書"}</definedName>
    <definedName name="wrn.預料表." hidden="1">{"物料",#N/A,FALSE,"大園發包申請書"}</definedName>
    <definedName name="WW815b6225811c4740836c592f70ec362a_7C8D" localSheetId="4" hidden="1">#REF!</definedName>
    <definedName name="WW815b6225811c4740836c592f70ec362a_7C8D" hidden="1">#REF!</definedName>
    <definedName name="wwqq" localSheetId="4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isIncr" localSheetId="4" hidden="1">#REF!</definedName>
    <definedName name="XAxisIncr" hidden="1">#REF!</definedName>
    <definedName name="xazz" localSheetId="4" hidden="1">{"cashflow",#N/A,FALSE,"cash flow"}</definedName>
    <definedName name="xazz" hidden="1">{"cashflow",#N/A,FALSE,"cash flow"}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4" hidden="1">'[18]securities movement'!#REF!</definedName>
    <definedName name="XREF_COLUMN_1" hidden="1">'[18]securities movement'!#REF!</definedName>
    <definedName name="XRefActiveRow" localSheetId="4" hidden="1">#REF!</definedName>
    <definedName name="XRefActiveRow" hidden="1">#REF!</definedName>
    <definedName name="XRefColumnsCount" hidden="1">2</definedName>
    <definedName name="XRefCopy1" hidden="1">#N/A</definedName>
    <definedName name="XRefCopy1Row" localSheetId="4" hidden="1">#REF!</definedName>
    <definedName name="XRefCopy1Row" hidden="1">#REF!</definedName>
    <definedName name="XRefCopyRangeCount" hidden="1">1</definedName>
    <definedName name="XRefPaste1" localSheetId="4" hidden="1">#REF!</definedName>
    <definedName name="XRefPaste1" hidden="1">#REF!</definedName>
    <definedName name="XRefPaste1Row" localSheetId="4" hidden="1">#REF!</definedName>
    <definedName name="XRefPaste1Row" hidden="1">#REF!</definedName>
    <definedName name="XRefPasteRangeCount" hidden="1">1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4" hidden="1">{#N/A,#N/A,FALSE,"INSTALL";#N/A,#N/A,FALSE,"SALE"}</definedName>
    <definedName name="xxx" hidden="1">{#N/A,#N/A,FALSE,"INSTALL";#N/A,#N/A,FALSE,"SALE"}</definedName>
    <definedName name="YAxisIncr" localSheetId="4" hidden="1">#REF!</definedName>
    <definedName name="YAxisIncr" hidden="1">#REF!</definedName>
    <definedName name="YAxisMax" localSheetId="4" hidden="1">#REF!</definedName>
    <definedName name="YAxisMax" hidden="1">#REF!</definedName>
    <definedName name="YAxisMin" localSheetId="4" hidden="1">#REF!</definedName>
    <definedName name="YAxisMin" hidden="1">#REF!</definedName>
    <definedName name="yyy" localSheetId="4" hidden="1">{#N/A,#N/A,FALSE,"INSTALL";#N/A,#N/A,FALSE,"SALE"}</definedName>
    <definedName name="yyy" hidden="1">{#N/A,#N/A,FALSE,"INSTALL";#N/A,#N/A,FALSE,"SALE"}</definedName>
    <definedName name="yyyuijkkll" localSheetId="4" hidden="1">{#N/A,#N/A,FALSE,"17MAY";#N/A,#N/A,FALSE,"24MAY"}</definedName>
    <definedName name="yyyuijkkll" hidden="1">{#N/A,#N/A,FALSE,"17MAY";#N/A,#N/A,FALSE,"24MAY"}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fbfa" localSheetId="4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กกกก" localSheetId="4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4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ุ้ง" localSheetId="4" hidden="1">{"cashflow",#N/A,FALSE,"cash flow"}</definedName>
    <definedName name="กุ้ง" hidden="1">{"cashflow",#N/A,FALSE,"cash flow"}</definedName>
    <definedName name="ปก32" localSheetId="4" hidden="1">{"'SUMMATION'!$B$2:$I$2"}</definedName>
    <definedName name="ปก32" hidden="1">{"'SUMMATION'!$B$2:$I$2"}</definedName>
    <definedName name="ฟ" localSheetId="4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" hidden="1">{#N/A,#N/A,FALSE,"ll-inves";#N/A,#N/A,FALSE,"bgt-cf 97";#N/A,#N/A,FALSE,"bgt-pl 97"}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สส" localSheetId="4" hidden="1">{#N/A,#N/A,FALSE,"ll-inves";#N/A,#N/A,FALSE,"bgt-cf 97";#N/A,#N/A,FALSE,"bgt-pl 97"}</definedName>
    <definedName name="สส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9" i="7" l="1"/>
  <c r="N56" i="9"/>
  <c r="L56" i="9"/>
  <c r="J56" i="9"/>
  <c r="H56" i="9"/>
  <c r="N154" i="9"/>
  <c r="L154" i="9"/>
  <c r="J154" i="9"/>
  <c r="H154" i="9"/>
  <c r="N109" i="9"/>
  <c r="L109" i="9"/>
  <c r="H109" i="9"/>
  <c r="J109" i="9"/>
  <c r="N92" i="9"/>
  <c r="L92" i="9"/>
  <c r="J92" i="9"/>
  <c r="G42" i="11" l="1"/>
  <c r="G37" i="11"/>
  <c r="H26" i="9"/>
  <c r="J26" i="9"/>
  <c r="J21" i="9"/>
  <c r="H21" i="9"/>
  <c r="V41" i="7" l="1"/>
  <c r="V39" i="7"/>
  <c r="M17" i="11" l="1"/>
  <c r="G17" i="11"/>
  <c r="O45" i="11"/>
  <c r="I45" i="11"/>
  <c r="M83" i="2" l="1"/>
  <c r="K83" i="2"/>
  <c r="I83" i="2"/>
  <c r="G83" i="2"/>
  <c r="G97" i="2"/>
  <c r="O98" i="11" l="1"/>
  <c r="M98" i="11"/>
  <c r="I98" i="11"/>
  <c r="G98" i="11"/>
  <c r="P17" i="3" l="1"/>
  <c r="R17" i="3" s="1"/>
  <c r="R24" i="3" s="1"/>
  <c r="N24" i="3"/>
  <c r="L24" i="3"/>
  <c r="J24" i="3"/>
  <c r="H24" i="3"/>
  <c r="F24" i="3"/>
  <c r="D24" i="3"/>
  <c r="B24" i="3"/>
  <c r="Z29" i="7"/>
  <c r="P24" i="3" l="1"/>
  <c r="V18" i="7"/>
  <c r="X18" i="7" l="1"/>
  <c r="AB18" i="7" s="1"/>
  <c r="H149" i="9"/>
  <c r="H152" i="9" s="1"/>
  <c r="O111" i="11" l="1"/>
  <c r="M111" i="11"/>
  <c r="I111" i="11"/>
  <c r="G111" i="11"/>
  <c r="O93" i="11"/>
  <c r="M93" i="11"/>
  <c r="I93" i="11"/>
  <c r="G93" i="11"/>
  <c r="O54" i="11"/>
  <c r="O59" i="11" s="1"/>
  <c r="I54" i="11"/>
  <c r="I59" i="11" s="1"/>
  <c r="O113" i="11" l="1"/>
  <c r="O117" i="11" s="1"/>
  <c r="I113" i="11"/>
  <c r="I117" i="11" s="1"/>
  <c r="X41" i="7" l="1"/>
  <c r="AB41" i="7" s="1"/>
  <c r="P35" i="7"/>
  <c r="N149" i="9"/>
  <c r="L149" i="9"/>
  <c r="J149" i="9"/>
  <c r="J29" i="9" l="1"/>
  <c r="H29" i="9"/>
  <c r="R32" i="3" l="1"/>
  <c r="P32" i="3"/>
  <c r="P39" i="3" s="1"/>
  <c r="N32" i="3"/>
  <c r="N39" i="3" s="1"/>
  <c r="L32" i="3"/>
  <c r="J32" i="3"/>
  <c r="H32" i="3"/>
  <c r="F32" i="3"/>
  <c r="D32" i="3"/>
  <c r="B32" i="3"/>
  <c r="P43" i="7" l="1"/>
  <c r="X39" i="7"/>
  <c r="AB39" i="7" s="1"/>
  <c r="R35" i="7"/>
  <c r="R43" i="7" s="1"/>
  <c r="N35" i="7"/>
  <c r="N43" i="7" s="1"/>
  <c r="H35" i="7"/>
  <c r="H43" i="7" s="1"/>
  <c r="F35" i="7"/>
  <c r="F43" i="7" s="1"/>
  <c r="D35" i="7"/>
  <c r="D43" i="7" s="1"/>
  <c r="B35" i="7"/>
  <c r="B43" i="7" s="1"/>
  <c r="V33" i="7"/>
  <c r="X33" i="7" s="1"/>
  <c r="AB33" i="7" s="1"/>
  <c r="N29" i="7"/>
  <c r="N152" i="9" l="1"/>
  <c r="L107" i="9"/>
  <c r="H107" i="9"/>
  <c r="H92" i="9"/>
  <c r="J152" i="9" l="1"/>
  <c r="N54" i="9"/>
  <c r="H54" i="9"/>
  <c r="L54" i="9"/>
  <c r="L29" i="9"/>
  <c r="N29" i="9"/>
  <c r="L152" i="9" l="1"/>
  <c r="T35" i="7" l="1"/>
  <c r="T43" i="7" s="1"/>
  <c r="Z31" i="7"/>
  <c r="Z35" i="7" s="1"/>
  <c r="Z43" i="7" s="1"/>
  <c r="X23" i="7"/>
  <c r="AB23" i="7" s="1"/>
  <c r="L35" i="7"/>
  <c r="L43" i="7" s="1"/>
  <c r="J35" i="7"/>
  <c r="J43" i="7" s="1"/>
  <c r="V27" i="7"/>
  <c r="X27" i="7" s="1"/>
  <c r="AB27" i="7" s="1"/>
  <c r="V25" i="7"/>
  <c r="X25" i="7" s="1"/>
  <c r="AB25" i="7" s="1"/>
  <c r="T29" i="7"/>
  <c r="R29" i="7"/>
  <c r="P29" i="7"/>
  <c r="H29" i="7"/>
  <c r="F29" i="7"/>
  <c r="D29" i="7"/>
  <c r="B29" i="7"/>
  <c r="J29" i="7"/>
  <c r="V31" i="7" l="1"/>
  <c r="L29" i="7"/>
  <c r="X31" i="7" l="1"/>
  <c r="V35" i="7"/>
  <c r="V43" i="7" s="1"/>
  <c r="M97" i="2"/>
  <c r="M91" i="2"/>
  <c r="M30" i="2"/>
  <c r="M20" i="2"/>
  <c r="M32" i="2" s="1"/>
  <c r="M40" i="2" s="1"/>
  <c r="M43" i="2" s="1"/>
  <c r="M46" i="2" s="1"/>
  <c r="M85" i="2" s="1"/>
  <c r="K20" i="2"/>
  <c r="K30" i="2"/>
  <c r="K91" i="2"/>
  <c r="K97" i="2"/>
  <c r="I97" i="2"/>
  <c r="I91" i="2"/>
  <c r="I30" i="2"/>
  <c r="I20" i="2"/>
  <c r="I32" i="2" s="1"/>
  <c r="I40" i="2" s="1"/>
  <c r="N107" i="9"/>
  <c r="J107" i="9"/>
  <c r="J54" i="9"/>
  <c r="A115" i="9"/>
  <c r="A169" i="9" s="1"/>
  <c r="A64" i="9"/>
  <c r="A118" i="9" s="1"/>
  <c r="K32" i="2" l="1"/>
  <c r="K40" i="2" s="1"/>
  <c r="K43" i="2" s="1"/>
  <c r="M13" i="11" s="1"/>
  <c r="M54" i="11" s="1"/>
  <c r="I43" i="2"/>
  <c r="I46" i="2" s="1"/>
  <c r="I85" i="2" s="1"/>
  <c r="X35" i="7"/>
  <c r="AB31" i="7"/>
  <c r="M59" i="11" l="1"/>
  <c r="M113" i="11" s="1"/>
  <c r="M117" i="11" s="1"/>
  <c r="K46" i="2"/>
  <c r="K85" i="2" s="1"/>
  <c r="AB35" i="7"/>
  <c r="AB43" i="7" s="1"/>
  <c r="X43" i="7"/>
  <c r="V22" i="7" l="1"/>
  <c r="X22" i="7" l="1"/>
  <c r="V29" i="7"/>
  <c r="AB22" i="7"/>
  <c r="AB29" i="7" s="1"/>
  <c r="G91" i="2" l="1"/>
  <c r="G30" i="2" l="1"/>
  <c r="G20" i="2"/>
  <c r="G32" i="2" l="1"/>
  <c r="G40" i="2"/>
  <c r="G43" i="2" s="1"/>
  <c r="G13" i="11" s="1"/>
  <c r="G54" i="11" l="1"/>
  <c r="G59" i="11" s="1"/>
  <c r="G113" i="11" s="1"/>
  <c r="G117" i="11" s="1"/>
  <c r="G46" i="2"/>
  <c r="G85" i="2" s="1"/>
  <c r="H39" i="3"/>
  <c r="F39" i="3"/>
  <c r="D39" i="3"/>
  <c r="B39" i="3"/>
  <c r="L39" i="3" l="1"/>
  <c r="R39" i="3" l="1"/>
  <c r="J39" i="3" l="1"/>
</calcChain>
</file>

<file path=xl/sharedStrings.xml><?xml version="1.0" encoding="utf-8"?>
<sst xmlns="http://schemas.openxmlformats.org/spreadsheetml/2006/main" count="564" uniqueCount="317">
  <si>
    <t>Property Perfect Public Company Limited</t>
  </si>
  <si>
    <t>Statement of Financial Position</t>
  </si>
  <si>
    <t xml:space="preserve">Consolidated </t>
  </si>
  <si>
    <t>Separate</t>
  </si>
  <si>
    <t>31 March</t>
  </si>
  <si>
    <t>31 December</t>
  </si>
  <si>
    <t>2019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</si>
  <si>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</si>
  <si>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</si>
  <si>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</si>
  <si>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</si>
  <si>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</si>
  <si>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</si>
  <si>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</si>
  <si>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>Receivables from sale of land</t>
  </si>
  <si>
    <t>Inventories</t>
  </si>
  <si>
    <t>Project development costs, net</t>
  </si>
  <si>
    <t>Other current assets</t>
  </si>
  <si>
    <t>Total current assets</t>
  </si>
  <si>
    <t>Non-current assets</t>
  </si>
  <si>
    <t>Available-for-sale investments</t>
  </si>
  <si>
    <t>Investments in subsidiaries</t>
  </si>
  <si>
    <t>Investments in joint ventures</t>
  </si>
  <si>
    <t xml:space="preserve">Other long-term investments </t>
  </si>
  <si>
    <t>Land held for development, net</t>
  </si>
  <si>
    <t>Investment properties, net</t>
  </si>
  <si>
    <t>Property, plant and equipment, net</t>
  </si>
  <si>
    <t>Intangible assets, net</t>
  </si>
  <si>
    <t>Leasehold rights, net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</si>
  <si>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</si>
  <si>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</si>
  <si>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</si>
  <si>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</si>
  <si>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</si>
  <si>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</si>
  <si>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</si>
  <si>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</si>
  <si>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</si>
  <si>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</si>
  <si>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Trade and other payables</t>
  </si>
  <si>
    <t>Bills of exchange payables</t>
  </si>
  <si>
    <t>Current portion of debentures</t>
  </si>
  <si>
    <t>financial institutions</t>
  </si>
  <si>
    <t>Corporate 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</si>
  <si>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</si>
  <si>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</si>
  <si>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</si>
  <si>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</si>
  <si>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</si>
  <si>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unrealised profit from</t>
  </si>
  <si>
    <t>transactions with joint ventures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</si>
  <si>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</si>
  <si>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</si>
  <si>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</si>
  <si>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</si>
  <si>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</si>
  <si>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</si>
  <si>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</si>
  <si>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</si>
  <si>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</si>
  <si>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at par value of Baht 1 each</t>
  </si>
  <si>
    <t>Issued and paid-up share capital</t>
  </si>
  <si>
    <t>8,667,826,432 shares</t>
  </si>
  <si>
    <t>paid-up at Baht 1 each</t>
  </si>
  <si>
    <t>Share discount</t>
  </si>
  <si>
    <t>Subordinated perpetual debentures</t>
  </si>
  <si>
    <t>Retained earnings</t>
  </si>
  <si>
    <t>Unappropriated</t>
  </si>
  <si>
    <t>Other component of equity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</si>
  <si>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</si>
  <si>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</si>
  <si>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</si>
  <si>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</si>
  <si>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</si>
  <si>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Unaudited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</si>
  <si>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</si>
  <si>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</si>
  <si>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</si>
  <si>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</si>
  <si>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</si>
  <si>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</si>
  <si>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</si>
  <si>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</si>
  <si>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</si>
  <si>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</si>
  <si>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</si>
  <si>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Total cost of sales of goods and services</t>
  </si>
  <si>
    <t>Gross profit</t>
  </si>
  <si>
    <t>Other incomes</t>
  </si>
  <si>
    <t>Selling expenses</t>
  </si>
  <si>
    <t>Administrative expenses</t>
  </si>
  <si>
    <t>Share of loss from investments in joint ventures</t>
  </si>
  <si>
    <t>Profit before finance costs and income tax expense</t>
  </si>
  <si>
    <t>Finance costs</t>
  </si>
  <si>
    <t>Income tax expense</t>
  </si>
  <si>
    <t>Items that will be reclassified subsequently to profit or loss</t>
  </si>
  <si>
    <t>Change in value of available-for-sale investments</t>
  </si>
  <si>
    <t>Income tax on item that will be reclassified</t>
  </si>
  <si>
    <r>
      <t xml:space="preserve">Statement of Comprehensive Income </t>
    </r>
    <r>
      <rPr>
        <sz val="9"/>
        <rFont val="Arial"/>
        <family val="2"/>
      </rPr>
      <t>(Cont’d)</t>
    </r>
  </si>
  <si>
    <t>Owners of the parent</t>
  </si>
  <si>
    <t xml:space="preserve">Earnings per share </t>
  </si>
  <si>
    <t>Basic earnings per share (Baht)</t>
  </si>
  <si>
    <t>income (expense)</t>
  </si>
  <si>
    <t>Issued and</t>
  </si>
  <si>
    <t>Subordinated</t>
  </si>
  <si>
    <t>Total other</t>
  </si>
  <si>
    <t>paid-up</t>
  </si>
  <si>
    <t>perpetual</t>
  </si>
  <si>
    <t>Appropriated -</t>
  </si>
  <si>
    <t>component of</t>
  </si>
  <si>
    <t>share capital</t>
  </si>
  <si>
    <t>debentures</t>
  </si>
  <si>
    <t>legal reserve</t>
  </si>
  <si>
    <t>investments</t>
  </si>
  <si>
    <t>equity</t>
  </si>
  <si>
    <t>Changes in equity for the period</t>
  </si>
  <si>
    <t xml:space="preserve">Dividend paid of subordinated perpetual debentures </t>
  </si>
  <si>
    <t>Dividend paid of subordinated perpetual debentures</t>
  </si>
  <si>
    <t>Statement of Cash Flows</t>
  </si>
  <si>
    <t>Consolidated</t>
  </si>
  <si>
    <t>financial information</t>
  </si>
  <si>
    <t>Cash flows from operating activities</t>
  </si>
  <si>
    <t>Adjustments for:</t>
  </si>
  <si>
    <t>Depreciation and amortisation</t>
  </si>
  <si>
    <t>Amortisation of unearned lease rights</t>
  </si>
  <si>
    <t>Dividend income</t>
  </si>
  <si>
    <t>Warranty provision for real estate projects</t>
  </si>
  <si>
    <t>Employee benefit expenses</t>
  </si>
  <si>
    <t>Interest income</t>
  </si>
  <si>
    <t>Interest paid</t>
  </si>
  <si>
    <t>Income tax paid</t>
  </si>
  <si>
    <t>Interest received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</si>
  <si>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</si>
  <si>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</si>
  <si>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Dividends received</t>
  </si>
  <si>
    <t>Payment for deposits for hotel construction</t>
  </si>
  <si>
    <t>Cash flows from financing activities</t>
  </si>
  <si>
    <t>Proceeds from debentures</t>
  </si>
  <si>
    <t>Repayments of debentures</t>
  </si>
  <si>
    <t>Proceeds from long-term borrowings from financial institutions</t>
  </si>
  <si>
    <t>Repayments of long-term borrowings from financial institutions</t>
  </si>
  <si>
    <t>Dividends paid to subordinated perpetual debentures</t>
  </si>
  <si>
    <t>Cash and cash equivalents at the beginning of the period</t>
  </si>
  <si>
    <t>Cash and cash equivalents at the end of the period</t>
  </si>
  <si>
    <r>
      <t>Statement of Cash Flows</t>
    </r>
    <r>
      <rPr>
        <sz val="9"/>
        <rFont val="Arial"/>
        <family val="2"/>
      </rPr>
      <t xml:space="preserve"> (Cont'd)</t>
    </r>
  </si>
  <si>
    <t>Non-cash transactions</t>
  </si>
  <si>
    <t>Transfer advances for purchases of land</t>
  </si>
  <si>
    <t>to land held for development</t>
  </si>
  <si>
    <t>Transfer project development costs to</t>
  </si>
  <si>
    <t>project development costs</t>
  </si>
  <si>
    <t>Transfer land held for development to</t>
  </si>
  <si>
    <t>Transfer property, plant and equipment</t>
  </si>
  <si>
    <t>Audited</t>
  </si>
  <si>
    <t>Statement of Changes in Equity</t>
  </si>
  <si>
    <t>Attributable to owners of the parent</t>
  </si>
  <si>
    <t>Other comprehensive 
income (expense)</t>
  </si>
  <si>
    <t>Exchange</t>
  </si>
  <si>
    <t xml:space="preserve"> differences on</t>
  </si>
  <si>
    <t>Difference</t>
  </si>
  <si>
    <t xml:space="preserve"> translation of</t>
  </si>
  <si>
    <t xml:space="preserve"> resulting from</t>
  </si>
  <si>
    <t>Deficit from</t>
  </si>
  <si>
    <t>financial</t>
  </si>
  <si>
    <t xml:space="preserve"> share swap</t>
  </si>
  <si>
    <t>the changes in</t>
  </si>
  <si>
    <t>Total</t>
  </si>
  <si>
    <t xml:space="preserve"> statements in</t>
  </si>
  <si>
    <t>between the</t>
  </si>
  <si>
    <t>the ownership</t>
  </si>
  <si>
    <t>owners of</t>
  </si>
  <si>
    <t>Non-controlling</t>
  </si>
  <si>
    <t xml:space="preserve"> foreign currency</t>
  </si>
  <si>
    <t xml:space="preserve"> subsidiaries</t>
  </si>
  <si>
    <t xml:space="preserve"> interests</t>
  </si>
  <si>
    <t>the parent</t>
  </si>
  <si>
    <t>interests</t>
  </si>
  <si>
    <t xml:space="preserve">Dividend paid of subordinated perpetual  </t>
  </si>
  <si>
    <t xml:space="preserve">Dividend paid of subordinated perpetual </t>
  </si>
  <si>
    <t>Total comprehensive income for the period</t>
  </si>
  <si>
    <t>debentures - net of income tax</t>
  </si>
  <si>
    <t xml:space="preserve">   - net of income tax</t>
  </si>
  <si>
    <t>debentures and borrowings</t>
  </si>
  <si>
    <t>Unrealised gain on foreign currency exchange</t>
  </si>
  <si>
    <t>investment property</t>
  </si>
  <si>
    <t>to investment property</t>
  </si>
  <si>
    <t xml:space="preserve"> </t>
  </si>
  <si>
    <t>Other comprehensive income (expense), net of tax:</t>
  </si>
  <si>
    <t>subsequently to profit or loss</t>
  </si>
  <si>
    <t>Consolidated financial information (Unaudited)</t>
  </si>
  <si>
    <t>Separate financial information (Unaudited)</t>
  </si>
  <si>
    <t>Total comprehensive income (expense) for the period</t>
  </si>
  <si>
    <t>Changes in fair value of short-term investments</t>
  </si>
  <si>
    <t>Opening balance as at 1 January 2019</t>
  </si>
  <si>
    <t>Closing balance as at 31 March 2019</t>
  </si>
  <si>
    <t>Payment for dissolution of a subsidiary</t>
  </si>
  <si>
    <t>Total comprehensive income (expense) attributable to:</t>
  </si>
  <si>
    <t>Effect of change in ownership interests</t>
  </si>
  <si>
    <t xml:space="preserve">Exchange differences on translation </t>
  </si>
  <si>
    <t>of financial statements in foreign currency</t>
  </si>
  <si>
    <r>
      <t xml:space="preserve">Statement of Changes in Equity </t>
    </r>
    <r>
      <rPr>
        <sz val="7"/>
        <rFont val="Arial"/>
        <family val="2"/>
      </rPr>
      <t>(Cont’d)</t>
    </r>
  </si>
  <si>
    <t>Profit (loss) attributable to:</t>
  </si>
  <si>
    <t>and condominium building, net</t>
  </si>
  <si>
    <t>Pledged and restricted withdrawal bank deposits</t>
  </si>
  <si>
    <t>Deposits for acquisition of shares and assets</t>
  </si>
  <si>
    <t>in other companies</t>
  </si>
  <si>
    <t>Receivables from the Revenue Department</t>
  </si>
  <si>
    <t>Short-term borrowings from related parties</t>
  </si>
  <si>
    <t>Current portion of long-term borrowings from</t>
  </si>
  <si>
    <t>Contract liabilities</t>
  </si>
  <si>
    <t>Borrowings from financial institutions</t>
  </si>
  <si>
    <t xml:space="preserve">10,022,174,312 shares </t>
  </si>
  <si>
    <t>Other components of equity</t>
  </si>
  <si>
    <t>Equity attributable to owners of the parent</t>
  </si>
  <si>
    <t>2020</t>
  </si>
  <si>
    <t>For the three-month period ended 31 March 2020</t>
  </si>
  <si>
    <t>Closing balance as at  31 March 2019</t>
  </si>
  <si>
    <t>Opening balance as at 1 January 2020</t>
  </si>
  <si>
    <t>Closing balance as at 31 March 2020</t>
  </si>
  <si>
    <t>Cost of rental and other services</t>
  </si>
  <si>
    <t>Changes in</t>
  </si>
  <si>
    <t>available-for-sale</t>
  </si>
  <si>
    <t>Payment for borrowings to related parties</t>
  </si>
  <si>
    <t>Proceed from borrowings to related parties</t>
  </si>
  <si>
    <t>Payment for property, plant and equipment</t>
  </si>
  <si>
    <t>Payment for investment properties</t>
  </si>
  <si>
    <t>Short-term loans from financial institutions, net</t>
  </si>
  <si>
    <t>Short-term loan from a related party, net</t>
  </si>
  <si>
    <t>Translation adjustment</t>
  </si>
  <si>
    <t xml:space="preserve"> from financial institutions and debentures</t>
  </si>
  <si>
    <t>Financial assets measured at fair value</t>
  </si>
  <si>
    <t>through other comprehensive income</t>
  </si>
  <si>
    <t>Current portion of lease liabilities</t>
  </si>
  <si>
    <t>Derivatives liabilities</t>
  </si>
  <si>
    <t>Lease liabilities</t>
  </si>
  <si>
    <t>-</t>
  </si>
  <si>
    <t>Right-of-use assets, net</t>
  </si>
  <si>
    <t>Measurement of</t>
  </si>
  <si>
    <t>equity investments</t>
  </si>
  <si>
    <t>at fair value through</t>
  </si>
  <si>
    <t xml:space="preserve">at fair value </t>
  </si>
  <si>
    <t xml:space="preserve">through </t>
  </si>
  <si>
    <t>other comprehensive</t>
  </si>
  <si>
    <t>income</t>
  </si>
  <si>
    <t xml:space="preserve">Retrospective adjustments from changes </t>
  </si>
  <si>
    <t>Other comprehensive</t>
  </si>
  <si>
    <t xml:space="preserve">   - net of income tax </t>
  </si>
  <si>
    <t>Liquidation of a subsidiary</t>
  </si>
  <si>
    <t>As at 31 March 2020</t>
  </si>
  <si>
    <t>13</t>
  </si>
  <si>
    <t>16</t>
  </si>
  <si>
    <t>18</t>
  </si>
  <si>
    <t>Note</t>
  </si>
  <si>
    <t>Profit (loss) before income tax</t>
  </si>
  <si>
    <t>borrowings to related parties</t>
  </si>
  <si>
    <t>Adjustment on net realisable value</t>
  </si>
  <si>
    <t>bank deposits</t>
  </si>
  <si>
    <t>Net cash used in financing activities</t>
  </si>
  <si>
    <t>property, plant and equipment</t>
  </si>
  <si>
    <t>11, 14</t>
  </si>
  <si>
    <t>Dividend receivables</t>
  </si>
  <si>
    <t>Additional right-of-use assets arising from</t>
  </si>
  <si>
    <t>adoption of new financial reporting standard</t>
  </si>
  <si>
    <t>5, 15</t>
  </si>
  <si>
    <t>Significant non-cash transactions are as follows:</t>
  </si>
  <si>
    <t>Changes in operating assets and liabilities:</t>
  </si>
  <si>
    <t>Receivables from sale of land and condominium building, net</t>
  </si>
  <si>
    <t>Payment of liabilities under lease agreement</t>
  </si>
  <si>
    <t>Advance for purchases of land, net</t>
  </si>
  <si>
    <t>Bank deposits pledged as security</t>
  </si>
  <si>
    <t>at amortised cost</t>
  </si>
  <si>
    <t>at fair value through other comprehensive income</t>
  </si>
  <si>
    <t>Net cash (used in) generated from investing activities</t>
  </si>
  <si>
    <t>Net cash (used in) generated from operating activities</t>
  </si>
  <si>
    <t>Cash (used in) generated from operating activities</t>
  </si>
  <si>
    <t>Net (decrease) increase in cash and cash equivalents</t>
  </si>
  <si>
    <t>Profit (loss) before income tax expense</t>
  </si>
  <si>
    <t>Profit (loss) for the period</t>
  </si>
  <si>
    <t>Decrease (increase) in pledged and restricted</t>
  </si>
  <si>
    <t>Payment for non-controlling interests of subsidiaries</t>
  </si>
  <si>
    <t>Additional lease liabilities arising from</t>
  </si>
  <si>
    <t>Recognise right-of-use assets arising from lease agreements</t>
  </si>
  <si>
    <t>Recognise lease liabilities arising from lease agreements</t>
  </si>
  <si>
    <t>Items that will not be reclassified subsequently to profit or loss</t>
  </si>
  <si>
    <t xml:space="preserve">Changes in fair value of equity investments at </t>
  </si>
  <si>
    <t>fair value through other comprehensive income</t>
  </si>
  <si>
    <t>Income tax on item that will not be reclassified</t>
  </si>
  <si>
    <t>Total comprehensive income (expense)</t>
  </si>
  <si>
    <t>Amortisation of front-end fees for</t>
  </si>
  <si>
    <t>Amortisation of front-end fees on long-term</t>
  </si>
  <si>
    <t>Payment on front-end fees of long-term borrowings</t>
  </si>
  <si>
    <t>Payment for investments in subsidiaries</t>
  </si>
  <si>
    <t>Payment for investments in joint ventures</t>
  </si>
  <si>
    <t>Payment for additional investment in subsidiaries</t>
  </si>
  <si>
    <t>Other gains (losses)</t>
  </si>
  <si>
    <t xml:space="preserve">   in accounting policies (Note 5)</t>
  </si>
  <si>
    <t xml:space="preserve">Other comprehensive income (expense) </t>
  </si>
  <si>
    <t xml:space="preserve">   for the period, net of tax</t>
  </si>
  <si>
    <t>from financial institutions and a third party</t>
  </si>
  <si>
    <t>Juristic person funds payables</t>
  </si>
  <si>
    <t>Impairment losses on financial assets</t>
  </si>
  <si>
    <t>in a subsidiary</t>
  </si>
  <si>
    <t>for the period</t>
  </si>
  <si>
    <t>in accounting policies (Note 5)</t>
  </si>
  <si>
    <t xml:space="preserve">debentures - net of income tax </t>
  </si>
  <si>
    <t>Financial assets measured at amortised cost</t>
  </si>
  <si>
    <t>Long-term borrowings to related parties</t>
  </si>
  <si>
    <t>Revenues from rental and other service incomes</t>
  </si>
  <si>
    <t>Balance after adjustment</t>
  </si>
  <si>
    <t>Advances for project development</t>
  </si>
  <si>
    <t>5, 19</t>
  </si>
  <si>
    <t>23.4</t>
  </si>
  <si>
    <t>Proceeds for financial assets measured</t>
  </si>
  <si>
    <t>Appropriated - legal reserve</t>
  </si>
  <si>
    <t>Unrealised loss from fair value adjustment</t>
  </si>
  <si>
    <t>to derivatives contract</t>
  </si>
  <si>
    <t>Proceeds from bills of exchange payables</t>
  </si>
  <si>
    <t>Repayments of bills of exchange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</si>
</sst>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(* #,##0.00_);_(* \(#,##0.00\);_(* &quot;-&quot;??_);_(@_)"/>
    <numFmt numFmtId="167" formatCode="#,##0.0;\-#,##0.0"/>
    <numFmt numFmtId="168" formatCode="_-* #,##0_-;\-* #,##0_-;_-* &quot;-&quot;??_-;_-@_-"/>
    <numFmt numFmtId="169" formatCode="#,##0\ ;\(#,##0\);&quot;-&quot;\ ;@"/>
    <numFmt numFmtId="170" formatCode="_(* #,##0_);_(* \(#,##0\);_(* &quot;-&quot;??_);_(@_)"/>
    <numFmt numFmtId="171" formatCode="#,##0.0000;\(#,##0.0000\);&quot;-&quot;;@"/>
    <numFmt numFmtId="172" formatCode="#,##0.000;\(#,##0.000\);&quot;-&quot;;@"/>
    <numFmt numFmtId="173" formatCode="_-* #,##0.0000_-;\-* #,##0.0000_-;_-* &quot;-&quot;??_-;_-@_-"/>
    <numFmt numFmtId="174" formatCode="#,##0;\(#,##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10"/>
      <color rgb="FF0563C1"/>
      <name val="Georgia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color rgb="FF000000"/>
      <name val="Calibri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charset val="128"/>
      <scheme val="minor"/>
    </font>
    <font>
      <b/>
      <sz val="6"/>
      <name val="Arial"/>
      <family val="2"/>
    </font>
    <font>
      <sz val="6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1"/>
      <charset val="136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82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2" applyNumberFormat="0" applyFill="0" applyBorder="0" applyAlignment="0">
      <alignment wrapText="1"/>
      <protection locked="0"/>
    </xf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 applyNumberFormat="0" applyFill="0" applyBorder="0" applyAlignment="0" applyProtection="0">
      <alignment wrapText="1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7" fillId="0" borderId="0"/>
    <xf numFmtId="0" fontId="14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9" fontId="4" fillId="0" borderId="0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10" applyNumberFormat="0" applyAlignment="0" applyProtection="0"/>
    <xf numFmtId="0" fontId="29" fillId="6" borderId="11" applyNumberFormat="0" applyAlignment="0" applyProtection="0"/>
    <xf numFmtId="0" fontId="30" fillId="6" borderId="10" applyNumberFormat="0" applyAlignment="0" applyProtection="0"/>
    <xf numFmtId="0" fontId="31" fillId="0" borderId="12" applyNumberFormat="0" applyFill="0" applyAlignment="0" applyProtection="0"/>
    <xf numFmtId="0" fontId="32" fillId="7" borderId="13" applyNumberFormat="0" applyAlignment="0" applyProtection="0"/>
    <xf numFmtId="0" fontId="3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39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0" fontId="17" fillId="0" borderId="0"/>
    <xf numFmtId="0" fontId="4" fillId="0" borderId="0"/>
    <xf numFmtId="0" fontId="6" fillId="0" borderId="0"/>
    <xf numFmtId="0" fontId="13" fillId="0" borderId="0"/>
    <xf numFmtId="9" fontId="4" fillId="0" borderId="0" applyFont="0" applyFill="0" applyBorder="0" applyAlignment="0" applyProtection="0"/>
    <xf numFmtId="0" fontId="15" fillId="0" borderId="0"/>
    <xf numFmtId="0" fontId="40" fillId="0" borderId="0"/>
    <xf numFmtId="43" fontId="4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38" fontId="44" fillId="0" borderId="0" applyFont="0" applyFill="0" applyBorder="0" applyAlignment="0" applyProtection="0">
      <alignment vertical="center"/>
    </xf>
    <xf numFmtId="0" fontId="6" fillId="0" borderId="0"/>
    <xf numFmtId="43" fontId="6" fillId="0" borderId="0" applyFont="0" applyFill="0" applyBorder="0" applyAlignment="0" applyProtection="0"/>
    <xf numFmtId="0" fontId="14" fillId="0" borderId="0"/>
    <xf numFmtId="43" fontId="39" fillId="0" borderId="0" applyFont="0" applyFill="0" applyBorder="0" applyAlignment="0" applyProtection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" fillId="0" borderId="0"/>
    <xf numFmtId="0" fontId="6" fillId="0" borderId="0"/>
    <xf numFmtId="0" fontId="52" fillId="0" borderId="0"/>
  </cellStyleXfs>
  <cellXfs count="36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3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64" fontId="2" fillId="0" borderId="1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1" xfId="2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Border="1" applyAlignment="1">
      <alignment horizontal="center" vertical="center" wrapText="1"/>
    </xf>
    <xf numFmtId="165" fontId="2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169" fontId="3" fillId="0" borderId="0" xfId="0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70" fontId="3" fillId="0" borderId="0" xfId="0" applyNumberFormat="1" applyFont="1" applyFill="1" applyBorder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left" vertical="center"/>
    </xf>
    <xf numFmtId="168" fontId="3" fillId="0" borderId="0" xfId="1" applyNumberFormat="1" applyFont="1" applyFill="1" applyBorder="1" applyAlignment="1">
      <alignment horizontal="left" vertical="center"/>
    </xf>
    <xf numFmtId="164" fontId="3" fillId="0" borderId="4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37" fontId="3" fillId="0" borderId="1" xfId="2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171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0" fontId="0" fillId="0" borderId="0" xfId="0" applyFill="1"/>
    <xf numFmtId="174" fontId="2" fillId="0" borderId="0" xfId="39" applyNumberFormat="1" applyFont="1" applyAlignment="1">
      <alignment horizontal="right" vertical="center"/>
    </xf>
    <xf numFmtId="0" fontId="18" fillId="0" borderId="0" xfId="39" applyFont="1" applyAlignment="1">
      <alignment horizontal="center" vertical="center"/>
    </xf>
    <xf numFmtId="174" fontId="2" fillId="0" borderId="0" xfId="39" quotePrefix="1" applyNumberFormat="1" applyFont="1" applyAlignment="1">
      <alignment horizontal="right" vertical="center"/>
    </xf>
    <xf numFmtId="0" fontId="3" fillId="0" borderId="0" xfId="38" applyFont="1" applyFill="1" applyAlignment="1">
      <alignment horizontal="center" vertical="center"/>
    </xf>
    <xf numFmtId="174" fontId="3" fillId="0" borderId="0" xfId="39" applyNumberFormat="1" applyFont="1" applyAlignment="1">
      <alignment vertical="center"/>
    </xf>
    <xf numFmtId="174" fontId="2" fillId="0" borderId="0" xfId="39" applyNumberFormat="1" applyFont="1" applyAlignment="1">
      <alignment vertical="center"/>
    </xf>
    <xf numFmtId="174" fontId="3" fillId="0" borderId="5" xfId="39" applyNumberFormat="1" applyFont="1" applyBorder="1" applyAlignment="1">
      <alignment vertical="center"/>
    </xf>
    <xf numFmtId="174" fontId="3" fillId="0" borderId="0" xfId="39" applyNumberFormat="1" applyFont="1" applyAlignment="1">
      <alignment horizontal="right" vertical="center"/>
    </xf>
    <xf numFmtId="0" fontId="2" fillId="0" borderId="5" xfId="39" applyFont="1" applyBorder="1" applyAlignment="1">
      <alignment horizontal="center" vertical="center"/>
    </xf>
    <xf numFmtId="0" fontId="3" fillId="0" borderId="5" xfId="39" applyFont="1" applyBorder="1" applyAlignment="1">
      <alignment horizontal="center" vertical="center"/>
    </xf>
    <xf numFmtId="174" fontId="17" fillId="0" borderId="0" xfId="39" applyNumberFormat="1" applyFont="1" applyAlignment="1">
      <alignment vertical="center"/>
    </xf>
    <xf numFmtId="0" fontId="3" fillId="0" borderId="0" xfId="4" applyFont="1" applyFill="1" applyAlignment="1">
      <alignment vertical="center"/>
    </xf>
    <xf numFmtId="174" fontId="3" fillId="0" borderId="0" xfId="39" applyNumberFormat="1" applyFont="1" applyBorder="1" applyAlignment="1">
      <alignment horizontal="right" vertical="center"/>
    </xf>
    <xf numFmtId="174" fontId="3" fillId="0" borderId="5" xfId="39" applyNumberFormat="1" applyFont="1" applyBorder="1" applyAlignment="1">
      <alignment horizontal="right" vertical="center"/>
    </xf>
    <xf numFmtId="0" fontId="2" fillId="0" borderId="0" xfId="39" applyFont="1" applyAlignment="1">
      <alignment horizontal="center" vertical="center"/>
    </xf>
    <xf numFmtId="0" fontId="17" fillId="0" borderId="0" xfId="39" applyFont="1" applyFill="1" applyAlignment="1">
      <alignment vertical="center"/>
    </xf>
    <xf numFmtId="174" fontId="3" fillId="0" borderId="0" xfId="39" applyNumberFormat="1" applyFont="1" applyFill="1" applyBorder="1" applyAlignment="1">
      <alignment horizontal="right" vertical="center"/>
    </xf>
    <xf numFmtId="0" fontId="3" fillId="0" borderId="0" xfId="40" applyFont="1" applyFill="1" applyAlignment="1">
      <alignment horizontal="center" vertical="center"/>
    </xf>
    <xf numFmtId="174" fontId="3" fillId="0" borderId="6" xfId="39" applyNumberFormat="1" applyFont="1" applyBorder="1" applyAlignment="1">
      <alignment horizontal="right" vertical="center"/>
    </xf>
    <xf numFmtId="0" fontId="3" fillId="0" borderId="0" xfId="39" applyFont="1" applyBorder="1" applyAlignment="1">
      <alignment horizontal="center" vertical="center"/>
    </xf>
    <xf numFmtId="0" fontId="3" fillId="0" borderId="0" xfId="39" applyFont="1" applyBorder="1" applyAlignment="1">
      <alignment vertical="center"/>
    </xf>
    <xf numFmtId="174" fontId="3" fillId="0" borderId="0" xfId="39" applyNumberFormat="1" applyFont="1" applyBorder="1" applyAlignment="1">
      <alignment vertical="center"/>
    </xf>
    <xf numFmtId="0" fontId="19" fillId="0" borderId="0" xfId="39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164" fontId="38" fillId="0" borderId="0" xfId="0" applyNumberFormat="1" applyFont="1" applyFill="1" applyAlignment="1">
      <alignment horizontal="right" vertical="center"/>
    </xf>
    <xf numFmtId="165" fontId="38" fillId="0" borderId="0" xfId="0" applyNumberFormat="1" applyFont="1" applyFill="1" applyAlignment="1">
      <alignment horizontal="left" vertical="center"/>
    </xf>
    <xf numFmtId="165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vertical="center"/>
    </xf>
    <xf numFmtId="37" fontId="37" fillId="0" borderId="0" xfId="0" applyNumberFormat="1" applyFont="1" applyFill="1" applyAlignment="1">
      <alignment horizontal="left" vertical="center"/>
    </xf>
    <xf numFmtId="37" fontId="37" fillId="0" borderId="1" xfId="0" applyNumberFormat="1" applyFont="1" applyFill="1" applyBorder="1" applyAlignment="1">
      <alignment horizontal="left" vertical="center"/>
    </xf>
    <xf numFmtId="164" fontId="38" fillId="0" borderId="1" xfId="0" applyNumberFormat="1" applyFont="1" applyFill="1" applyBorder="1" applyAlignment="1">
      <alignment horizontal="right" vertical="center"/>
    </xf>
    <xf numFmtId="165" fontId="38" fillId="0" borderId="1" xfId="0" applyNumberFormat="1" applyFont="1" applyFill="1" applyBorder="1" applyAlignment="1">
      <alignment horizontal="left" vertical="center"/>
    </xf>
    <xf numFmtId="165" fontId="38" fillId="0" borderId="1" xfId="0" applyNumberFormat="1" applyFont="1" applyFill="1" applyBorder="1" applyAlignment="1">
      <alignment horizontal="centerContinuous" vertical="center"/>
    </xf>
    <xf numFmtId="37" fontId="38" fillId="0" borderId="0" xfId="0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vertical="center"/>
    </xf>
    <xf numFmtId="165" fontId="37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vertical="center"/>
    </xf>
    <xf numFmtId="164" fontId="37" fillId="0" borderId="0" xfId="0" applyNumberFormat="1" applyFont="1" applyFill="1" applyAlignment="1">
      <alignment horizontal="center" vertical="center"/>
    </xf>
    <xf numFmtId="164" fontId="37" fillId="0" borderId="0" xfId="0" applyNumberFormat="1" applyFont="1" applyFill="1" applyBorder="1" applyAlignment="1">
      <alignment horizontal="right" vertical="center"/>
    </xf>
    <xf numFmtId="164" fontId="37" fillId="0" borderId="0" xfId="0" applyNumberFormat="1" applyFont="1" applyFill="1" applyAlignment="1">
      <alignment horizontal="right" vertical="center"/>
    </xf>
    <xf numFmtId="165" fontId="37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Alignment="1">
      <alignment horizontal="center" vertical="center"/>
    </xf>
    <xf numFmtId="165" fontId="37" fillId="0" borderId="0" xfId="0" applyNumberFormat="1" applyFont="1" applyFill="1" applyAlignment="1">
      <alignment horizontal="right" vertical="center"/>
    </xf>
    <xf numFmtId="164" fontId="37" fillId="0" borderId="1" xfId="0" applyNumberFormat="1" applyFont="1" applyFill="1" applyBorder="1" applyAlignment="1">
      <alignment horizontal="right" vertical="center"/>
    </xf>
    <xf numFmtId="164" fontId="38" fillId="0" borderId="0" xfId="0" applyNumberFormat="1" applyFont="1" applyFill="1" applyBorder="1" applyAlignment="1">
      <alignment horizontal="right" vertical="center"/>
    </xf>
    <xf numFmtId="165" fontId="38" fillId="0" borderId="0" xfId="0" applyNumberFormat="1" applyFont="1" applyFill="1" applyBorder="1" applyAlignment="1">
      <alignment horizontal="center" vertical="center"/>
    </xf>
    <xf numFmtId="165" fontId="38" fillId="0" borderId="0" xfId="0" applyNumberFormat="1" applyFont="1" applyFill="1" applyAlignment="1">
      <alignment vertical="center"/>
    </xf>
    <xf numFmtId="165" fontId="38" fillId="0" borderId="0" xfId="0" applyNumberFormat="1" applyFont="1" applyFill="1" applyBorder="1" applyAlignment="1">
      <alignment horizontal="right" vertical="center"/>
    </xf>
    <xf numFmtId="165" fontId="38" fillId="0" borderId="0" xfId="0" applyNumberFormat="1" applyFont="1" applyFill="1" applyBorder="1" applyAlignment="1">
      <alignment vertical="center"/>
    </xf>
    <xf numFmtId="164" fontId="38" fillId="0" borderId="4" xfId="0" applyNumberFormat="1" applyFont="1" applyFill="1" applyBorder="1" applyAlignment="1">
      <alignment horizontal="right" vertical="center"/>
    </xf>
    <xf numFmtId="37" fontId="38" fillId="0" borderId="1" xfId="0" applyNumberFormat="1" applyFont="1" applyFill="1" applyBorder="1" applyAlignment="1">
      <alignment vertical="center"/>
    </xf>
    <xf numFmtId="0" fontId="3" fillId="0" borderId="0" xfId="39" applyFont="1" applyAlignment="1">
      <alignment horizontal="center" vertical="center"/>
    </xf>
    <xf numFmtId="0" fontId="3" fillId="0" borderId="0" xfId="39" applyFont="1" applyAlignment="1">
      <alignment vertical="center"/>
    </xf>
    <xf numFmtId="0" fontId="17" fillId="0" borderId="0" xfId="39" applyFont="1" applyAlignment="1">
      <alignment vertical="center"/>
    </xf>
    <xf numFmtId="174" fontId="3" fillId="0" borderId="0" xfId="39" applyNumberFormat="1" applyFont="1" applyFill="1" applyAlignment="1">
      <alignment horizontal="right" vertical="center"/>
    </xf>
    <xf numFmtId="0" fontId="2" fillId="0" borderId="0" xfId="39" applyFont="1" applyFill="1" applyAlignment="1">
      <alignment vertical="center"/>
    </xf>
    <xf numFmtId="174" fontId="16" fillId="0" borderId="0" xfId="39" applyNumberFormat="1" applyFont="1" applyBorder="1" applyAlignment="1">
      <alignment vertical="center"/>
    </xf>
    <xf numFmtId="0" fontId="2" fillId="0" borderId="0" xfId="4" applyFont="1" applyFill="1" applyBorder="1" applyAlignment="1">
      <alignment horizontal="right" vertical="center"/>
    </xf>
    <xf numFmtId="174" fontId="2" fillId="0" borderId="0" xfId="39" applyNumberFormat="1" applyFont="1" applyBorder="1" applyAlignment="1">
      <alignment horizontal="center" vertical="center"/>
    </xf>
    <xf numFmtId="164" fontId="38" fillId="34" borderId="0" xfId="0" applyNumberFormat="1" applyFont="1" applyFill="1" applyAlignment="1">
      <alignment horizontal="right" vertical="center"/>
    </xf>
    <xf numFmtId="164" fontId="38" fillId="34" borderId="1" xfId="0" applyNumberFormat="1" applyFont="1" applyFill="1" applyBorder="1" applyAlignment="1">
      <alignment horizontal="right" vertical="center"/>
    </xf>
    <xf numFmtId="164" fontId="38" fillId="34" borderId="0" xfId="0" applyNumberFormat="1" applyFont="1" applyFill="1" applyBorder="1" applyAlignment="1">
      <alignment horizontal="right" vertical="center"/>
    </xf>
    <xf numFmtId="164" fontId="38" fillId="34" borderId="4" xfId="0" applyNumberFormat="1" applyFont="1" applyFill="1" applyBorder="1" applyAlignment="1">
      <alignment horizontal="right" vertical="center"/>
    </xf>
    <xf numFmtId="174" fontId="3" fillId="34" borderId="0" xfId="39" applyNumberFormat="1" applyFont="1" applyFill="1" applyAlignment="1">
      <alignment horizontal="right" vertical="center"/>
    </xf>
    <xf numFmtId="174" fontId="3" fillId="34" borderId="5" xfId="39" applyNumberFormat="1" applyFont="1" applyFill="1" applyBorder="1" applyAlignment="1">
      <alignment horizontal="right" vertical="center"/>
    </xf>
    <xf numFmtId="174" fontId="3" fillId="34" borderId="6" xfId="39" applyNumberFormat="1" applyFont="1" applyFill="1" applyBorder="1" applyAlignment="1">
      <alignment horizontal="right" vertical="center"/>
    </xf>
    <xf numFmtId="174" fontId="3" fillId="34" borderId="0" xfId="39" applyNumberFormat="1" applyFont="1" applyFill="1" applyBorder="1" applyAlignment="1">
      <alignment horizontal="right" vertical="center"/>
    </xf>
    <xf numFmtId="174" fontId="2" fillId="34" borderId="0" xfId="39" applyNumberFormat="1" applyFont="1" applyFill="1" applyAlignment="1">
      <alignment horizontal="right" vertical="center"/>
    </xf>
    <xf numFmtId="164" fontId="3" fillId="34" borderId="0" xfId="0" applyNumberFormat="1" applyFont="1" applyFill="1" applyBorder="1" applyAlignment="1">
      <alignment horizontal="right" vertical="center"/>
    </xf>
    <xf numFmtId="164" fontId="3" fillId="34" borderId="0" xfId="0" applyNumberFormat="1" applyFont="1" applyFill="1" applyAlignment="1">
      <alignment horizontal="right" vertical="center"/>
    </xf>
    <xf numFmtId="164" fontId="3" fillId="34" borderId="1" xfId="0" applyNumberFormat="1" applyFont="1" applyFill="1" applyBorder="1" applyAlignment="1">
      <alignment horizontal="right" vertical="center"/>
    </xf>
    <xf numFmtId="164" fontId="3" fillId="34" borderId="4" xfId="0" applyNumberFormat="1" applyFont="1" applyFill="1" applyBorder="1" applyAlignment="1">
      <alignment horizontal="right" vertical="center"/>
    </xf>
    <xf numFmtId="164" fontId="3" fillId="34" borderId="4" xfId="1" applyNumberFormat="1" applyFont="1" applyFill="1" applyBorder="1" applyAlignment="1">
      <alignment horizontal="right" vertical="center"/>
    </xf>
    <xf numFmtId="164" fontId="3" fillId="34" borderId="0" xfId="1" applyNumberFormat="1" applyFont="1" applyFill="1" applyAlignment="1">
      <alignment horizontal="right" vertical="center"/>
    </xf>
    <xf numFmtId="171" fontId="3" fillId="34" borderId="4" xfId="0" applyNumberFormat="1" applyFont="1" applyFill="1" applyBorder="1" applyAlignment="1">
      <alignment horizontal="right" vertical="center"/>
    </xf>
    <xf numFmtId="164" fontId="3" fillId="34" borderId="0" xfId="1" applyNumberFormat="1" applyFont="1" applyFill="1" applyBorder="1" applyAlignment="1">
      <alignment horizontal="right" vertical="center"/>
    </xf>
    <xf numFmtId="164" fontId="3" fillId="34" borderId="1" xfId="1" applyNumberFormat="1" applyFont="1" applyFill="1" applyBorder="1" applyAlignment="1">
      <alignment horizontal="right" vertical="top"/>
    </xf>
    <xf numFmtId="164" fontId="3" fillId="34" borderId="1" xfId="1" applyNumberFormat="1" applyFont="1" applyFill="1" applyBorder="1" applyAlignment="1">
      <alignment horizontal="right" vertical="center"/>
    </xf>
    <xf numFmtId="171" fontId="3" fillId="34" borderId="4" xfId="1" applyNumberFormat="1" applyFont="1" applyFill="1" applyBorder="1" applyAlignment="1">
      <alignment horizontal="right" vertical="center"/>
    </xf>
    <xf numFmtId="164" fontId="2" fillId="34" borderId="0" xfId="0" applyNumberFormat="1" applyFont="1" applyFill="1" applyBorder="1" applyAlignment="1">
      <alignment horizontal="right" vertical="center"/>
    </xf>
    <xf numFmtId="164" fontId="3" fillId="34" borderId="0" xfId="0" quotePrefix="1" applyNumberFormat="1" applyFont="1" applyFill="1" applyBorder="1" applyAlignment="1">
      <alignment horizontal="right" vertical="center"/>
    </xf>
    <xf numFmtId="164" fontId="3" fillId="34" borderId="1" xfId="0" quotePrefix="1" applyNumberFormat="1" applyFont="1" applyFill="1" applyBorder="1" applyAlignment="1">
      <alignment horizontal="right" vertical="center"/>
    </xf>
    <xf numFmtId="164" fontId="3" fillId="34" borderId="3" xfId="0" applyNumberFormat="1" applyFont="1" applyFill="1" applyBorder="1" applyAlignment="1">
      <alignment horizontal="right" vertical="center"/>
    </xf>
    <xf numFmtId="164" fontId="3" fillId="34" borderId="0" xfId="0" applyNumberFormat="1" applyFont="1" applyFill="1" applyAlignment="1">
      <alignment vertical="center"/>
    </xf>
    <xf numFmtId="0" fontId="3" fillId="34" borderId="0" xfId="0" applyFont="1" applyFill="1" applyBorder="1" applyAlignment="1">
      <alignment vertical="center"/>
    </xf>
    <xf numFmtId="37" fontId="3" fillId="34" borderId="0" xfId="0" applyNumberFormat="1" applyFont="1" applyFill="1" applyAlignment="1">
      <alignment horizontal="center" vertical="center"/>
    </xf>
    <xf numFmtId="174" fontId="16" fillId="34" borderId="0" xfId="39" applyNumberFormat="1" applyFont="1" applyFill="1" applyAlignment="1">
      <alignment vertical="center"/>
    </xf>
    <xf numFmtId="174" fontId="3" fillId="34" borderId="0" xfId="39" applyNumberFormat="1" applyFont="1" applyFill="1" applyAlignment="1">
      <alignment vertical="center"/>
    </xf>
    <xf numFmtId="0" fontId="3" fillId="34" borderId="0" xfId="39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4" fontId="46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horizontal="left" vertical="center"/>
    </xf>
    <xf numFmtId="37" fontId="46" fillId="0" borderId="0" xfId="0" applyNumberFormat="1" applyFont="1" applyFill="1" applyAlignment="1">
      <alignment vertical="center"/>
    </xf>
    <xf numFmtId="164" fontId="46" fillId="0" borderId="1" xfId="0" applyNumberFormat="1" applyFont="1" applyFill="1" applyBorder="1" applyAlignment="1">
      <alignment horizontal="right" vertical="center"/>
    </xf>
    <xf numFmtId="37" fontId="46" fillId="0" borderId="0" xfId="0" applyNumberFormat="1" applyFont="1" applyFill="1" applyBorder="1" applyAlignment="1">
      <alignment vertical="center"/>
    </xf>
    <xf numFmtId="37" fontId="46" fillId="0" borderId="0" xfId="0" applyNumberFormat="1" applyFont="1" applyFill="1" applyAlignment="1">
      <alignment horizontal="left" vertical="center"/>
    </xf>
    <xf numFmtId="37" fontId="45" fillId="0" borderId="0" xfId="0" applyNumberFormat="1" applyFont="1" applyFill="1" applyAlignment="1">
      <alignment horizontal="centerContinuous" vertical="center"/>
    </xf>
    <xf numFmtId="37" fontId="45" fillId="0" borderId="0" xfId="0" applyNumberFormat="1" applyFont="1" applyFill="1" applyAlignment="1">
      <alignment vertical="center"/>
    </xf>
    <xf numFmtId="165" fontId="45" fillId="0" borderId="0" xfId="0" applyNumberFormat="1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vertical="center"/>
    </xf>
    <xf numFmtId="164" fontId="45" fillId="0" borderId="0" xfId="0" applyNumberFormat="1" applyFont="1" applyFill="1" applyAlignment="1">
      <alignment horizontal="center" vertical="center"/>
    </xf>
    <xf numFmtId="164" fontId="45" fillId="0" borderId="0" xfId="0" applyNumberFormat="1" applyFont="1" applyFill="1" applyBorder="1" applyAlignment="1">
      <alignment horizontal="center" vertical="center"/>
    </xf>
    <xf numFmtId="164" fontId="45" fillId="0" borderId="0" xfId="0" applyNumberFormat="1" applyFont="1" applyFill="1" applyBorder="1" applyAlignment="1">
      <alignment horizontal="right" vertical="center"/>
    </xf>
    <xf numFmtId="164" fontId="45" fillId="0" borderId="0" xfId="0" applyNumberFormat="1" applyFont="1" applyFill="1" applyAlignment="1">
      <alignment horizontal="right" vertical="center"/>
    </xf>
    <xf numFmtId="37" fontId="45" fillId="0" borderId="0" xfId="0" applyNumberFormat="1" applyFont="1" applyFill="1" applyAlignment="1">
      <alignment horizontal="center" vertical="center"/>
    </xf>
    <xf numFmtId="165" fontId="45" fillId="0" borderId="0" xfId="0" applyNumberFormat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right" vertical="center"/>
    </xf>
    <xf numFmtId="164" fontId="45" fillId="0" borderId="0" xfId="0" applyNumberFormat="1" applyFont="1" applyFill="1" applyAlignment="1">
      <alignment vertical="center"/>
    </xf>
    <xf numFmtId="165" fontId="45" fillId="0" borderId="0" xfId="0" applyNumberFormat="1" applyFont="1" applyFill="1" applyAlignment="1">
      <alignment horizontal="right" vertical="center"/>
    </xf>
    <xf numFmtId="165" fontId="45" fillId="0" borderId="0" xfId="0" applyNumberFormat="1" applyFont="1" applyFill="1" applyBorder="1" applyAlignment="1">
      <alignment horizontal="right" vertical="center"/>
    </xf>
    <xf numFmtId="164" fontId="45" fillId="0" borderId="1" xfId="0" applyNumberFormat="1" applyFont="1" applyFill="1" applyBorder="1" applyAlignment="1">
      <alignment horizontal="right" vertical="center"/>
    </xf>
    <xf numFmtId="164" fontId="46" fillId="0" borderId="0" xfId="0" applyNumberFormat="1" applyFont="1" applyFill="1" applyBorder="1" applyAlignment="1">
      <alignment horizontal="right" vertical="center"/>
    </xf>
    <xf numFmtId="165" fontId="46" fillId="0" borderId="0" xfId="0" applyNumberFormat="1" applyFont="1" applyFill="1" applyBorder="1" applyAlignment="1">
      <alignment horizontal="center" vertical="center"/>
    </xf>
    <xf numFmtId="174" fontId="46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vertical="center"/>
    </xf>
    <xf numFmtId="37" fontId="46" fillId="0" borderId="0" xfId="0" quotePrefix="1" applyNumberFormat="1" applyFont="1" applyFill="1" applyAlignment="1">
      <alignment horizontal="left" vertical="center"/>
    </xf>
    <xf numFmtId="37" fontId="46" fillId="0" borderId="0" xfId="0" quotePrefix="1" applyNumberFormat="1" applyFont="1" applyFill="1" applyBorder="1" applyAlignment="1">
      <alignment horizontal="left" vertical="center" indent="1"/>
    </xf>
    <xf numFmtId="165" fontId="46" fillId="0" borderId="0" xfId="0" applyNumberFormat="1" applyFont="1" applyFill="1" applyBorder="1" applyAlignment="1">
      <alignment horizontal="right" vertical="center"/>
    </xf>
    <xf numFmtId="165" fontId="46" fillId="0" borderId="0" xfId="0" applyNumberFormat="1" applyFont="1" applyFill="1" applyBorder="1" applyAlignment="1">
      <alignment vertical="center"/>
    </xf>
    <xf numFmtId="164" fontId="46" fillId="0" borderId="4" xfId="0" applyNumberFormat="1" applyFont="1" applyFill="1" applyBorder="1" applyAlignment="1">
      <alignment horizontal="right" vertical="center"/>
    </xf>
    <xf numFmtId="164" fontId="46" fillId="34" borderId="0" xfId="0" applyNumberFormat="1" applyFont="1" applyFill="1" applyAlignment="1">
      <alignment horizontal="right" vertical="center"/>
    </xf>
    <xf numFmtId="164" fontId="46" fillId="34" borderId="1" xfId="0" applyNumberFormat="1" applyFont="1" applyFill="1" applyBorder="1" applyAlignment="1">
      <alignment horizontal="right" vertical="center"/>
    </xf>
    <xf numFmtId="164" fontId="46" fillId="34" borderId="0" xfId="0" applyNumberFormat="1" applyFont="1" applyFill="1" applyBorder="1" applyAlignment="1">
      <alignment horizontal="right" vertical="center"/>
    </xf>
    <xf numFmtId="164" fontId="46" fillId="34" borderId="4" xfId="0" applyNumberFormat="1" applyFont="1" applyFill="1" applyBorder="1" applyAlignment="1">
      <alignment horizontal="right" vertical="center"/>
    </xf>
    <xf numFmtId="37" fontId="46" fillId="0" borderId="1" xfId="0" applyNumberFormat="1" applyFont="1" applyFill="1" applyBorder="1" applyAlignment="1">
      <alignment vertical="center"/>
    </xf>
    <xf numFmtId="165" fontId="46" fillId="0" borderId="1" xfId="0" applyNumberFormat="1" applyFont="1" applyFill="1" applyBorder="1" applyAlignment="1">
      <alignment vertical="center"/>
    </xf>
    <xf numFmtId="165" fontId="37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37" fontId="38" fillId="0" borderId="0" xfId="0" applyNumberFormat="1" applyFont="1" applyFill="1" applyBorder="1" applyAlignment="1">
      <alignment horizontal="center" vertical="center"/>
    </xf>
    <xf numFmtId="37" fontId="38" fillId="0" borderId="1" xfId="2" applyNumberFormat="1" applyFont="1" applyFill="1" applyBorder="1" applyAlignment="1">
      <alignment horizontal="left" vertical="center"/>
    </xf>
    <xf numFmtId="0" fontId="2" fillId="0" borderId="0" xfId="39" applyFont="1" applyBorder="1" applyAlignment="1">
      <alignment horizontal="center" vertical="center"/>
    </xf>
    <xf numFmtId="0" fontId="2" fillId="33" borderId="0" xfId="4" applyFont="1" applyFill="1" applyBorder="1" applyAlignment="1">
      <alignment horizontal="right" vertical="center"/>
    </xf>
    <xf numFmtId="0" fontId="2" fillId="34" borderId="0" xfId="4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2" fillId="34" borderId="0" xfId="0" applyFont="1" applyFill="1" applyBorder="1" applyAlignment="1">
      <alignment horizontal="right" vertical="center"/>
    </xf>
    <xf numFmtId="164" fontId="3" fillId="34" borderId="0" xfId="0" applyNumberFormat="1" applyFont="1" applyFill="1" applyAlignment="1">
      <alignment horizontal="center" vertical="center"/>
    </xf>
    <xf numFmtId="43" fontId="3" fillId="0" borderId="0" xfId="18" applyFont="1" applyFill="1" applyBorder="1" applyAlignment="1">
      <alignment horizontal="right" vertical="center"/>
    </xf>
    <xf numFmtId="174" fontId="3" fillId="0" borderId="0" xfId="39" applyNumberFormat="1" applyFont="1" applyFill="1" applyAlignment="1">
      <alignment vertical="center"/>
    </xf>
    <xf numFmtId="174" fontId="3" fillId="0" borderId="5" xfId="39" applyNumberFormat="1" applyFont="1" applyFill="1" applyBorder="1" applyAlignment="1">
      <alignment vertical="center"/>
    </xf>
    <xf numFmtId="174" fontId="2" fillId="0" borderId="0" xfId="39" applyNumberFormat="1" applyFont="1" applyFill="1" applyAlignment="1">
      <alignment horizontal="right" vertical="center"/>
    </xf>
    <xf numFmtId="174" fontId="2" fillId="0" borderId="0" xfId="39" quotePrefix="1" applyNumberFormat="1" applyFont="1" applyFill="1" applyAlignment="1">
      <alignment horizontal="right" vertical="center"/>
    </xf>
    <xf numFmtId="174" fontId="16" fillId="0" borderId="0" xfId="39" applyNumberFormat="1" applyFont="1" applyFill="1" applyAlignment="1">
      <alignment vertical="center"/>
    </xf>
    <xf numFmtId="174" fontId="3" fillId="0" borderId="5" xfId="39" applyNumberFormat="1" applyFont="1" applyFill="1" applyBorder="1" applyAlignment="1">
      <alignment horizontal="right" vertical="center"/>
    </xf>
    <xf numFmtId="174" fontId="3" fillId="0" borderId="0" xfId="41" applyNumberFormat="1" applyFont="1" applyFill="1" applyAlignment="1">
      <alignment horizontal="right" vertical="center"/>
    </xf>
    <xf numFmtId="174" fontId="3" fillId="0" borderId="6" xfId="39" applyNumberFormat="1" applyFont="1" applyFill="1" applyBorder="1" applyAlignment="1">
      <alignment horizontal="right" vertical="center"/>
    </xf>
    <xf numFmtId="174" fontId="3" fillId="0" borderId="0" xfId="39" applyNumberFormat="1" applyFont="1" applyFill="1" applyBorder="1" applyAlignment="1">
      <alignment vertical="center"/>
    </xf>
    <xf numFmtId="174" fontId="17" fillId="0" borderId="0" xfId="39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top"/>
    </xf>
    <xf numFmtId="171" fontId="3" fillId="0" borderId="4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top"/>
    </xf>
    <xf numFmtId="37" fontId="47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39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4" fontId="3" fillId="34" borderId="17" xfId="0" quotePrefix="1" applyNumberFormat="1" applyFont="1" applyFill="1" applyBorder="1" applyAlignment="1">
      <alignment horizontal="right" vertical="center"/>
    </xf>
    <xf numFmtId="164" fontId="3" fillId="0" borderId="17" xfId="0" quotePrefix="1" applyNumberFormat="1" applyFont="1" applyFill="1" applyBorder="1" applyAlignment="1">
      <alignment horizontal="right" vertical="center"/>
    </xf>
    <xf numFmtId="164" fontId="46" fillId="0" borderId="17" xfId="0" applyNumberFormat="1" applyFont="1" applyFill="1" applyBorder="1" applyAlignment="1">
      <alignment horizontal="right" vertical="center"/>
    </xf>
    <xf numFmtId="164" fontId="46" fillId="34" borderId="17" xfId="0" applyNumberFormat="1" applyFont="1" applyFill="1" applyBorder="1" applyAlignment="1">
      <alignment horizontal="right" vertical="center"/>
    </xf>
    <xf numFmtId="164" fontId="38" fillId="0" borderId="17" xfId="0" applyNumberFormat="1" applyFont="1" applyFill="1" applyBorder="1" applyAlignment="1">
      <alignment horizontal="right" vertical="center"/>
    </xf>
    <xf numFmtId="164" fontId="37" fillId="0" borderId="0" xfId="0" applyNumberFormat="1" applyFont="1" applyFill="1" applyBorder="1" applyAlignment="1">
      <alignment horizontal="center" vertical="center"/>
    </xf>
    <xf numFmtId="37" fontId="38" fillId="0" borderId="17" xfId="0" applyNumberFormat="1" applyFont="1" applyFill="1" applyBorder="1" applyAlignment="1">
      <alignment vertical="center"/>
    </xf>
    <xf numFmtId="164" fontId="38" fillId="34" borderId="17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17" xfId="4" applyFont="1" applyFill="1" applyBorder="1" applyAlignment="1">
      <alignment horizontal="right" vertical="center"/>
    </xf>
    <xf numFmtId="0" fontId="2" fillId="33" borderId="17" xfId="4" applyFont="1" applyFill="1" applyBorder="1" applyAlignment="1">
      <alignment horizontal="right"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Alignment="1">
      <alignment horizontal="left" vertical="center"/>
    </xf>
    <xf numFmtId="174" fontId="3" fillId="34" borderId="17" xfId="39" applyNumberFormat="1" applyFont="1" applyFill="1" applyBorder="1" applyAlignment="1">
      <alignment horizontal="right" vertical="center"/>
    </xf>
    <xf numFmtId="174" fontId="3" fillId="0" borderId="17" xfId="39" applyNumberFormat="1" applyFont="1" applyFill="1" applyBorder="1" applyAlignment="1">
      <alignment horizontal="right" vertical="center"/>
    </xf>
    <xf numFmtId="174" fontId="3" fillId="0" borderId="17" xfId="39" applyNumberFormat="1" applyFont="1" applyBorder="1" applyAlignment="1">
      <alignment horizontal="right" vertical="center"/>
    </xf>
    <xf numFmtId="0" fontId="3" fillId="0" borderId="17" xfId="39" applyFont="1" applyFill="1" applyBorder="1" applyAlignment="1">
      <alignment vertical="center"/>
    </xf>
    <xf numFmtId="0" fontId="3" fillId="0" borderId="17" xfId="39" applyFont="1" applyBorder="1" applyAlignment="1">
      <alignment vertical="center"/>
    </xf>
    <xf numFmtId="0" fontId="2" fillId="0" borderId="17" xfId="39" applyFont="1" applyBorder="1" applyAlignment="1">
      <alignment horizontal="center" vertical="center"/>
    </xf>
    <xf numFmtId="0" fontId="3" fillId="0" borderId="0" xfId="120" applyFont="1" applyFill="1" applyAlignment="1">
      <alignment vertical="center"/>
    </xf>
    <xf numFmtId="0" fontId="49" fillId="0" borderId="0" xfId="51" applyFont="1" applyFill="1" applyAlignment="1">
      <alignment horizontal="center" vertical="center"/>
    </xf>
    <xf numFmtId="164" fontId="50" fillId="0" borderId="0" xfId="1" applyNumberFormat="1" applyFont="1" applyAlignment="1">
      <alignment horizontal="right" vertical="center"/>
    </xf>
    <xf numFmtId="164" fontId="50" fillId="0" borderId="17" xfId="1" applyNumberFormat="1" applyFont="1" applyBorder="1" applyAlignment="1">
      <alignment horizontal="right" vertical="center"/>
    </xf>
    <xf numFmtId="164" fontId="49" fillId="0" borderId="0" xfId="1" applyNumberFormat="1" applyFont="1" applyAlignment="1">
      <alignment horizontal="right" vertical="center"/>
    </xf>
    <xf numFmtId="0" fontId="3" fillId="0" borderId="5" xfId="39" applyFont="1" applyBorder="1" applyAlignment="1">
      <alignment vertical="center"/>
    </xf>
    <xf numFmtId="0" fontId="3" fillId="0" borderId="0" xfId="39" applyFont="1" applyFill="1" applyAlignment="1">
      <alignment horizontal="left" vertical="center"/>
    </xf>
    <xf numFmtId="174" fontId="2" fillId="0" borderId="0" xfId="39" applyNumberFormat="1" applyFont="1" applyAlignment="1">
      <alignment horizontal="center" vertical="center"/>
    </xf>
    <xf numFmtId="0" fontId="2" fillId="0" borderId="0" xfId="39" applyFont="1" applyFill="1" applyAlignment="1">
      <alignment horizontal="left" vertical="center"/>
    </xf>
    <xf numFmtId="0" fontId="16" fillId="0" borderId="0" xfId="39" applyFont="1" applyFill="1" applyAlignment="1">
      <alignment vertical="center"/>
    </xf>
    <xf numFmtId="174" fontId="16" fillId="0" borderId="0" xfId="39" applyNumberFormat="1" applyFont="1" applyAlignment="1">
      <alignment vertical="center"/>
    </xf>
    <xf numFmtId="0" fontId="3" fillId="0" borderId="0" xfId="39" applyFont="1" applyFill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0" fillId="0" borderId="0" xfId="0"/>
    <xf numFmtId="0" fontId="3" fillId="0" borderId="0" xfId="120" applyFont="1" applyAlignment="1">
      <alignment horizontal="left" vertical="center"/>
    </xf>
    <xf numFmtId="0" fontId="3" fillId="0" borderId="0" xfId="120" applyFont="1" applyAlignment="1">
      <alignment vertical="center"/>
    </xf>
    <xf numFmtId="0" fontId="3" fillId="0" borderId="0" xfId="120" applyFont="1" applyAlignment="1">
      <alignment horizontal="left" vertical="center"/>
    </xf>
    <xf numFmtId="0" fontId="3" fillId="0" borderId="0" xfId="120" applyFont="1" applyAlignment="1">
      <alignment vertical="center"/>
    </xf>
    <xf numFmtId="0" fontId="3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2" fillId="0" borderId="0" xfId="39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164" fontId="3" fillId="0" borderId="17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34" borderId="17" xfId="1" applyNumberFormat="1" applyFont="1" applyFill="1" applyBorder="1" applyAlignment="1">
      <alignment horizontal="right" vertical="center"/>
    </xf>
    <xf numFmtId="164" fontId="3" fillId="0" borderId="17" xfId="1" applyNumberFormat="1" applyFont="1" applyFill="1" applyBorder="1" applyAlignment="1">
      <alignment horizontal="right" vertical="center"/>
    </xf>
    <xf numFmtId="0" fontId="3" fillId="0" borderId="0" xfId="39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39" applyFont="1" applyFill="1" applyAlignment="1">
      <alignment horizontal="left" vertical="center"/>
    </xf>
    <xf numFmtId="0" fontId="16" fillId="0" borderId="0" xfId="39" applyFont="1" applyFill="1" applyAlignment="1">
      <alignment vertical="center"/>
    </xf>
    <xf numFmtId="0" fontId="3" fillId="0" borderId="0" xfId="39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39" applyFont="1" applyFill="1" applyAlignment="1">
      <alignment horizontal="left" vertical="center"/>
    </xf>
    <xf numFmtId="0" fontId="16" fillId="0" borderId="0" xfId="39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37" fontId="3" fillId="0" borderId="1" xfId="0" applyNumberFormat="1" applyFont="1" applyFill="1" applyBorder="1" applyAlignment="1">
      <alignment horizontal="justify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37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165" fontId="45" fillId="0" borderId="1" xfId="0" applyNumberFormat="1" applyFont="1" applyFill="1" applyBorder="1" applyAlignment="1">
      <alignment horizontal="center" vertical="center"/>
    </xf>
    <xf numFmtId="165" fontId="45" fillId="0" borderId="17" xfId="0" applyNumberFormat="1" applyFont="1" applyFill="1" applyBorder="1" applyAlignment="1">
      <alignment horizontal="center" vertical="center"/>
    </xf>
    <xf numFmtId="165" fontId="45" fillId="0" borderId="16" xfId="0" applyNumberFormat="1" applyFont="1" applyFill="1" applyBorder="1" applyAlignment="1">
      <alignment horizontal="center" vertical="center"/>
    </xf>
    <xf numFmtId="164" fontId="45" fillId="0" borderId="16" xfId="0" applyNumberFormat="1" applyFont="1" applyFill="1" applyBorder="1" applyAlignment="1">
      <alignment horizontal="center" vertical="center"/>
    </xf>
    <xf numFmtId="164" fontId="45" fillId="0" borderId="1" xfId="0" applyNumberFormat="1" applyFont="1" applyFill="1" applyBorder="1" applyAlignment="1">
      <alignment horizontal="center" vertical="center"/>
    </xf>
    <xf numFmtId="164" fontId="45" fillId="0" borderId="17" xfId="0" applyNumberFormat="1" applyFont="1" applyFill="1" applyBorder="1" applyAlignment="1">
      <alignment horizontal="center" vertical="center"/>
    </xf>
    <xf numFmtId="165" fontId="37" fillId="0" borderId="1" xfId="0" applyNumberFormat="1" applyFont="1" applyFill="1" applyBorder="1" applyAlignment="1">
      <alignment horizontal="center" vertical="center"/>
    </xf>
    <xf numFmtId="165" fontId="37" fillId="0" borderId="17" xfId="0" applyNumberFormat="1" applyFont="1" applyFill="1" applyBorder="1" applyAlignment="1">
      <alignment horizontal="center" vertical="center"/>
    </xf>
    <xf numFmtId="164" fontId="37" fillId="0" borderId="0" xfId="0" applyNumberFormat="1" applyFont="1" applyFill="1" applyAlignment="1">
      <alignment horizontal="center" vertical="center"/>
    </xf>
    <xf numFmtId="164" fontId="37" fillId="0" borderId="17" xfId="0" applyNumberFormat="1" applyFont="1" applyFill="1" applyBorder="1" applyAlignment="1">
      <alignment horizontal="center" vertical="center"/>
    </xf>
    <xf numFmtId="165" fontId="37" fillId="0" borderId="16" xfId="0" applyNumberFormat="1" applyFont="1" applyFill="1" applyBorder="1" applyAlignment="1">
      <alignment horizontal="center" vertical="center"/>
    </xf>
    <xf numFmtId="174" fontId="2" fillId="0" borderId="5" xfId="39" applyNumberFormat="1" applyFont="1" applyBorder="1" applyAlignment="1">
      <alignment horizontal="center" vertical="center"/>
    </xf>
    <xf numFmtId="174" fontId="16" fillId="0" borderId="5" xfId="39" applyNumberFormat="1" applyFont="1" applyBorder="1" applyAlignment="1">
      <alignment vertical="center"/>
    </xf>
    <xf numFmtId="0" fontId="2" fillId="0" borderId="0" xfId="39" applyFont="1" applyFill="1" applyAlignment="1">
      <alignment horizontal="left" vertical="center"/>
    </xf>
    <xf numFmtId="0" fontId="16" fillId="0" borderId="0" xfId="39" applyFont="1" applyFill="1" applyAlignment="1">
      <alignment vertical="center"/>
    </xf>
    <xf numFmtId="37" fontId="2" fillId="0" borderId="5" xfId="39" applyNumberFormat="1" applyFont="1" applyFill="1" applyBorder="1" applyAlignment="1">
      <alignment horizontal="left" vertical="center"/>
    </xf>
    <xf numFmtId="0" fontId="16" fillId="0" borderId="5" xfId="39" applyFont="1" applyFill="1" applyBorder="1" applyAlignment="1">
      <alignment vertical="center"/>
    </xf>
    <xf numFmtId="174" fontId="2" fillId="0" borderId="0" xfId="39" applyNumberFormat="1" applyFont="1" applyAlignment="1">
      <alignment horizontal="center" vertical="center"/>
    </xf>
    <xf numFmtId="174" fontId="16" fillId="0" borderId="0" xfId="39" applyNumberFormat="1" applyFont="1" applyAlignment="1">
      <alignment vertical="center"/>
    </xf>
    <xf numFmtId="0" fontId="3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left" vertical="center" wrapText="1"/>
    </xf>
    <xf numFmtId="0" fontId="3" fillId="0" borderId="5" xfId="39" applyFont="1" applyBorder="1" applyAlignment="1">
      <alignment vertical="center"/>
    </xf>
    <xf numFmtId="0" fontId="16" fillId="0" borderId="5" xfId="39" applyFont="1" applyBorder="1" applyAlignment="1">
      <alignment vertical="center"/>
    </xf>
    <xf numFmtId="0" fontId="3" fillId="0" borderId="0" xfId="39" applyFont="1" applyFill="1" applyAlignment="1">
      <alignment vertical="center"/>
    </xf>
    <xf numFmtId="0" fontId="2" fillId="0" borderId="0" xfId="39" applyFont="1" applyFill="1" applyBorder="1" applyAlignment="1">
      <alignment horizontal="left" vertical="center"/>
    </xf>
    <xf numFmtId="0" fontId="2" fillId="0" borderId="5" xfId="39" applyFont="1" applyFill="1" applyBorder="1" applyAlignment="1">
      <alignment horizontal="left" vertical="center"/>
    </xf>
    <xf numFmtId="0" fontId="3" fillId="0" borderId="0" xfId="39" applyFont="1" applyAlignment="1">
      <alignment horizontal="left" vertical="center"/>
    </xf>
  </cellXfs>
  <cellStyles count="182">
    <cellStyle name="_CAE Report-pickup 49% April 05 Actual " xfId="137" xr:uid="{00000000-0005-0000-0000-000000000000}"/>
    <cellStyle name="20% - Accent1" xfId="70" builtinId="30" customBuiltin="1"/>
    <cellStyle name="20% - Accent2" xfId="74" builtinId="34" customBuiltin="1"/>
    <cellStyle name="20% - Accent3" xfId="78" builtinId="38" customBuiltin="1"/>
    <cellStyle name="20% - Accent4" xfId="82" builtinId="42" customBuiltin="1"/>
    <cellStyle name="20% - Accent5" xfId="86" builtinId="46" customBuiltin="1"/>
    <cellStyle name="20% - Accent6" xfId="90" builtinId="50" customBuiltin="1"/>
    <cellStyle name="40% - Accent1" xfId="71" builtinId="31" customBuiltin="1"/>
    <cellStyle name="40% - Accent2" xfId="75" builtinId="35" customBuiltin="1"/>
    <cellStyle name="40% - Accent3" xfId="79" builtinId="39" customBuiltin="1"/>
    <cellStyle name="40% - Accent4" xfId="83" builtinId="43" customBuiltin="1"/>
    <cellStyle name="40% - Accent5" xfId="87" builtinId="47" customBuiltin="1"/>
    <cellStyle name="40% - Accent6" xfId="91" builtinId="51" customBuiltin="1"/>
    <cellStyle name="60% - Accent1" xfId="72" builtinId="32" customBuiltin="1"/>
    <cellStyle name="60% - Accent2" xfId="76" builtinId="36" customBuiltin="1"/>
    <cellStyle name="60% - Accent3" xfId="80" builtinId="40" customBuiltin="1"/>
    <cellStyle name="60% - Accent4" xfId="84" builtinId="44" customBuiltin="1"/>
    <cellStyle name="60% - Accent5" xfId="88" builtinId="48" customBuiltin="1"/>
    <cellStyle name="60% - Accent6" xfId="92" builtinId="52" customBuiltin="1"/>
    <cellStyle name="Accent1" xfId="69" builtinId="29" customBuiltin="1"/>
    <cellStyle name="Accent2" xfId="73" builtinId="33" customBuiltin="1"/>
    <cellStyle name="Accent3" xfId="77" builtinId="37" customBuiltin="1"/>
    <cellStyle name="Accent4" xfId="81" builtinId="41" customBuiltin="1"/>
    <cellStyle name="Accent5" xfId="85" builtinId="45" customBuiltin="1"/>
    <cellStyle name="Accent6" xfId="89" builtinId="49" customBuiltin="1"/>
    <cellStyle name="Bad" xfId="58" builtinId="27" customBuiltin="1"/>
    <cellStyle name="Calculation" xfId="62" builtinId="22" customBuiltin="1"/>
    <cellStyle name="Check Cell" xfId="64" builtinId="23" customBuiltin="1"/>
    <cellStyle name="Comma" xfId="1" builtinId="3"/>
    <cellStyle name="Comma [0] 2" xfId="140" xr:uid="{00000000-0005-0000-0000-00001D000000}"/>
    <cellStyle name="Comma 10" xfId="156" xr:uid="{00000000-0005-0000-0000-00001E000000}"/>
    <cellStyle name="Comma 10 2 2" xfId="18" xr:uid="{00000000-0005-0000-0000-00001F000000}"/>
    <cellStyle name="Comma 10 2 2 2" xfId="98" xr:uid="{00000000-0005-0000-0000-000020000000}"/>
    <cellStyle name="Comma 10 2 2 5" xfId="17" xr:uid="{00000000-0005-0000-0000-000021000000}"/>
    <cellStyle name="Comma 10 2 2 5 2" xfId="97" xr:uid="{00000000-0005-0000-0000-000022000000}"/>
    <cellStyle name="Comma 10 2 3" xfId="112" xr:uid="{00000000-0005-0000-0000-000023000000}"/>
    <cellStyle name="Comma 10 2 3 2" xfId="157" xr:uid="{00000000-0005-0000-0000-000024000000}"/>
    <cellStyle name="Comma 11" xfId="164" xr:uid="{00000000-0005-0000-0000-000025000000}"/>
    <cellStyle name="Comma 11 10" xfId="45" xr:uid="{00000000-0005-0000-0000-000026000000}"/>
    <cellStyle name="Comma 14" xfId="21" xr:uid="{00000000-0005-0000-0000-000027000000}"/>
    <cellStyle name="Comma 14 2" xfId="99" xr:uid="{00000000-0005-0000-0000-000028000000}"/>
    <cellStyle name="Comma 15" xfId="113" xr:uid="{00000000-0005-0000-0000-000029000000}"/>
    <cellStyle name="Comma 16" xfId="28" xr:uid="{00000000-0005-0000-0000-00002A000000}"/>
    <cellStyle name="Comma 16 2" xfId="37" xr:uid="{00000000-0005-0000-0000-00002B000000}"/>
    <cellStyle name="Comma 16 2 2" xfId="107" xr:uid="{00000000-0005-0000-0000-00002C000000}"/>
    <cellStyle name="Comma 16 3" xfId="102" xr:uid="{00000000-0005-0000-0000-00002D000000}"/>
    <cellStyle name="Comma 164" xfId="153" xr:uid="{00000000-0005-0000-0000-00002E000000}"/>
    <cellStyle name="Comma 164 2" xfId="175" xr:uid="{00000000-0005-0000-0000-00002F000000}"/>
    <cellStyle name="Comma 176" xfId="114" xr:uid="{00000000-0005-0000-0000-000030000000}"/>
    <cellStyle name="Comma 176 2" xfId="158" xr:uid="{00000000-0005-0000-0000-000031000000}"/>
    <cellStyle name="Comma 177" xfId="115" xr:uid="{00000000-0005-0000-0000-000032000000}"/>
    <cellStyle name="Comma 177 2" xfId="159" xr:uid="{00000000-0005-0000-0000-000033000000}"/>
    <cellStyle name="Comma 191" xfId="116" xr:uid="{00000000-0005-0000-0000-000034000000}"/>
    <cellStyle name="Comma 191 2" xfId="160" xr:uid="{00000000-0005-0000-0000-000035000000}"/>
    <cellStyle name="Comma 2" xfId="10" xr:uid="{00000000-0005-0000-0000-000036000000}"/>
    <cellStyle name="Comma 2 14" xfId="109" xr:uid="{00000000-0005-0000-0000-000037000000}"/>
    <cellStyle name="Comma 2 2" xfId="24" xr:uid="{00000000-0005-0000-0000-000038000000}"/>
    <cellStyle name="Comma 2 2 2" xfId="144" xr:uid="{00000000-0005-0000-0000-000039000000}"/>
    <cellStyle name="Comma 2 2 3" xfId="100" xr:uid="{00000000-0005-0000-0000-00003A000000}"/>
    <cellStyle name="Comma 2 2 4" xfId="170" xr:uid="{00000000-0005-0000-0000-00003B000000}"/>
    <cellStyle name="Comma 2 3" xfId="129" xr:uid="{00000000-0005-0000-0000-00003C000000}"/>
    <cellStyle name="Comma 2 4" xfId="163" xr:uid="{00000000-0005-0000-0000-00003D000000}"/>
    <cellStyle name="Comma 23" xfId="46" xr:uid="{00000000-0005-0000-0000-00003E000000}"/>
    <cellStyle name="Comma 23 2" xfId="41" xr:uid="{00000000-0005-0000-0000-00003F000000}"/>
    <cellStyle name="Comma 23 2 2" xfId="43" xr:uid="{00000000-0005-0000-0000-000040000000}"/>
    <cellStyle name="Comma 23 2 3" xfId="108" xr:uid="{00000000-0005-0000-0000-000041000000}"/>
    <cellStyle name="Comma 23 3" xfId="96" xr:uid="{00000000-0005-0000-0000-000042000000}"/>
    <cellStyle name="Comma 3" xfId="9" xr:uid="{00000000-0005-0000-0000-000043000000}"/>
    <cellStyle name="Comma 3 10" xfId="47" xr:uid="{00000000-0005-0000-0000-000044000000}"/>
    <cellStyle name="Comma 3 13" xfId="48" xr:uid="{00000000-0005-0000-0000-000045000000}"/>
    <cellStyle name="Comma 3 2" xfId="26" xr:uid="{00000000-0005-0000-0000-000046000000}"/>
    <cellStyle name="Comma 3 2 2" xfId="101" xr:uid="{00000000-0005-0000-0000-000047000000}"/>
    <cellStyle name="Comma 3 21" xfId="152" xr:uid="{00000000-0005-0000-0000-000048000000}"/>
    <cellStyle name="Comma 3 21 2" xfId="174" xr:uid="{00000000-0005-0000-0000-000049000000}"/>
    <cellStyle name="Comma 3 3" xfId="151" xr:uid="{00000000-0005-0000-0000-00004A000000}"/>
    <cellStyle name="Comma 3 3 2" xfId="173" xr:uid="{00000000-0005-0000-0000-00004B000000}"/>
    <cellStyle name="Comma 3 4" xfId="30" xr:uid="{00000000-0005-0000-0000-00004C000000}"/>
    <cellStyle name="Comma 3 4 2" xfId="36" xr:uid="{00000000-0005-0000-0000-00004D000000}"/>
    <cellStyle name="Comma 3 4 2 2" xfId="106" xr:uid="{00000000-0005-0000-0000-00004E000000}"/>
    <cellStyle name="Comma 3 4 3" xfId="103" xr:uid="{00000000-0005-0000-0000-00004F000000}"/>
    <cellStyle name="Comma 3 5" xfId="142" xr:uid="{00000000-0005-0000-0000-000050000000}"/>
    <cellStyle name="Comma 3 6" xfId="95" xr:uid="{00000000-0005-0000-0000-000051000000}"/>
    <cellStyle name="Comma 3 7" xfId="169" xr:uid="{00000000-0005-0000-0000-000052000000}"/>
    <cellStyle name="Comma 4" xfId="32" xr:uid="{00000000-0005-0000-0000-000053000000}"/>
    <cellStyle name="Comma 4 2" xfId="150" xr:uid="{00000000-0005-0000-0000-000054000000}"/>
    <cellStyle name="Comma 4 29" xfId="117" xr:uid="{00000000-0005-0000-0000-000055000000}"/>
    <cellStyle name="Comma 4 3" xfId="147" xr:uid="{00000000-0005-0000-0000-000056000000}"/>
    <cellStyle name="Comma 4 3 2" xfId="171" xr:uid="{00000000-0005-0000-0000-000057000000}"/>
    <cellStyle name="Comma 4 4" xfId="104" xr:uid="{00000000-0005-0000-0000-000058000000}"/>
    <cellStyle name="Comma 4 5" xfId="172" xr:uid="{00000000-0005-0000-0000-000059000000}"/>
    <cellStyle name="Comma 5" xfId="35" xr:uid="{00000000-0005-0000-0000-00005A000000}"/>
    <cellStyle name="Comma 5 2" xfId="131" xr:uid="{00000000-0005-0000-0000-00005B000000}"/>
    <cellStyle name="Comma 5 27" xfId="118" xr:uid="{00000000-0005-0000-0000-00005C000000}"/>
    <cellStyle name="Comma 5 27 2" xfId="161" xr:uid="{00000000-0005-0000-0000-00005D000000}"/>
    <cellStyle name="Comma 5 29" xfId="119" xr:uid="{00000000-0005-0000-0000-00005E000000}"/>
    <cellStyle name="Comma 5 29 2" xfId="162" xr:uid="{00000000-0005-0000-0000-00005F000000}"/>
    <cellStyle name="Comma 5 3" xfId="105" xr:uid="{00000000-0005-0000-0000-000060000000}"/>
    <cellStyle name="Comma 5 4" xfId="165" xr:uid="{00000000-0005-0000-0000-000061000000}"/>
    <cellStyle name="Comma 6" xfId="5" xr:uid="{00000000-0005-0000-0000-000062000000}"/>
    <cellStyle name="Comma 6 2" xfId="135" xr:uid="{00000000-0005-0000-0000-000063000000}"/>
    <cellStyle name="Comma 6 3" xfId="94" xr:uid="{00000000-0005-0000-0000-000064000000}"/>
    <cellStyle name="Comma 6 4" xfId="166" xr:uid="{00000000-0005-0000-0000-000065000000}"/>
    <cellStyle name="Comma 7" xfId="42" xr:uid="{00000000-0005-0000-0000-000066000000}"/>
    <cellStyle name="Comma 7 2" xfId="177" xr:uid="{00000000-0005-0000-0000-000067000000}"/>
    <cellStyle name="Comma 8" xfId="44" xr:uid="{00000000-0005-0000-0000-000068000000}"/>
    <cellStyle name="Comma 83" xfId="138" xr:uid="{00000000-0005-0000-0000-000069000000}"/>
    <cellStyle name="Comma 83 2" xfId="168" xr:uid="{00000000-0005-0000-0000-00006A000000}"/>
    <cellStyle name="Comma 9" xfId="93" xr:uid="{00000000-0005-0000-0000-00006B000000}"/>
    <cellStyle name="Currency 2" xfId="11" xr:uid="{00000000-0005-0000-0000-00006C000000}"/>
    <cellStyle name="Currency 2 2" xfId="29" xr:uid="{00000000-0005-0000-0000-00006D000000}"/>
    <cellStyle name="Currency 2 3" xfId="136" xr:uid="{00000000-0005-0000-0000-00006E000000}"/>
    <cellStyle name="Currency 2 4" xfId="167" xr:uid="{00000000-0005-0000-0000-00006F000000}"/>
    <cellStyle name="Currency 4 2 3 2" xfId="111" xr:uid="{00000000-0005-0000-0000-000070000000}"/>
    <cellStyle name="Explanatory Text" xfId="67" builtinId="53" customBuiltin="1"/>
    <cellStyle name="Followed Hyperlink" xfId="14" xr:uid="{00000000-0005-0000-0000-000072000000}"/>
    <cellStyle name="Good" xfId="57" builtinId="26" customBuiltin="1"/>
    <cellStyle name="Heading 1" xfId="53" builtinId="16" customBuiltin="1"/>
    <cellStyle name="Heading 2" xfId="54" builtinId="17" customBuiltin="1"/>
    <cellStyle name="Heading 3" xfId="55" builtinId="18" customBuiltin="1"/>
    <cellStyle name="Heading 4" xfId="56" builtinId="19" customBuiltin="1"/>
    <cellStyle name="Hyperlink" xfId="3" xr:uid="{00000000-0005-0000-0000-000078000000}"/>
    <cellStyle name="Hyperlink 2" xfId="15" xr:uid="{00000000-0005-0000-0000-000079000000}"/>
    <cellStyle name="Hyperlink 5" xfId="22" xr:uid="{00000000-0005-0000-0000-00007A000000}"/>
    <cellStyle name="Input" xfId="60" builtinId="20" customBuiltin="1"/>
    <cellStyle name="Linked Cell" xfId="63" builtinId="24" customBuiltin="1"/>
    <cellStyle name="Neutral" xfId="59" builtinId="28" customBuiltin="1"/>
    <cellStyle name="Normal" xfId="0" builtinId="0"/>
    <cellStyle name="Normal 10 3" xfId="141" xr:uid="{00000000-0005-0000-0000-00007F000000}"/>
    <cellStyle name="Normal 100" xfId="181" xr:uid="{00000000-0005-0000-0000-000080000000}"/>
    <cellStyle name="Normal 11" xfId="39" xr:uid="{00000000-0005-0000-0000-000081000000}"/>
    <cellStyle name="Normal 11 2" xfId="120" xr:uid="{00000000-0005-0000-0000-000082000000}"/>
    <cellStyle name="Normal 118" xfId="121" xr:uid="{00000000-0005-0000-0000-000083000000}"/>
    <cellStyle name="Normal 12 6" xfId="40" xr:uid="{00000000-0005-0000-0000-000084000000}"/>
    <cellStyle name="Normal 14" xfId="20" xr:uid="{00000000-0005-0000-0000-000085000000}"/>
    <cellStyle name="Normal 14 2" xfId="180" xr:uid="{00000000-0005-0000-0000-000086000000}"/>
    <cellStyle name="Normal 15 14" xfId="33" xr:uid="{00000000-0005-0000-0000-000087000000}"/>
    <cellStyle name="Normal 2" xfId="6" xr:uid="{00000000-0005-0000-0000-000088000000}"/>
    <cellStyle name="Normal 2 12" xfId="49" xr:uid="{00000000-0005-0000-0000-000089000000}"/>
    <cellStyle name="Normal 2 2" xfId="12" xr:uid="{00000000-0005-0000-0000-00008A000000}"/>
    <cellStyle name="Normal 2 2 2" xfId="127" xr:uid="{00000000-0005-0000-0000-00008B000000}"/>
    <cellStyle name="Normal 2 2 2 2" xfId="179" xr:uid="{00000000-0005-0000-0000-00008C000000}"/>
    <cellStyle name="Normal 2 3" xfId="2" xr:uid="{00000000-0005-0000-0000-00008D000000}"/>
    <cellStyle name="Normal 2 3 2" xfId="145" xr:uid="{00000000-0005-0000-0000-00008E000000}"/>
    <cellStyle name="Normal 2 4" xfId="31" xr:uid="{00000000-0005-0000-0000-00008F000000}"/>
    <cellStyle name="Normal 2 4 11" xfId="123" xr:uid="{00000000-0005-0000-0000-000090000000}"/>
    <cellStyle name="Normal 2 5" xfId="50" xr:uid="{00000000-0005-0000-0000-000091000000}"/>
    <cellStyle name="Normal 2 5 2" xfId="122" xr:uid="{00000000-0005-0000-0000-000092000000}"/>
    <cellStyle name="Normal 21 2 4 2" xfId="51" xr:uid="{00000000-0005-0000-0000-000093000000}"/>
    <cellStyle name="Normal 3" xfId="7" xr:uid="{00000000-0005-0000-0000-000094000000}"/>
    <cellStyle name="Normal 3 11" xfId="38" xr:uid="{00000000-0005-0000-0000-000095000000}"/>
    <cellStyle name="Normal 3 2" xfId="8" xr:uid="{00000000-0005-0000-0000-000096000000}"/>
    <cellStyle name="Normal 3 2 2" xfId="146" xr:uid="{00000000-0005-0000-0000-000097000000}"/>
    <cellStyle name="Normal 3 2 7" xfId="110" xr:uid="{00000000-0005-0000-0000-000098000000}"/>
    <cellStyle name="Normal 3 3" xfId="23" xr:uid="{00000000-0005-0000-0000-000099000000}"/>
    <cellStyle name="Normal 3 3 2 2" xfId="155" xr:uid="{00000000-0005-0000-0000-00009A000000}"/>
    <cellStyle name="Normal 3 4" xfId="154" xr:uid="{00000000-0005-0000-0000-00009B000000}"/>
    <cellStyle name="Normal 3 5" xfId="124" xr:uid="{00000000-0005-0000-0000-00009C000000}"/>
    <cellStyle name="Normal 4" xfId="25" xr:uid="{00000000-0005-0000-0000-00009D000000}"/>
    <cellStyle name="Normal 4 2" xfId="148" xr:uid="{00000000-0005-0000-0000-00009E000000}"/>
    <cellStyle name="Normal 4 3" xfId="128" xr:uid="{00000000-0005-0000-0000-00009F000000}"/>
    <cellStyle name="Normal 4 4" xfId="34" xr:uid="{00000000-0005-0000-0000-0000A0000000}"/>
    <cellStyle name="Normal 47" xfId="132" xr:uid="{00000000-0005-0000-0000-0000A1000000}"/>
    <cellStyle name="Normal 498" xfId="19" xr:uid="{00000000-0005-0000-0000-0000A2000000}"/>
    <cellStyle name="Normal 5" xfId="16" xr:uid="{00000000-0005-0000-0000-0000A3000000}"/>
    <cellStyle name="Normal 5 2" xfId="176" xr:uid="{00000000-0005-0000-0000-0000A4000000}"/>
    <cellStyle name="Normal 517" xfId="125" xr:uid="{00000000-0005-0000-0000-0000A5000000}"/>
    <cellStyle name="Normal 518" xfId="134" xr:uid="{00000000-0005-0000-0000-0000A6000000}"/>
    <cellStyle name="Normal 545" xfId="139" xr:uid="{00000000-0005-0000-0000-0000A7000000}"/>
    <cellStyle name="Normal 6" xfId="143" xr:uid="{00000000-0005-0000-0000-0000A8000000}"/>
    <cellStyle name="Normal 8" xfId="149" xr:uid="{00000000-0005-0000-0000-0000A9000000}"/>
    <cellStyle name="Normal_OHTL - E updat" xfId="4" xr:uid="{00000000-0005-0000-0000-0000AA000000}"/>
    <cellStyle name="Note" xfId="66" builtinId="10" customBuiltin="1"/>
    <cellStyle name="Output" xfId="61" builtinId="21" customBuiltin="1"/>
    <cellStyle name="Percent 2" xfId="13" xr:uid="{00000000-0005-0000-0000-0000AD000000}"/>
    <cellStyle name="Percent 2 2" xfId="27" xr:uid="{00000000-0005-0000-0000-0000AE000000}"/>
    <cellStyle name="Percent 2 2 13" xfId="126" xr:uid="{00000000-0005-0000-0000-0000AF000000}"/>
    <cellStyle name="Percent 2 3" xfId="52" xr:uid="{00000000-0005-0000-0000-0000B0000000}"/>
    <cellStyle name="Percent 3" xfId="133" xr:uid="{00000000-0005-0000-0000-0000B1000000}"/>
    <cellStyle name="Percent 4" xfId="178" xr:uid="{00000000-0005-0000-0000-0000B2000000}"/>
    <cellStyle name="Title 2" xfId="130" xr:uid="{00000000-0005-0000-0000-0000B3000000}"/>
    <cellStyle name="Total" xfId="68" builtinId="25" customBuiltin="1"/>
    <cellStyle name="Warning Text" xfId="65" builtinId="11" customBuiltin="1"/>
  </cellStyles>
  <dxfs count="0"/>
  <tableStyles count="0" defaultTableStyle="TableStyleMedium2" defaultPivotStyle="PivotStyleLight16"/>
  <colors>
    <mruColors>
      <color rgb="FFFAFAFA"/>
      <color rgb="FFFAFA19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MYDOCS/PROJXLS/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domsri_vi/AppData/Local/Microsoft/Windows/Temporary%20Internet%20Files/Content.Outlook/LA3F3634/My%20Documents/charts/banp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domsri_vi/AppData/Local/Microsoft/Windows/Temporary%20Internet%20Files/Content.Outlook/LA3F3634/Research/Krongpetch/price%20cha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%20Rujiratanakul/Desktop/Property%20perfect/Q1/PF/&#3585;&#3619;&#3629;&#3585;&#3591;&#3610;/FS%20Q1'19/CF%20Ver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9"/>
  <sheetViews>
    <sheetView tabSelected="1" zoomScale="80" zoomScaleNormal="80" zoomScaleSheetLayoutView="100" workbookViewId="0">
      <selection activeCell="C1" sqref="C1"/>
    </sheetView>
  </sheetViews>
  <sheetFormatPr defaultColWidth="9.44140625" defaultRowHeight="16.5" customHeight="1"/>
  <cols>
    <col min="1" max="3" width="1.5546875" style="6" customWidth="1"/>
    <col min="4" max="4" width="22.44140625" style="6" customWidth="1"/>
    <col min="5" max="5" width="9.88671875" style="6" customWidth="1"/>
    <col min="6" max="6" width="5.44140625" style="6" customWidth="1"/>
    <col min="7" max="7" width="3.6640625" style="6" customWidth="1"/>
    <col min="8" max="8" width="13.6640625" style="16" customWidth="1"/>
    <col min="9" max="9" width="3.6640625" style="15" customWidth="1"/>
    <col min="10" max="10" width="13.6640625" style="16" customWidth="1"/>
    <col min="11" max="11" width="3.6640625" style="15" customWidth="1"/>
    <col min="12" max="12" width="13.6640625" style="16" customWidth="1"/>
    <col min="13" max="13" width="3.6640625" style="15" customWidth="1"/>
    <col min="14" max="14" width="13.6640625" style="16" customWidth="1"/>
    <col min="15" max="15" width="9.5546875" style="6" bestFit="1" customWidth="1"/>
    <col min="16" max="16384" width="9.44140625" style="6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5"/>
      <c r="K1" s="4"/>
      <c r="L1" s="5"/>
      <c r="M1" s="4"/>
      <c r="N1" s="5"/>
    </row>
    <row r="2" spans="1:14" ht="16.5" customHeight="1">
      <c r="A2" s="8" t="s">
        <v>1</v>
      </c>
      <c r="B2" s="2"/>
      <c r="C2" s="2"/>
      <c r="D2" s="2"/>
      <c r="E2" s="2"/>
      <c r="F2" s="2"/>
      <c r="G2" s="2"/>
      <c r="H2" s="3"/>
      <c r="I2" s="4"/>
      <c r="J2" s="5"/>
      <c r="K2" s="4"/>
      <c r="L2" s="5"/>
      <c r="M2" s="4"/>
      <c r="N2" s="5"/>
    </row>
    <row r="3" spans="1:14" ht="16.5" customHeight="1">
      <c r="A3" s="9" t="s">
        <v>247</v>
      </c>
      <c r="B3" s="10"/>
      <c r="C3" s="10"/>
      <c r="D3" s="10"/>
      <c r="E3" s="10"/>
      <c r="F3" s="10"/>
      <c r="G3" s="10"/>
      <c r="H3" s="11"/>
      <c r="I3" s="12"/>
      <c r="J3" s="13"/>
      <c r="K3" s="12"/>
      <c r="L3" s="13"/>
      <c r="M3" s="12"/>
      <c r="N3" s="13"/>
    </row>
    <row r="4" spans="1:14" ht="12" customHeight="1">
      <c r="C4" s="14"/>
      <c r="D4" s="14"/>
      <c r="E4" s="14"/>
      <c r="H4" s="3"/>
      <c r="L4" s="3"/>
      <c r="N4" s="3"/>
    </row>
    <row r="5" spans="1:14" ht="12" customHeight="1">
      <c r="C5" s="14"/>
      <c r="D5" s="14"/>
      <c r="E5" s="14"/>
      <c r="H5" s="121"/>
      <c r="I5" s="18"/>
      <c r="J5" s="19"/>
      <c r="L5" s="3"/>
      <c r="N5" s="3"/>
    </row>
    <row r="6" spans="1:14" ht="15" customHeight="1">
      <c r="C6" s="14"/>
      <c r="D6" s="14"/>
      <c r="E6" s="14"/>
      <c r="H6" s="328" t="s">
        <v>2</v>
      </c>
      <c r="I6" s="328"/>
      <c r="J6" s="328"/>
      <c r="K6" s="20"/>
      <c r="L6" s="328" t="s">
        <v>3</v>
      </c>
      <c r="M6" s="328"/>
      <c r="N6" s="328"/>
    </row>
    <row r="7" spans="1:14" ht="15" customHeight="1">
      <c r="C7" s="14"/>
      <c r="D7" s="14"/>
      <c r="E7" s="14"/>
      <c r="H7" s="326" t="s">
        <v>120</v>
      </c>
      <c r="I7" s="326"/>
      <c r="J7" s="326"/>
      <c r="K7" s="20"/>
      <c r="L7" s="326" t="s">
        <v>120</v>
      </c>
      <c r="M7" s="326"/>
      <c r="N7" s="326"/>
    </row>
    <row r="8" spans="1:14" ht="15" customHeight="1">
      <c r="C8" s="14"/>
      <c r="D8" s="14"/>
      <c r="E8" s="14"/>
      <c r="H8" s="122" t="s">
        <v>74</v>
      </c>
      <c r="I8" s="295"/>
      <c r="J8" s="122" t="s">
        <v>152</v>
      </c>
      <c r="K8" s="20"/>
      <c r="L8" s="122" t="s">
        <v>74</v>
      </c>
      <c r="M8" s="295"/>
      <c r="N8" s="122" t="s">
        <v>152</v>
      </c>
    </row>
    <row r="9" spans="1:14" ht="15" customHeight="1">
      <c r="C9" s="14"/>
      <c r="D9" s="14"/>
      <c r="E9" s="14"/>
      <c r="H9" s="23" t="s">
        <v>4</v>
      </c>
      <c r="I9" s="24"/>
      <c r="J9" s="23" t="s">
        <v>5</v>
      </c>
      <c r="K9" s="24"/>
      <c r="L9" s="23" t="s">
        <v>4</v>
      </c>
      <c r="M9" s="24"/>
      <c r="N9" s="23" t="s">
        <v>5</v>
      </c>
    </row>
    <row r="10" spans="1:14" s="21" customFormat="1" ht="15" customHeight="1">
      <c r="C10" s="22"/>
      <c r="D10" s="22"/>
      <c r="E10" s="22"/>
      <c r="H10" s="23" t="s">
        <v>213</v>
      </c>
      <c r="I10" s="24"/>
      <c r="J10" s="23" t="s">
        <v>6</v>
      </c>
      <c r="K10" s="24"/>
      <c r="L10" s="23" t="s">
        <v>213</v>
      </c>
      <c r="M10" s="24"/>
      <c r="N10" s="23" t="s">
        <v>6</v>
      </c>
    </row>
    <row r="11" spans="1:14" ht="15" customHeight="1">
      <c r="C11" s="14"/>
      <c r="D11" s="14"/>
      <c r="E11" s="14"/>
      <c r="F11" s="25" t="s">
        <v>7</v>
      </c>
      <c r="H11" s="26" t="s">
        <v>8</v>
      </c>
      <c r="I11" s="6"/>
      <c r="J11" s="26" t="s">
        <v>8</v>
      </c>
      <c r="K11" s="6"/>
      <c r="L11" s="26" t="s">
        <v>8</v>
      </c>
      <c r="M11" s="6"/>
      <c r="N11" s="26" t="s">
        <v>8</v>
      </c>
    </row>
    <row r="12" spans="1:14" ht="12" customHeight="1">
      <c r="C12" s="14"/>
      <c r="D12" s="14"/>
      <c r="E12" s="14"/>
      <c r="F12" s="29"/>
      <c r="H12" s="238"/>
      <c r="I12" s="6"/>
      <c r="J12" s="52"/>
      <c r="K12" s="6"/>
      <c r="L12" s="238"/>
      <c r="M12" s="6"/>
      <c r="N12" s="52"/>
    </row>
    <row r="13" spans="1:14" ht="15" customHeight="1">
      <c r="A13" s="1" t="s">
        <v>9</v>
      </c>
      <c r="C13" s="14"/>
      <c r="D13" s="14"/>
      <c r="E13" s="14"/>
      <c r="F13" s="29"/>
      <c r="G13" s="14"/>
      <c r="H13" s="179"/>
      <c r="I13" s="31"/>
      <c r="J13" s="30"/>
      <c r="K13" s="32"/>
      <c r="L13" s="179"/>
      <c r="M13" s="31"/>
      <c r="N13" s="30"/>
    </row>
    <row r="14" spans="1:14" ht="12" customHeight="1">
      <c r="A14" s="1"/>
      <c r="C14" s="14"/>
      <c r="D14" s="14"/>
      <c r="E14" s="14"/>
      <c r="F14" s="29"/>
      <c r="G14" s="14"/>
      <c r="H14" s="179"/>
      <c r="I14" s="31"/>
      <c r="J14" s="30"/>
      <c r="K14" s="32"/>
      <c r="L14" s="179"/>
      <c r="M14" s="31"/>
      <c r="N14" s="30"/>
    </row>
    <row r="15" spans="1:14" ht="15" customHeight="1">
      <c r="A15" s="1" t="s">
        <v>10</v>
      </c>
      <c r="C15" s="33"/>
      <c r="D15" s="33"/>
      <c r="E15" s="33"/>
      <c r="F15" s="237"/>
      <c r="G15" s="237"/>
      <c r="H15" s="169"/>
      <c r="J15" s="3"/>
      <c r="K15" s="35"/>
      <c r="L15" s="169"/>
      <c r="N15" s="3"/>
    </row>
    <row r="16" spans="1:14" ht="12" customHeight="1">
      <c r="A16" s="1"/>
      <c r="C16" s="33"/>
      <c r="D16" s="33"/>
      <c r="E16" s="33"/>
      <c r="F16" s="237"/>
      <c r="G16" s="237"/>
      <c r="H16" s="169"/>
      <c r="J16" s="3"/>
      <c r="K16" s="35"/>
      <c r="L16" s="169"/>
      <c r="N16" s="3"/>
    </row>
    <row r="17" spans="1:14" ht="15" customHeight="1">
      <c r="A17" s="6" t="s">
        <v>11</v>
      </c>
      <c r="C17" s="33"/>
      <c r="D17" s="33"/>
      <c r="E17" s="33"/>
      <c r="F17" s="237"/>
      <c r="G17" s="237"/>
      <c r="H17" s="180">
        <v>1617709</v>
      </c>
      <c r="I17" s="36"/>
      <c r="J17" s="36">
        <v>3869211</v>
      </c>
      <c r="K17" s="36"/>
      <c r="L17" s="180">
        <v>537213</v>
      </c>
      <c r="M17" s="36"/>
      <c r="N17" s="36">
        <v>422370</v>
      </c>
    </row>
    <row r="18" spans="1:14" ht="15" customHeight="1">
      <c r="A18" s="6" t="s">
        <v>268</v>
      </c>
      <c r="B18" s="41"/>
      <c r="C18" s="42"/>
      <c r="D18" s="42"/>
      <c r="E18" s="42"/>
      <c r="F18" s="255"/>
      <c r="G18" s="255"/>
      <c r="H18" s="180">
        <v>800000</v>
      </c>
      <c r="I18" s="36"/>
      <c r="J18" s="36">
        <v>0</v>
      </c>
      <c r="K18" s="36"/>
      <c r="L18" s="180">
        <v>0</v>
      </c>
      <c r="M18" s="36"/>
      <c r="N18" s="36">
        <v>0</v>
      </c>
    </row>
    <row r="19" spans="1:14" ht="15" customHeight="1">
      <c r="A19" s="6" t="s">
        <v>12</v>
      </c>
      <c r="C19" s="33"/>
      <c r="D19" s="33"/>
      <c r="E19" s="33"/>
      <c r="F19" s="237"/>
      <c r="G19" s="237"/>
      <c r="H19" s="180">
        <v>0</v>
      </c>
      <c r="I19" s="36"/>
      <c r="J19" s="36">
        <v>630883</v>
      </c>
      <c r="K19" s="36"/>
      <c r="L19" s="180">
        <v>0</v>
      </c>
      <c r="M19" s="36"/>
      <c r="N19" s="36">
        <v>580</v>
      </c>
    </row>
    <row r="20" spans="1:14" ht="15" customHeight="1">
      <c r="A20" s="6" t="s">
        <v>304</v>
      </c>
      <c r="C20" s="33"/>
      <c r="D20" s="33"/>
      <c r="E20" s="33"/>
      <c r="F20" s="255"/>
      <c r="G20" s="255"/>
      <c r="H20" s="180">
        <v>646530</v>
      </c>
      <c r="I20" s="36"/>
      <c r="J20" s="36">
        <v>0</v>
      </c>
      <c r="K20" s="36"/>
      <c r="L20" s="180">
        <v>35170</v>
      </c>
      <c r="M20" s="36"/>
      <c r="N20" s="36">
        <v>0</v>
      </c>
    </row>
    <row r="21" spans="1:14" ht="15" customHeight="1">
      <c r="A21" s="6" t="s">
        <v>13</v>
      </c>
      <c r="C21" s="33"/>
      <c r="D21" s="33"/>
      <c r="E21" s="33"/>
      <c r="F21" s="237">
        <v>9</v>
      </c>
      <c r="G21" s="237"/>
      <c r="H21" s="180">
        <f>838410-332533</f>
        <v>505877</v>
      </c>
      <c r="I21" s="36"/>
      <c r="J21" s="36">
        <f>937406-287789</f>
        <v>649617</v>
      </c>
      <c r="K21" s="36"/>
      <c r="L21" s="180">
        <v>742286</v>
      </c>
      <c r="M21" s="36"/>
      <c r="N21" s="36">
        <v>433356</v>
      </c>
    </row>
    <row r="22" spans="1:14" ht="15" customHeight="1">
      <c r="A22" s="6" t="s">
        <v>14</v>
      </c>
      <c r="C22" s="33"/>
      <c r="D22" s="33"/>
      <c r="E22" s="33"/>
      <c r="F22" s="237"/>
      <c r="G22" s="237"/>
      <c r="H22" s="180"/>
      <c r="I22" s="36"/>
      <c r="J22" s="36"/>
      <c r="K22" s="36"/>
      <c r="L22" s="180"/>
      <c r="M22" s="36"/>
      <c r="N22" s="36"/>
    </row>
    <row r="23" spans="1:14" ht="15" customHeight="1">
      <c r="B23" s="6" t="s">
        <v>201</v>
      </c>
      <c r="C23" s="33"/>
      <c r="D23" s="33"/>
      <c r="E23" s="33"/>
      <c r="F23" s="237">
        <v>10</v>
      </c>
      <c r="G23" s="237"/>
      <c r="H23" s="180">
        <v>568266</v>
      </c>
      <c r="I23" s="36"/>
      <c r="J23" s="36">
        <v>800645</v>
      </c>
      <c r="K23" s="36"/>
      <c r="L23" s="180">
        <v>472035</v>
      </c>
      <c r="M23" s="36"/>
      <c r="N23" s="36">
        <v>684503</v>
      </c>
    </row>
    <row r="24" spans="1:14" ht="15" customHeight="1">
      <c r="A24" s="6" t="s">
        <v>15</v>
      </c>
      <c r="C24" s="33"/>
      <c r="D24" s="33"/>
      <c r="E24" s="33"/>
      <c r="F24" s="237"/>
      <c r="G24" s="237"/>
      <c r="H24" s="180">
        <v>32818</v>
      </c>
      <c r="I24" s="36"/>
      <c r="J24" s="36">
        <v>37156</v>
      </c>
      <c r="K24" s="36"/>
      <c r="L24" s="180">
        <v>0</v>
      </c>
      <c r="M24" s="36"/>
      <c r="N24" s="36">
        <v>0</v>
      </c>
    </row>
    <row r="25" spans="1:14" ht="15" customHeight="1">
      <c r="A25" s="6" t="s">
        <v>16</v>
      </c>
      <c r="C25" s="33"/>
      <c r="D25" s="33"/>
      <c r="E25" s="33"/>
      <c r="F25" s="237">
        <v>11</v>
      </c>
      <c r="G25" s="237"/>
      <c r="H25" s="180">
        <v>26013389</v>
      </c>
      <c r="I25" s="36"/>
      <c r="J25" s="36">
        <v>26624188</v>
      </c>
      <c r="K25" s="36"/>
      <c r="L25" s="180">
        <v>15248203</v>
      </c>
      <c r="M25" s="36"/>
      <c r="N25" s="36">
        <v>15524551</v>
      </c>
    </row>
    <row r="26" spans="1:14" ht="15" customHeight="1">
      <c r="A26" s="6" t="s">
        <v>308</v>
      </c>
      <c r="C26" s="33"/>
      <c r="D26" s="33"/>
      <c r="E26" s="33"/>
      <c r="F26" s="237"/>
      <c r="G26" s="237"/>
      <c r="H26" s="180">
        <f>82513+332533</f>
        <v>415046</v>
      </c>
      <c r="I26" s="36"/>
      <c r="J26" s="36">
        <f>61406+287789</f>
        <v>349195</v>
      </c>
      <c r="K26" s="36"/>
      <c r="L26" s="180">
        <v>50783</v>
      </c>
      <c r="M26" s="36"/>
      <c r="N26" s="36">
        <v>53584</v>
      </c>
    </row>
    <row r="27" spans="1:14" ht="15" customHeight="1">
      <c r="A27" s="6" t="s">
        <v>17</v>
      </c>
      <c r="C27" s="33"/>
      <c r="D27" s="33"/>
      <c r="E27" s="33"/>
      <c r="F27" s="237"/>
      <c r="G27" s="237"/>
      <c r="H27" s="181">
        <v>91174</v>
      </c>
      <c r="I27" s="36"/>
      <c r="J27" s="39">
        <v>126600</v>
      </c>
      <c r="K27" s="36"/>
      <c r="L27" s="181">
        <v>16680</v>
      </c>
      <c r="M27" s="36"/>
      <c r="N27" s="39">
        <v>24249</v>
      </c>
    </row>
    <row r="28" spans="1:14" ht="12" customHeight="1">
      <c r="C28" s="33"/>
      <c r="D28" s="33"/>
      <c r="E28" s="33"/>
      <c r="F28" s="237"/>
      <c r="G28" s="237"/>
      <c r="H28" s="168"/>
      <c r="I28" s="36"/>
      <c r="J28" s="121"/>
      <c r="K28" s="36"/>
      <c r="L28" s="168"/>
      <c r="M28" s="36"/>
      <c r="N28" s="121"/>
    </row>
    <row r="29" spans="1:14" ht="15" customHeight="1">
      <c r="A29" s="1" t="s">
        <v>18</v>
      </c>
      <c r="C29" s="33"/>
      <c r="D29" s="33"/>
      <c r="E29" s="33"/>
      <c r="F29" s="237"/>
      <c r="G29" s="237"/>
      <c r="H29" s="170">
        <f>SUM(H17:H27)</f>
        <v>30690809</v>
      </c>
      <c r="I29" s="36"/>
      <c r="J29" s="11">
        <f>SUM(J17:J27)</f>
        <v>33087495</v>
      </c>
      <c r="K29" s="36"/>
      <c r="L29" s="170">
        <f t="shared" ref="L29" si="0">SUM(L17:L27)</f>
        <v>17102370</v>
      </c>
      <c r="M29" s="36"/>
      <c r="N29" s="11">
        <f t="shared" ref="N29" si="1">SUM(N17:N27)</f>
        <v>17143193</v>
      </c>
    </row>
    <row r="30" spans="1:14" ht="12" customHeight="1">
      <c r="A30" s="1"/>
      <c r="C30" s="33"/>
      <c r="D30" s="33"/>
      <c r="E30" s="33"/>
      <c r="F30" s="237"/>
      <c r="G30" s="237"/>
      <c r="H30" s="168"/>
      <c r="I30" s="36"/>
      <c r="J30" s="121"/>
      <c r="K30" s="36"/>
      <c r="L30" s="168"/>
      <c r="M30" s="36"/>
      <c r="N30" s="121"/>
    </row>
    <row r="31" spans="1:14" ht="15" customHeight="1">
      <c r="A31" s="1" t="s">
        <v>19</v>
      </c>
      <c r="C31" s="33"/>
      <c r="D31" s="33"/>
      <c r="E31" s="33"/>
      <c r="F31" s="237"/>
      <c r="G31" s="237"/>
      <c r="H31" s="169"/>
      <c r="I31" s="36"/>
      <c r="J31" s="3"/>
      <c r="K31" s="36"/>
      <c r="L31" s="169"/>
      <c r="M31" s="36"/>
      <c r="N31" s="3"/>
    </row>
    <row r="32" spans="1:14" ht="12" customHeight="1">
      <c r="A32" s="1"/>
      <c r="C32" s="33"/>
      <c r="D32" s="33"/>
      <c r="E32" s="33"/>
      <c r="F32" s="237"/>
      <c r="G32" s="237"/>
      <c r="H32" s="169"/>
      <c r="I32" s="35"/>
      <c r="J32" s="3"/>
      <c r="K32" s="36"/>
      <c r="L32" s="169"/>
      <c r="M32" s="36"/>
      <c r="N32" s="3"/>
    </row>
    <row r="33" spans="1:14" ht="15" customHeight="1">
      <c r="A33" s="6" t="s">
        <v>202</v>
      </c>
      <c r="B33" s="41"/>
      <c r="C33" s="42"/>
      <c r="D33" s="42"/>
      <c r="E33" s="42"/>
      <c r="F33" s="267" t="s">
        <v>310</v>
      </c>
      <c r="G33" s="237"/>
      <c r="H33" s="180">
        <v>198068</v>
      </c>
      <c r="I33" s="36"/>
      <c r="J33" s="36">
        <v>1042155</v>
      </c>
      <c r="K33" s="36"/>
      <c r="L33" s="180">
        <v>117198</v>
      </c>
      <c r="M33" s="36"/>
      <c r="N33" s="36">
        <v>151852</v>
      </c>
    </row>
    <row r="34" spans="1:14" ht="15" customHeight="1">
      <c r="A34" s="41" t="s">
        <v>229</v>
      </c>
      <c r="C34" s="42"/>
      <c r="D34" s="42"/>
      <c r="E34" s="42"/>
      <c r="F34" s="296"/>
      <c r="G34" s="296"/>
      <c r="H34" s="180"/>
      <c r="I34" s="36"/>
      <c r="J34" s="36"/>
      <c r="K34" s="36"/>
      <c r="L34" s="180"/>
      <c r="M34" s="36"/>
      <c r="N34" s="36"/>
    </row>
    <row r="35" spans="1:14" ht="15" customHeight="1">
      <c r="A35" s="41"/>
      <c r="B35" s="6" t="s">
        <v>230</v>
      </c>
      <c r="C35" s="42"/>
      <c r="D35" s="42"/>
      <c r="E35" s="42"/>
      <c r="F35" s="296"/>
      <c r="G35" s="296"/>
      <c r="H35" s="180">
        <v>130947</v>
      </c>
      <c r="I35" s="36"/>
      <c r="J35" s="36">
        <v>0</v>
      </c>
      <c r="K35" s="36"/>
      <c r="L35" s="180">
        <v>2707</v>
      </c>
      <c r="M35" s="36"/>
      <c r="N35" s="36">
        <v>0</v>
      </c>
    </row>
    <row r="36" spans="1:14" ht="15" customHeight="1">
      <c r="A36" s="41" t="s">
        <v>20</v>
      </c>
      <c r="C36" s="42"/>
      <c r="D36" s="42"/>
      <c r="E36" s="42"/>
      <c r="F36" s="237"/>
      <c r="G36" s="237"/>
      <c r="H36" s="180">
        <v>0</v>
      </c>
      <c r="I36" s="36"/>
      <c r="J36" s="36">
        <v>163405</v>
      </c>
      <c r="K36" s="36"/>
      <c r="L36" s="180">
        <v>0</v>
      </c>
      <c r="M36" s="36"/>
      <c r="N36" s="36">
        <v>3700</v>
      </c>
    </row>
    <row r="37" spans="1:14" ht="15" customHeight="1">
      <c r="A37" s="41" t="s">
        <v>21</v>
      </c>
      <c r="C37" s="42"/>
      <c r="D37" s="42"/>
      <c r="E37" s="42"/>
      <c r="F37" s="237"/>
      <c r="G37" s="237"/>
      <c r="H37" s="180">
        <v>0</v>
      </c>
      <c r="I37" s="36"/>
      <c r="J37" s="36">
        <v>0</v>
      </c>
      <c r="K37" s="36"/>
      <c r="L37" s="180">
        <v>8119841</v>
      </c>
      <c r="M37" s="36"/>
      <c r="N37" s="36">
        <v>8119841</v>
      </c>
    </row>
    <row r="38" spans="1:14" ht="15" customHeight="1">
      <c r="A38" s="41" t="s">
        <v>22</v>
      </c>
      <c r="C38" s="42"/>
      <c r="D38" s="42"/>
      <c r="E38" s="42"/>
      <c r="F38" s="237"/>
      <c r="G38" s="237"/>
      <c r="H38" s="180">
        <v>874767</v>
      </c>
      <c r="I38" s="36"/>
      <c r="J38" s="36">
        <v>854882</v>
      </c>
      <c r="K38" s="36"/>
      <c r="L38" s="180">
        <v>685307</v>
      </c>
      <c r="M38" s="36"/>
      <c r="N38" s="36">
        <v>680807</v>
      </c>
    </row>
    <row r="39" spans="1:14" ht="15" customHeight="1">
      <c r="A39" s="41" t="s">
        <v>23</v>
      </c>
      <c r="C39" s="42"/>
      <c r="D39" s="42"/>
      <c r="E39" s="42"/>
      <c r="G39" s="237"/>
      <c r="H39" s="180">
        <v>0</v>
      </c>
      <c r="I39" s="36"/>
      <c r="J39" s="36">
        <v>1851</v>
      </c>
      <c r="K39" s="36"/>
      <c r="L39" s="180">
        <v>0</v>
      </c>
      <c r="M39" s="36"/>
      <c r="N39" s="36">
        <v>1725</v>
      </c>
    </row>
    <row r="40" spans="1:14" ht="15" customHeight="1">
      <c r="A40" s="41" t="s">
        <v>305</v>
      </c>
      <c r="C40" s="42"/>
      <c r="D40" s="42"/>
      <c r="E40" s="42"/>
      <c r="F40" s="38">
        <v>24.3</v>
      </c>
      <c r="G40" s="237"/>
      <c r="H40" s="180">
        <v>2701031</v>
      </c>
      <c r="I40" s="36"/>
      <c r="J40" s="36">
        <v>2665682</v>
      </c>
      <c r="K40" s="36"/>
      <c r="L40" s="180">
        <v>9117452</v>
      </c>
      <c r="M40" s="36"/>
      <c r="N40" s="36">
        <v>11289170</v>
      </c>
    </row>
    <row r="41" spans="1:14" ht="15" customHeight="1">
      <c r="A41" s="41" t="s">
        <v>203</v>
      </c>
      <c r="C41" s="42"/>
      <c r="D41" s="42"/>
      <c r="E41" s="42"/>
      <c r="F41" s="237"/>
      <c r="G41" s="237"/>
      <c r="H41" s="180"/>
      <c r="I41" s="36"/>
      <c r="J41" s="36"/>
      <c r="K41" s="36"/>
      <c r="L41" s="180"/>
      <c r="M41" s="36"/>
      <c r="N41" s="36"/>
    </row>
    <row r="42" spans="1:14" ht="15" customHeight="1">
      <c r="B42" s="41" t="s">
        <v>204</v>
      </c>
      <c r="C42" s="42"/>
      <c r="D42" s="42"/>
      <c r="E42" s="42"/>
      <c r="G42" s="237"/>
      <c r="H42" s="180">
        <v>40000</v>
      </c>
      <c r="I42" s="36"/>
      <c r="J42" s="36">
        <v>40000</v>
      </c>
      <c r="K42" s="36"/>
      <c r="L42" s="180">
        <v>0</v>
      </c>
      <c r="M42" s="36"/>
      <c r="N42" s="36">
        <v>0</v>
      </c>
    </row>
    <row r="43" spans="1:14" ht="15" customHeight="1">
      <c r="A43" s="41" t="s">
        <v>267</v>
      </c>
      <c r="C43" s="42"/>
      <c r="D43" s="42"/>
      <c r="E43" s="42"/>
      <c r="F43" s="237">
        <v>12</v>
      </c>
      <c r="G43" s="237"/>
      <c r="H43" s="180">
        <v>528112</v>
      </c>
      <c r="I43" s="36"/>
      <c r="J43" s="36">
        <v>696990</v>
      </c>
      <c r="K43" s="36"/>
      <c r="L43" s="180">
        <v>528112</v>
      </c>
      <c r="M43" s="36"/>
      <c r="N43" s="36">
        <v>676990</v>
      </c>
    </row>
    <row r="44" spans="1:14" ht="15" customHeight="1">
      <c r="A44" s="41" t="s">
        <v>24</v>
      </c>
      <c r="C44" s="42"/>
      <c r="D44" s="42"/>
      <c r="E44" s="42"/>
      <c r="F44" s="267" t="s">
        <v>248</v>
      </c>
      <c r="G44" s="237"/>
      <c r="H44" s="180">
        <v>5714118</v>
      </c>
      <c r="I44" s="36"/>
      <c r="J44" s="36">
        <v>4848868</v>
      </c>
      <c r="K44" s="36"/>
      <c r="L44" s="180">
        <v>4395660</v>
      </c>
      <c r="M44" s="36"/>
      <c r="N44" s="36">
        <v>3545658</v>
      </c>
    </row>
    <row r="45" spans="1:14" ht="15" customHeight="1">
      <c r="A45" s="41" t="s">
        <v>25</v>
      </c>
      <c r="C45" s="42"/>
      <c r="D45" s="42"/>
      <c r="E45" s="42"/>
      <c r="F45" s="237"/>
      <c r="G45" s="237"/>
      <c r="H45" s="180">
        <v>2303190</v>
      </c>
      <c r="I45" s="36"/>
      <c r="J45" s="36">
        <v>2307018</v>
      </c>
      <c r="K45" s="36"/>
      <c r="L45" s="180">
        <v>146938</v>
      </c>
      <c r="M45" s="36"/>
      <c r="N45" s="36">
        <v>143344</v>
      </c>
    </row>
    <row r="46" spans="1:14" ht="15" customHeight="1">
      <c r="A46" s="41" t="s">
        <v>26</v>
      </c>
      <c r="C46" s="42"/>
      <c r="D46" s="42"/>
      <c r="E46" s="42"/>
      <c r="F46" s="237">
        <v>14</v>
      </c>
      <c r="G46" s="237"/>
      <c r="H46" s="180">
        <v>10606395</v>
      </c>
      <c r="I46" s="36"/>
      <c r="J46" s="36">
        <v>10517676</v>
      </c>
      <c r="K46" s="36"/>
      <c r="L46" s="180">
        <v>121316</v>
      </c>
      <c r="M46" s="36"/>
      <c r="N46" s="36">
        <v>127011</v>
      </c>
    </row>
    <row r="47" spans="1:14" ht="15" customHeight="1">
      <c r="A47" s="41" t="s">
        <v>27</v>
      </c>
      <c r="C47" s="42"/>
      <c r="D47" s="42"/>
      <c r="E47" s="42"/>
      <c r="F47" s="237"/>
      <c r="G47" s="237"/>
      <c r="H47" s="180">
        <v>132433</v>
      </c>
      <c r="I47" s="36"/>
      <c r="J47" s="36">
        <v>135804</v>
      </c>
      <c r="K47" s="36"/>
      <c r="L47" s="180">
        <v>9557</v>
      </c>
      <c r="M47" s="36"/>
      <c r="N47" s="36">
        <v>10341</v>
      </c>
    </row>
    <row r="48" spans="1:14" ht="15" customHeight="1">
      <c r="A48" s="41" t="s">
        <v>28</v>
      </c>
      <c r="C48" s="42"/>
      <c r="D48" s="42"/>
      <c r="E48" s="42"/>
      <c r="F48" s="237"/>
      <c r="G48" s="237"/>
      <c r="H48" s="180">
        <v>0</v>
      </c>
      <c r="I48" s="36"/>
      <c r="J48" s="36">
        <v>1552434</v>
      </c>
      <c r="K48" s="36"/>
      <c r="L48" s="180">
        <v>0</v>
      </c>
      <c r="M48" s="36"/>
      <c r="N48" s="36">
        <v>31349</v>
      </c>
    </row>
    <row r="49" spans="1:14" ht="15" customHeight="1">
      <c r="A49" s="41" t="s">
        <v>235</v>
      </c>
      <c r="C49" s="42"/>
      <c r="D49" s="42"/>
      <c r="E49" s="42"/>
      <c r="F49" s="257">
        <v>15</v>
      </c>
      <c r="G49" s="257"/>
      <c r="H49" s="180">
        <v>2881970</v>
      </c>
      <c r="I49" s="36"/>
      <c r="J49" s="36">
        <v>0</v>
      </c>
      <c r="K49" s="36"/>
      <c r="L49" s="180">
        <v>467685</v>
      </c>
      <c r="M49" s="36"/>
      <c r="N49" s="36">
        <v>0</v>
      </c>
    </row>
    <row r="50" spans="1:14" ht="15" customHeight="1">
      <c r="A50" s="41" t="s">
        <v>205</v>
      </c>
      <c r="C50" s="42"/>
      <c r="D50" s="42"/>
      <c r="E50" s="42"/>
      <c r="F50" s="237"/>
      <c r="G50" s="237"/>
      <c r="H50" s="180">
        <v>149220</v>
      </c>
      <c r="I50" s="36"/>
      <c r="J50" s="36">
        <v>132086</v>
      </c>
      <c r="K50" s="36"/>
      <c r="L50" s="180">
        <v>107492</v>
      </c>
      <c r="M50" s="36"/>
      <c r="N50" s="36">
        <v>101160</v>
      </c>
    </row>
    <row r="51" spans="1:14" ht="15" customHeight="1">
      <c r="A51" s="41" t="s">
        <v>29</v>
      </c>
      <c r="C51" s="42"/>
      <c r="D51" s="42"/>
      <c r="E51" s="42"/>
      <c r="F51" s="237"/>
      <c r="G51" s="237"/>
      <c r="H51" s="180">
        <v>861829</v>
      </c>
      <c r="I51" s="36"/>
      <c r="J51" s="36">
        <v>760276</v>
      </c>
      <c r="K51" s="36"/>
      <c r="L51" s="180">
        <v>212671</v>
      </c>
      <c r="M51" s="36"/>
      <c r="N51" s="36">
        <v>159657</v>
      </c>
    </row>
    <row r="52" spans="1:14" ht="15" customHeight="1">
      <c r="A52" s="41" t="s">
        <v>30</v>
      </c>
      <c r="C52" s="42"/>
      <c r="D52" s="42"/>
      <c r="E52" s="42"/>
      <c r="F52" s="237"/>
      <c r="G52" s="237"/>
      <c r="H52" s="180">
        <v>155256</v>
      </c>
      <c r="I52" s="36"/>
      <c r="J52" s="36">
        <v>257921</v>
      </c>
      <c r="K52" s="36"/>
      <c r="L52" s="180">
        <v>5165</v>
      </c>
      <c r="M52" s="36"/>
      <c r="N52" s="36">
        <v>91546</v>
      </c>
    </row>
    <row r="53" spans="1:14" ht="12" customHeight="1">
      <c r="A53" s="41"/>
      <c r="C53" s="42"/>
      <c r="D53" s="42"/>
      <c r="E53" s="42"/>
      <c r="F53" s="237"/>
      <c r="G53" s="237"/>
      <c r="H53" s="182"/>
      <c r="I53" s="40"/>
      <c r="J53" s="43"/>
      <c r="K53" s="40"/>
      <c r="L53" s="182"/>
      <c r="M53" s="40"/>
      <c r="N53" s="43"/>
    </row>
    <row r="54" spans="1:14" ht="15" customHeight="1">
      <c r="A54" s="44" t="s">
        <v>31</v>
      </c>
      <c r="C54" s="42"/>
      <c r="D54" s="42"/>
      <c r="E54" s="42"/>
      <c r="F54" s="237"/>
      <c r="G54" s="237"/>
      <c r="H54" s="170">
        <f>SUM(H33:H52)</f>
        <v>27277336</v>
      </c>
      <c r="I54" s="40"/>
      <c r="J54" s="11">
        <f>SUM(J33:J52)</f>
        <v>25977048</v>
      </c>
      <c r="K54" s="40"/>
      <c r="L54" s="170">
        <f>SUM(L33:L52)</f>
        <v>24037101</v>
      </c>
      <c r="M54" s="40"/>
      <c r="N54" s="11">
        <f>SUM(N33:N52)</f>
        <v>25134151</v>
      </c>
    </row>
    <row r="55" spans="1:14" ht="12" customHeight="1">
      <c r="H55" s="169"/>
      <c r="I55" s="35"/>
      <c r="J55" s="3"/>
      <c r="K55" s="35"/>
      <c r="L55" s="169"/>
      <c r="M55" s="35"/>
      <c r="N55" s="3"/>
    </row>
    <row r="56" spans="1:14" ht="15" customHeight="1" thickBot="1">
      <c r="A56" s="44" t="s">
        <v>32</v>
      </c>
      <c r="B56" s="41"/>
      <c r="C56" s="42"/>
      <c r="D56" s="42"/>
      <c r="E56" s="42"/>
      <c r="F56" s="237"/>
      <c r="G56" s="237"/>
      <c r="H56" s="171">
        <f>H54+H29</f>
        <v>57968145</v>
      </c>
      <c r="I56" s="35"/>
      <c r="J56" s="45">
        <f>J54+J29</f>
        <v>59064543</v>
      </c>
      <c r="K56" s="35"/>
      <c r="L56" s="171">
        <f>L54+L29</f>
        <v>41139471</v>
      </c>
      <c r="M56" s="40"/>
      <c r="N56" s="45">
        <f>N54+N29</f>
        <v>42277344</v>
      </c>
    </row>
    <row r="57" spans="1:14" ht="15" customHeight="1" thickTop="1">
      <c r="A57" s="44"/>
      <c r="B57" s="41"/>
      <c r="C57" s="42"/>
      <c r="D57" s="42"/>
      <c r="E57" s="42"/>
      <c r="F57" s="237"/>
      <c r="G57" s="237"/>
      <c r="H57" s="121"/>
      <c r="I57" s="35"/>
      <c r="J57" s="121"/>
      <c r="K57" s="35"/>
      <c r="L57" s="121"/>
      <c r="M57" s="40"/>
      <c r="N57" s="121"/>
    </row>
    <row r="58" spans="1:14" ht="7.5" customHeight="1">
      <c r="A58" s="44"/>
      <c r="B58" s="41"/>
      <c r="C58" s="42"/>
      <c r="D58" s="42"/>
      <c r="E58" s="42"/>
      <c r="F58" s="237"/>
      <c r="G58" s="237"/>
      <c r="H58" s="121"/>
      <c r="I58" s="35"/>
      <c r="J58" s="121"/>
      <c r="K58" s="35"/>
      <c r="L58" s="121"/>
      <c r="M58" s="40"/>
      <c r="N58" s="121"/>
    </row>
    <row r="59" spans="1:14" ht="16.5" customHeight="1">
      <c r="A59" s="330" t="s">
        <v>33</v>
      </c>
      <c r="B59" s="330"/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</row>
    <row r="60" spans="1:14" ht="7.5" customHeight="1">
      <c r="A60" s="44"/>
      <c r="B60" s="41"/>
      <c r="C60" s="42"/>
      <c r="D60" s="42"/>
      <c r="E60" s="42"/>
      <c r="F60" s="237"/>
      <c r="G60" s="237"/>
      <c r="H60" s="121"/>
      <c r="I60" s="35"/>
      <c r="J60" s="121"/>
      <c r="K60" s="40"/>
      <c r="L60" s="121"/>
      <c r="M60" s="35"/>
      <c r="N60" s="121"/>
    </row>
    <row r="61" spans="1:14" ht="22.35" customHeight="1">
      <c r="A61" s="327" t="s">
        <v>34</v>
      </c>
      <c r="B61" s="329"/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</row>
    <row r="62" spans="1:14" ht="16.5" customHeight="1">
      <c r="A62" s="1" t="s">
        <v>0</v>
      </c>
      <c r="B62" s="2"/>
      <c r="C62" s="2"/>
      <c r="D62" s="2"/>
      <c r="E62" s="2"/>
      <c r="F62" s="2"/>
      <c r="G62" s="2"/>
      <c r="H62" s="3"/>
      <c r="I62" s="4"/>
      <c r="J62" s="5"/>
      <c r="K62" s="4"/>
      <c r="L62" s="5"/>
      <c r="M62" s="4"/>
      <c r="N62" s="5"/>
    </row>
    <row r="63" spans="1:14" ht="16.5" customHeight="1">
      <c r="A63" s="8" t="s">
        <v>35</v>
      </c>
      <c r="B63" s="2"/>
      <c r="C63" s="2"/>
      <c r="D63" s="2"/>
      <c r="E63" s="2"/>
      <c r="F63" s="2"/>
      <c r="G63" s="2"/>
      <c r="H63" s="3"/>
      <c r="I63" s="4"/>
      <c r="J63" s="5"/>
      <c r="K63" s="4"/>
      <c r="L63" s="5"/>
      <c r="M63" s="4"/>
      <c r="N63" s="5"/>
    </row>
    <row r="64" spans="1:14" ht="16.5" customHeight="1">
      <c r="A64" s="9" t="str">
        <f>A3</f>
        <v>As at 31 March 2020</v>
      </c>
      <c r="B64" s="10"/>
      <c r="C64" s="10"/>
      <c r="D64" s="10"/>
      <c r="E64" s="10"/>
      <c r="F64" s="10"/>
      <c r="G64" s="10"/>
      <c r="H64" s="11"/>
      <c r="I64" s="12"/>
      <c r="J64" s="13"/>
      <c r="K64" s="12"/>
      <c r="L64" s="13"/>
      <c r="M64" s="12"/>
      <c r="N64" s="13"/>
    </row>
    <row r="65" spans="1:14" ht="16.5" customHeight="1">
      <c r="A65" s="46"/>
      <c r="B65" s="47"/>
      <c r="C65" s="47"/>
      <c r="D65" s="47"/>
      <c r="E65" s="47"/>
      <c r="F65" s="47"/>
      <c r="G65" s="47"/>
      <c r="H65" s="121"/>
      <c r="I65" s="48"/>
      <c r="J65" s="49"/>
      <c r="K65" s="48"/>
      <c r="L65" s="49"/>
      <c r="M65" s="48"/>
      <c r="N65" s="49"/>
    </row>
    <row r="66" spans="1:14" ht="16.5" customHeight="1">
      <c r="C66" s="14"/>
      <c r="D66" s="14"/>
      <c r="E66" s="14"/>
      <c r="H66" s="3"/>
      <c r="L66" s="3"/>
      <c r="N66" s="3"/>
    </row>
    <row r="67" spans="1:14" ht="16.5" customHeight="1">
      <c r="C67" s="14"/>
      <c r="D67" s="14"/>
      <c r="E67" s="14"/>
      <c r="H67" s="328" t="s">
        <v>2</v>
      </c>
      <c r="I67" s="328"/>
      <c r="J67" s="328"/>
      <c r="K67" s="20"/>
      <c r="L67" s="328" t="s">
        <v>3</v>
      </c>
      <c r="M67" s="328"/>
      <c r="N67" s="328"/>
    </row>
    <row r="68" spans="1:14" ht="16.5" customHeight="1">
      <c r="C68" s="14"/>
      <c r="D68" s="14"/>
      <c r="E68" s="14"/>
      <c r="H68" s="326" t="s">
        <v>120</v>
      </c>
      <c r="I68" s="326"/>
      <c r="J68" s="326"/>
      <c r="K68" s="20"/>
      <c r="L68" s="326" t="s">
        <v>120</v>
      </c>
      <c r="M68" s="326"/>
      <c r="N68" s="326"/>
    </row>
    <row r="69" spans="1:14" ht="16.5" customHeight="1">
      <c r="C69" s="14"/>
      <c r="D69" s="14"/>
      <c r="E69" s="14"/>
      <c r="H69" s="122" t="s">
        <v>74</v>
      </c>
      <c r="I69" s="295"/>
      <c r="J69" s="122" t="s">
        <v>152</v>
      </c>
      <c r="K69" s="20"/>
      <c r="L69" s="122" t="s">
        <v>74</v>
      </c>
      <c r="M69" s="295"/>
      <c r="N69" s="122" t="s">
        <v>152</v>
      </c>
    </row>
    <row r="70" spans="1:14" ht="16.5" customHeight="1">
      <c r="C70" s="14"/>
      <c r="D70" s="14"/>
      <c r="E70" s="14"/>
      <c r="H70" s="23" t="s">
        <v>4</v>
      </c>
      <c r="I70" s="24"/>
      <c r="J70" s="23" t="s">
        <v>5</v>
      </c>
      <c r="K70" s="24"/>
      <c r="L70" s="23" t="s">
        <v>4</v>
      </c>
      <c r="M70" s="24"/>
      <c r="N70" s="23" t="s">
        <v>5</v>
      </c>
    </row>
    <row r="71" spans="1:14" ht="16.5" customHeight="1">
      <c r="C71" s="14"/>
      <c r="D71" s="14"/>
      <c r="E71" s="14"/>
      <c r="H71" s="23" t="s">
        <v>213</v>
      </c>
      <c r="I71" s="24"/>
      <c r="J71" s="23" t="s">
        <v>6</v>
      </c>
      <c r="K71" s="24"/>
      <c r="L71" s="268">
        <v>2020</v>
      </c>
      <c r="M71" s="269"/>
      <c r="N71" s="268">
        <v>2019</v>
      </c>
    </row>
    <row r="72" spans="1:14" ht="16.5" customHeight="1">
      <c r="C72" s="14"/>
      <c r="D72" s="14"/>
      <c r="E72" s="14"/>
      <c r="F72" s="25" t="s">
        <v>7</v>
      </c>
      <c r="H72" s="26" t="s">
        <v>8</v>
      </c>
      <c r="I72" s="6"/>
      <c r="J72" s="26" t="s">
        <v>8</v>
      </c>
      <c r="K72" s="6"/>
      <c r="L72" s="26" t="s">
        <v>8</v>
      </c>
      <c r="M72" s="6"/>
      <c r="N72" s="26" t="s">
        <v>8</v>
      </c>
    </row>
    <row r="73" spans="1:14" ht="16.5" customHeight="1">
      <c r="C73" s="14"/>
      <c r="D73" s="14"/>
      <c r="E73" s="14"/>
      <c r="F73" s="29"/>
      <c r="H73" s="238"/>
      <c r="I73" s="6"/>
      <c r="J73" s="52"/>
      <c r="K73" s="6"/>
      <c r="L73" s="238"/>
      <c r="M73" s="6"/>
      <c r="N73" s="52"/>
    </row>
    <row r="74" spans="1:14" ht="16.5" customHeight="1">
      <c r="A74" s="1" t="s">
        <v>36</v>
      </c>
      <c r="B74" s="1"/>
      <c r="C74" s="14"/>
      <c r="D74" s="14"/>
      <c r="E74" s="14"/>
      <c r="F74" s="29"/>
      <c r="G74" s="14"/>
      <c r="H74" s="179"/>
      <c r="I74" s="31"/>
      <c r="J74" s="30"/>
      <c r="K74" s="32"/>
      <c r="L74" s="179"/>
      <c r="M74" s="31"/>
      <c r="N74" s="30"/>
    </row>
    <row r="75" spans="1:14" ht="16.5" customHeight="1">
      <c r="A75" s="1"/>
      <c r="B75" s="1"/>
      <c r="C75" s="14"/>
      <c r="D75" s="14"/>
      <c r="E75" s="14"/>
      <c r="F75" s="14"/>
      <c r="G75" s="14"/>
      <c r="H75" s="169"/>
      <c r="I75" s="31"/>
      <c r="J75" s="3"/>
      <c r="K75" s="35"/>
      <c r="L75" s="239"/>
      <c r="M75" s="31"/>
      <c r="N75" s="7"/>
    </row>
    <row r="76" spans="1:14" ht="16.5" customHeight="1">
      <c r="A76" s="1" t="s">
        <v>37</v>
      </c>
      <c r="B76" s="1"/>
      <c r="C76" s="33"/>
      <c r="D76" s="33"/>
      <c r="E76" s="33"/>
      <c r="F76" s="237"/>
      <c r="G76" s="237"/>
      <c r="H76" s="169"/>
      <c r="J76" s="3"/>
      <c r="K76" s="35"/>
      <c r="L76" s="169"/>
      <c r="N76" s="3"/>
    </row>
    <row r="77" spans="1:14" ht="16.5" customHeight="1">
      <c r="A77" s="1"/>
      <c r="B77" s="1"/>
      <c r="C77" s="14"/>
      <c r="D77" s="14"/>
      <c r="E77" s="14"/>
      <c r="F77" s="14"/>
      <c r="G77" s="14"/>
      <c r="H77" s="169"/>
      <c r="I77" s="31"/>
      <c r="J77" s="3"/>
      <c r="K77" s="35"/>
      <c r="L77" s="239"/>
      <c r="M77" s="31"/>
      <c r="N77" s="7"/>
    </row>
    <row r="78" spans="1:14" ht="16.5" customHeight="1">
      <c r="A78" s="6" t="s">
        <v>38</v>
      </c>
      <c r="B78" s="1"/>
      <c r="C78" s="14"/>
      <c r="D78" s="14"/>
      <c r="E78" s="14"/>
      <c r="F78" s="14"/>
      <c r="G78" s="14"/>
      <c r="H78" s="239"/>
      <c r="I78" s="31"/>
      <c r="J78" s="3"/>
      <c r="K78" s="35"/>
      <c r="L78" s="239"/>
      <c r="M78" s="31"/>
      <c r="N78" s="7"/>
    </row>
    <row r="79" spans="1:14" ht="16.5" customHeight="1">
      <c r="B79" s="6" t="s">
        <v>297</v>
      </c>
      <c r="C79" s="33"/>
      <c r="D79" s="33"/>
      <c r="E79" s="33"/>
      <c r="F79" s="237"/>
      <c r="G79" s="237"/>
      <c r="H79" s="180">
        <v>826476</v>
      </c>
      <c r="I79" s="21"/>
      <c r="J79" s="121">
        <v>530853</v>
      </c>
      <c r="K79" s="121"/>
      <c r="L79" s="180">
        <v>643974</v>
      </c>
      <c r="M79" s="121"/>
      <c r="N79" s="121">
        <v>351065</v>
      </c>
    </row>
    <row r="80" spans="1:14" ht="16.5" customHeight="1">
      <c r="A80" s="6" t="s">
        <v>39</v>
      </c>
      <c r="C80" s="33"/>
      <c r="D80" s="33"/>
      <c r="E80" s="33"/>
      <c r="F80" s="267" t="s">
        <v>249</v>
      </c>
      <c r="G80" s="237"/>
      <c r="H80" s="180">
        <v>2760551</v>
      </c>
      <c r="I80" s="21"/>
      <c r="J80" s="121">
        <v>4193900</v>
      </c>
      <c r="K80" s="121"/>
      <c r="L80" s="180">
        <v>1485994</v>
      </c>
      <c r="M80" s="121"/>
      <c r="N80" s="121">
        <v>1887240</v>
      </c>
    </row>
    <row r="81" spans="1:14" ht="16.5" customHeight="1">
      <c r="A81" s="6" t="s">
        <v>40</v>
      </c>
      <c r="C81" s="33"/>
      <c r="D81" s="33"/>
      <c r="E81" s="33"/>
      <c r="F81" s="237"/>
      <c r="G81" s="237"/>
      <c r="H81" s="180">
        <v>691388</v>
      </c>
      <c r="I81" s="21"/>
      <c r="J81" s="121">
        <v>576778</v>
      </c>
      <c r="K81" s="121"/>
      <c r="L81" s="180">
        <v>541664</v>
      </c>
      <c r="M81" s="121"/>
      <c r="N81" s="121">
        <v>427071</v>
      </c>
    </row>
    <row r="82" spans="1:14" ht="16.5" customHeight="1">
      <c r="A82" s="6" t="s">
        <v>206</v>
      </c>
      <c r="C82" s="33"/>
      <c r="D82" s="33"/>
      <c r="E82" s="33"/>
      <c r="F82" s="38">
        <v>23.4</v>
      </c>
      <c r="G82" s="237"/>
      <c r="H82" s="180">
        <v>0</v>
      </c>
      <c r="I82" s="21"/>
      <c r="J82" s="121">
        <v>0</v>
      </c>
      <c r="K82" s="121"/>
      <c r="L82" s="180">
        <v>934769</v>
      </c>
      <c r="M82" s="121"/>
      <c r="N82" s="121">
        <v>624769</v>
      </c>
    </row>
    <row r="83" spans="1:14" ht="16.5" customHeight="1">
      <c r="A83" s="6" t="s">
        <v>41</v>
      </c>
      <c r="C83" s="33"/>
      <c r="D83" s="33"/>
      <c r="E83" s="33"/>
      <c r="F83" s="267">
        <v>17</v>
      </c>
      <c r="G83" s="266"/>
      <c r="H83" s="180">
        <v>4637955</v>
      </c>
      <c r="I83" s="21"/>
      <c r="J83" s="121">
        <v>7724467</v>
      </c>
      <c r="K83" s="121"/>
      <c r="L83" s="180">
        <v>3083130</v>
      </c>
      <c r="M83" s="121"/>
      <c r="N83" s="121">
        <v>6081616</v>
      </c>
    </row>
    <row r="84" spans="1:14" ht="15.6" customHeight="1">
      <c r="A84" s="6" t="s">
        <v>207</v>
      </c>
      <c r="C84" s="33"/>
      <c r="D84" s="33"/>
      <c r="E84" s="33"/>
      <c r="H84" s="180"/>
      <c r="I84" s="6"/>
      <c r="J84" s="121"/>
      <c r="K84" s="121"/>
      <c r="L84" s="180"/>
      <c r="M84" s="121"/>
      <c r="N84" s="121"/>
    </row>
    <row r="85" spans="1:14" ht="16.5" customHeight="1">
      <c r="B85" s="6" t="s">
        <v>42</v>
      </c>
      <c r="C85" s="33"/>
      <c r="D85" s="33"/>
      <c r="E85" s="33"/>
      <c r="F85" s="267" t="s">
        <v>250</v>
      </c>
      <c r="G85" s="266"/>
      <c r="H85" s="180">
        <v>753536</v>
      </c>
      <c r="I85" s="21"/>
      <c r="J85" s="121">
        <v>436378</v>
      </c>
      <c r="K85" s="121"/>
      <c r="L85" s="180">
        <v>113233</v>
      </c>
      <c r="M85" s="121"/>
      <c r="N85" s="121">
        <v>233205</v>
      </c>
    </row>
    <row r="86" spans="1:14" ht="16.5" customHeight="1">
      <c r="A86" s="6" t="s">
        <v>231</v>
      </c>
      <c r="C86" s="33"/>
      <c r="D86" s="33"/>
      <c r="E86" s="33"/>
      <c r="F86" s="267">
        <v>19</v>
      </c>
      <c r="G86" s="255"/>
      <c r="H86" s="180">
        <v>211005</v>
      </c>
      <c r="I86" s="21"/>
      <c r="J86" s="121">
        <v>48250</v>
      </c>
      <c r="K86" s="121"/>
      <c r="L86" s="180">
        <v>17062</v>
      </c>
      <c r="M86" s="121"/>
      <c r="N86" s="121">
        <v>0</v>
      </c>
    </row>
    <row r="87" spans="1:14" ht="16.5" customHeight="1">
      <c r="A87" s="6" t="s">
        <v>298</v>
      </c>
      <c r="C87" s="33"/>
      <c r="D87" s="33"/>
      <c r="E87" s="33"/>
      <c r="F87" s="255"/>
      <c r="G87" s="255"/>
      <c r="H87" s="180">
        <v>194531</v>
      </c>
      <c r="I87" s="21"/>
      <c r="J87" s="3">
        <v>192587</v>
      </c>
      <c r="K87" s="121"/>
      <c r="L87" s="180">
        <v>150768</v>
      </c>
      <c r="M87" s="121"/>
      <c r="N87" s="121">
        <v>149995</v>
      </c>
    </row>
    <row r="88" spans="1:14" ht="16.5" customHeight="1">
      <c r="A88" s="6" t="s">
        <v>208</v>
      </c>
      <c r="C88" s="33"/>
      <c r="D88" s="33"/>
      <c r="E88" s="33"/>
      <c r="F88" s="237"/>
      <c r="G88" s="237"/>
      <c r="H88" s="180">
        <v>466850</v>
      </c>
      <c r="I88" s="21"/>
      <c r="J88" s="121">
        <v>485717</v>
      </c>
      <c r="K88" s="121"/>
      <c r="L88" s="180">
        <v>53558</v>
      </c>
      <c r="M88" s="121"/>
      <c r="N88" s="121">
        <v>59384</v>
      </c>
    </row>
    <row r="89" spans="1:14" ht="16.5" customHeight="1">
      <c r="A89" s="6" t="s">
        <v>43</v>
      </c>
      <c r="C89" s="33"/>
      <c r="D89" s="33"/>
      <c r="E89" s="33"/>
      <c r="F89" s="237"/>
      <c r="G89" s="237"/>
      <c r="H89" s="180">
        <v>146021</v>
      </c>
      <c r="I89" s="21"/>
      <c r="J89" s="3">
        <v>128615</v>
      </c>
      <c r="K89" s="121"/>
      <c r="L89" s="180">
        <v>0</v>
      </c>
      <c r="M89" s="121"/>
      <c r="N89" s="3">
        <v>0</v>
      </c>
    </row>
    <row r="90" spans="1:14" ht="16.5" customHeight="1">
      <c r="A90" s="6" t="s">
        <v>44</v>
      </c>
      <c r="C90" s="33"/>
      <c r="D90" s="33"/>
      <c r="E90" s="33"/>
      <c r="F90" s="237"/>
      <c r="G90" s="237"/>
      <c r="H90" s="170">
        <v>238251</v>
      </c>
      <c r="I90" s="21"/>
      <c r="J90" s="11">
        <v>264445</v>
      </c>
      <c r="K90" s="121"/>
      <c r="L90" s="170">
        <v>83978</v>
      </c>
      <c r="M90" s="121"/>
      <c r="N90" s="11">
        <v>87407</v>
      </c>
    </row>
    <row r="91" spans="1:14" ht="16.5" customHeight="1">
      <c r="A91" s="1"/>
      <c r="B91" s="1"/>
      <c r="C91" s="14"/>
      <c r="D91" s="14"/>
      <c r="E91" s="14"/>
      <c r="F91" s="14"/>
      <c r="G91" s="14"/>
      <c r="H91" s="169"/>
      <c r="I91" s="21"/>
      <c r="J91" s="3"/>
      <c r="K91" s="121"/>
      <c r="L91" s="169"/>
      <c r="M91" s="121"/>
      <c r="N91" s="3"/>
    </row>
    <row r="92" spans="1:14" ht="16.5" customHeight="1">
      <c r="A92" s="1" t="s">
        <v>45</v>
      </c>
      <c r="C92" s="33"/>
      <c r="D92" s="33"/>
      <c r="E92" s="33"/>
      <c r="F92" s="237"/>
      <c r="G92" s="237"/>
      <c r="H92" s="170">
        <f>SUM(H79:H90)</f>
        <v>10926564</v>
      </c>
      <c r="I92" s="21"/>
      <c r="J92" s="11">
        <f>SUM(J79:J90)</f>
        <v>14581990</v>
      </c>
      <c r="K92" s="121"/>
      <c r="L92" s="170">
        <f>SUM(L79:L90)</f>
        <v>7108130</v>
      </c>
      <c r="M92" s="121"/>
      <c r="N92" s="11">
        <f>SUM(N79:N90)</f>
        <v>9901752</v>
      </c>
    </row>
    <row r="93" spans="1:14" ht="16.5" customHeight="1">
      <c r="A93" s="1"/>
      <c r="C93" s="33"/>
      <c r="D93" s="33"/>
      <c r="E93" s="33"/>
      <c r="F93" s="237"/>
      <c r="G93" s="237"/>
      <c r="H93" s="168"/>
      <c r="I93" s="21"/>
      <c r="J93" s="121"/>
      <c r="K93" s="121"/>
      <c r="L93" s="168"/>
      <c r="M93" s="121"/>
      <c r="N93" s="121"/>
    </row>
    <row r="94" spans="1:14" ht="16.5" customHeight="1">
      <c r="A94" s="1" t="s">
        <v>46</v>
      </c>
      <c r="C94" s="33"/>
      <c r="D94" s="33"/>
      <c r="E94" s="33"/>
      <c r="F94" s="237"/>
      <c r="G94" s="237"/>
      <c r="H94" s="169"/>
      <c r="I94" s="21"/>
      <c r="J94" s="3"/>
      <c r="K94" s="121"/>
      <c r="L94" s="169"/>
      <c r="M94" s="121"/>
      <c r="N94" s="3"/>
    </row>
    <row r="95" spans="1:14" ht="16.5" customHeight="1">
      <c r="A95" s="1"/>
      <c r="B95" s="1"/>
      <c r="C95" s="14"/>
      <c r="D95" s="14"/>
      <c r="E95" s="14"/>
      <c r="F95" s="14"/>
      <c r="G95" s="14"/>
      <c r="H95" s="169"/>
      <c r="I95" s="31"/>
      <c r="J95" s="3"/>
      <c r="K95" s="121"/>
      <c r="L95" s="169"/>
      <c r="M95" s="121"/>
      <c r="N95" s="3"/>
    </row>
    <row r="96" spans="1:14" ht="16.5" customHeight="1">
      <c r="A96" s="6" t="s">
        <v>47</v>
      </c>
      <c r="B96" s="1"/>
      <c r="C96" s="14"/>
      <c r="D96" s="14"/>
      <c r="E96" s="14"/>
      <c r="F96" s="319">
        <v>17</v>
      </c>
      <c r="G96" s="14"/>
      <c r="H96" s="169">
        <v>20465598</v>
      </c>
      <c r="I96" s="35"/>
      <c r="J96" s="3">
        <v>18805187</v>
      </c>
      <c r="K96" s="3"/>
      <c r="L96" s="169">
        <v>15252910</v>
      </c>
      <c r="M96" s="3"/>
      <c r="N96" s="3">
        <v>13595540</v>
      </c>
    </row>
    <row r="97" spans="1:14" ht="16.5" customHeight="1">
      <c r="A97" s="6" t="s">
        <v>209</v>
      </c>
      <c r="C97" s="33"/>
      <c r="D97" s="33"/>
      <c r="E97" s="33"/>
      <c r="F97" s="267" t="s">
        <v>250</v>
      </c>
      <c r="G97" s="237"/>
      <c r="H97" s="168">
        <v>6824782</v>
      </c>
      <c r="I97" s="40"/>
      <c r="J97" s="121">
        <v>7178003</v>
      </c>
      <c r="K97" s="121"/>
      <c r="L97" s="168">
        <v>4631203</v>
      </c>
      <c r="M97" s="121"/>
      <c r="N97" s="121">
        <v>4505972</v>
      </c>
    </row>
    <row r="98" spans="1:14" ht="16.5" customHeight="1">
      <c r="A98" s="6" t="s">
        <v>232</v>
      </c>
      <c r="C98" s="33"/>
      <c r="D98" s="33"/>
      <c r="E98" s="33"/>
      <c r="F98" s="266"/>
      <c r="G98" s="266"/>
      <c r="H98" s="180">
        <v>78503</v>
      </c>
      <c r="I98" s="21"/>
      <c r="J98" s="121">
        <v>0</v>
      </c>
      <c r="K98" s="121"/>
      <c r="L98" s="180">
        <v>78503</v>
      </c>
      <c r="M98" s="121"/>
      <c r="N98" s="121">
        <v>0</v>
      </c>
    </row>
    <row r="99" spans="1:14" ht="16.5" customHeight="1">
      <c r="A99" s="6" t="s">
        <v>233</v>
      </c>
      <c r="C99" s="33"/>
      <c r="D99" s="33"/>
      <c r="E99" s="33"/>
      <c r="F99" s="267">
        <v>19</v>
      </c>
      <c r="G99" s="266"/>
      <c r="H99" s="169">
        <v>1578836</v>
      </c>
      <c r="I99" s="35"/>
      <c r="J99" s="3">
        <v>85369</v>
      </c>
      <c r="K99" s="3"/>
      <c r="L99" s="169">
        <v>474833</v>
      </c>
      <c r="M99" s="3"/>
      <c r="N99" s="3">
        <v>0</v>
      </c>
    </row>
    <row r="100" spans="1:14" ht="16.5" customHeight="1">
      <c r="A100" s="6" t="s">
        <v>48</v>
      </c>
      <c r="C100" s="33"/>
      <c r="D100" s="33"/>
      <c r="E100" s="33"/>
      <c r="F100" s="237"/>
      <c r="G100" s="237"/>
      <c r="H100" s="168">
        <v>467342</v>
      </c>
      <c r="I100" s="40"/>
      <c r="J100" s="121">
        <v>455362</v>
      </c>
      <c r="K100" s="121"/>
      <c r="L100" s="168">
        <v>163151</v>
      </c>
      <c r="M100" s="121"/>
      <c r="N100" s="121">
        <v>159209</v>
      </c>
    </row>
    <row r="101" spans="1:14" ht="16.5" customHeight="1">
      <c r="A101" s="6" t="s">
        <v>208</v>
      </c>
      <c r="C101" s="33"/>
      <c r="D101" s="33"/>
      <c r="E101" s="33"/>
      <c r="F101" s="255"/>
      <c r="G101" s="255"/>
      <c r="H101" s="169">
        <v>46907</v>
      </c>
      <c r="I101" s="35"/>
      <c r="J101" s="3">
        <v>48297</v>
      </c>
      <c r="K101" s="35"/>
      <c r="L101" s="169">
        <v>36933</v>
      </c>
      <c r="M101" s="35"/>
      <c r="N101" s="3">
        <v>36405</v>
      </c>
    </row>
    <row r="102" spans="1:14" ht="16.5" customHeight="1">
      <c r="A102" s="6" t="s">
        <v>49</v>
      </c>
      <c r="C102" s="33"/>
      <c r="D102" s="33"/>
      <c r="E102" s="33"/>
      <c r="F102" s="237"/>
      <c r="G102" s="237"/>
      <c r="H102" s="169"/>
      <c r="I102" s="35"/>
      <c r="J102" s="3"/>
      <c r="K102" s="35"/>
      <c r="L102" s="169"/>
      <c r="M102" s="35"/>
      <c r="N102" s="3"/>
    </row>
    <row r="103" spans="1:14" ht="16.5" customHeight="1">
      <c r="B103" s="6" t="s">
        <v>50</v>
      </c>
      <c r="C103" s="33"/>
      <c r="D103" s="33"/>
      <c r="E103" s="33"/>
      <c r="F103" s="237"/>
      <c r="G103" s="237"/>
      <c r="H103" s="169">
        <v>880112</v>
      </c>
      <c r="I103" s="35"/>
      <c r="J103" s="3">
        <v>886026</v>
      </c>
      <c r="K103" s="35"/>
      <c r="L103" s="169">
        <v>0</v>
      </c>
      <c r="M103" s="35"/>
      <c r="N103" s="3">
        <v>0</v>
      </c>
    </row>
    <row r="104" spans="1:14" ht="16.5" customHeight="1">
      <c r="A104" s="6" t="s">
        <v>51</v>
      </c>
      <c r="C104" s="33"/>
      <c r="D104" s="33"/>
      <c r="E104" s="33"/>
      <c r="F104" s="237"/>
      <c r="G104" s="237"/>
      <c r="H104" s="169">
        <v>872381</v>
      </c>
      <c r="I104" s="35"/>
      <c r="J104" s="3">
        <v>875247</v>
      </c>
      <c r="K104" s="35"/>
      <c r="L104" s="169">
        <v>0</v>
      </c>
      <c r="M104" s="35"/>
      <c r="N104" s="3">
        <v>0</v>
      </c>
    </row>
    <row r="105" spans="1:14" ht="16.5" customHeight="1">
      <c r="A105" s="6" t="s">
        <v>52</v>
      </c>
      <c r="C105" s="33"/>
      <c r="D105" s="33"/>
      <c r="E105" s="33"/>
      <c r="F105" s="237"/>
      <c r="G105" s="237"/>
      <c r="H105" s="170">
        <v>12600</v>
      </c>
      <c r="I105" s="35"/>
      <c r="J105" s="11">
        <v>207397</v>
      </c>
      <c r="K105" s="35"/>
      <c r="L105" s="170">
        <v>0</v>
      </c>
      <c r="M105" s="35"/>
      <c r="N105" s="11">
        <v>0</v>
      </c>
    </row>
    <row r="106" spans="1:14" ht="16.5" customHeight="1">
      <c r="A106" s="1"/>
      <c r="B106" s="1"/>
      <c r="C106" s="14"/>
      <c r="D106" s="14"/>
      <c r="E106" s="14"/>
      <c r="F106" s="14"/>
      <c r="G106" s="14"/>
      <c r="H106" s="169"/>
      <c r="I106" s="35"/>
      <c r="J106" s="3"/>
      <c r="K106" s="35"/>
      <c r="L106" s="169"/>
      <c r="M106" s="35"/>
      <c r="N106" s="3"/>
    </row>
    <row r="107" spans="1:14" ht="16.5" customHeight="1">
      <c r="A107" s="1" t="s">
        <v>53</v>
      </c>
      <c r="C107" s="33"/>
      <c r="D107" s="33"/>
      <c r="E107" s="33"/>
      <c r="F107" s="237"/>
      <c r="G107" s="237"/>
      <c r="H107" s="170">
        <f>SUM(H96:H105)</f>
        <v>31227061</v>
      </c>
      <c r="I107" s="35"/>
      <c r="J107" s="11">
        <f>SUM(J96:J105)</f>
        <v>28540888</v>
      </c>
      <c r="K107" s="35"/>
      <c r="L107" s="170">
        <f>SUM(L96:L105)</f>
        <v>20637533</v>
      </c>
      <c r="M107" s="35"/>
      <c r="N107" s="11">
        <f>SUM(N96:N105)</f>
        <v>18297126</v>
      </c>
    </row>
    <row r="108" spans="1:14" ht="16.5" customHeight="1">
      <c r="A108" s="1"/>
      <c r="B108" s="1"/>
      <c r="C108" s="14"/>
      <c r="D108" s="14"/>
      <c r="E108" s="14"/>
      <c r="F108" s="14"/>
      <c r="G108" s="14"/>
      <c r="H108" s="169"/>
      <c r="I108" s="35"/>
      <c r="J108" s="3"/>
      <c r="K108" s="35"/>
      <c r="L108" s="169"/>
      <c r="M108" s="35"/>
      <c r="N108" s="3"/>
    </row>
    <row r="109" spans="1:14" ht="16.5" customHeight="1">
      <c r="A109" s="1" t="s">
        <v>54</v>
      </c>
      <c r="C109" s="33"/>
      <c r="D109" s="33"/>
      <c r="E109" s="33"/>
      <c r="F109" s="237"/>
      <c r="G109" s="237"/>
      <c r="H109" s="170">
        <f>H92+H107</f>
        <v>42153625</v>
      </c>
      <c r="I109" s="35"/>
      <c r="J109" s="11">
        <f>J92+J107</f>
        <v>43122878</v>
      </c>
      <c r="K109" s="35"/>
      <c r="L109" s="170">
        <f>L92+L107</f>
        <v>27745663</v>
      </c>
      <c r="M109" s="35"/>
      <c r="N109" s="11">
        <f>N92+N107</f>
        <v>28198878</v>
      </c>
    </row>
    <row r="110" spans="1:14" ht="16.5" customHeight="1">
      <c r="A110" s="1"/>
      <c r="C110" s="33"/>
      <c r="D110" s="33"/>
      <c r="E110" s="33"/>
      <c r="F110" s="237"/>
      <c r="G110" s="237"/>
      <c r="H110" s="121"/>
      <c r="I110" s="35"/>
      <c r="J110" s="121"/>
      <c r="K110" s="35"/>
      <c r="L110" s="121"/>
      <c r="M110" s="35"/>
      <c r="N110" s="121"/>
    </row>
    <row r="111" spans="1:14" ht="16.5" customHeight="1">
      <c r="A111" s="1"/>
      <c r="C111" s="33"/>
      <c r="D111" s="33"/>
      <c r="E111" s="33"/>
      <c r="F111" s="319"/>
      <c r="G111" s="319"/>
      <c r="H111" s="121"/>
      <c r="I111" s="35"/>
      <c r="J111" s="121"/>
      <c r="K111" s="35"/>
      <c r="L111" s="121"/>
      <c r="M111" s="35"/>
      <c r="N111" s="121"/>
    </row>
    <row r="112" spans="1:14" ht="16.5" customHeight="1">
      <c r="A112" s="1"/>
      <c r="C112" s="33"/>
      <c r="D112" s="33"/>
      <c r="E112" s="33"/>
      <c r="F112" s="237"/>
      <c r="G112" s="237"/>
      <c r="H112" s="121"/>
      <c r="J112" s="121"/>
      <c r="L112" s="121"/>
      <c r="N112" s="121"/>
    </row>
    <row r="113" spans="1:14" ht="16.5" customHeight="1">
      <c r="A113" s="1"/>
      <c r="C113" s="33"/>
      <c r="D113" s="33"/>
      <c r="E113" s="33"/>
      <c r="F113" s="237"/>
      <c r="G113" s="237"/>
      <c r="H113" s="121"/>
      <c r="J113" s="121"/>
      <c r="L113" s="121"/>
      <c r="N113" s="121"/>
    </row>
    <row r="114" spans="1:14" ht="2.25" customHeight="1">
      <c r="A114" s="1"/>
      <c r="C114" s="33"/>
      <c r="D114" s="33"/>
      <c r="E114" s="33"/>
      <c r="F114" s="323"/>
      <c r="G114" s="323"/>
      <c r="H114" s="121"/>
      <c r="J114" s="121"/>
      <c r="L114" s="121"/>
      <c r="N114" s="121"/>
    </row>
    <row r="115" spans="1:14" ht="22.35" customHeight="1">
      <c r="A115" s="327" t="str">
        <f>A61</f>
        <v>The accompanying notes are an integral part of this interim financial information.</v>
      </c>
      <c r="B115" s="327"/>
      <c r="C115" s="327"/>
      <c r="D115" s="327"/>
      <c r="E115" s="327"/>
      <c r="F115" s="327"/>
      <c r="G115" s="327"/>
      <c r="H115" s="327"/>
      <c r="I115" s="327"/>
      <c r="J115" s="327"/>
      <c r="K115" s="327"/>
      <c r="L115" s="327"/>
      <c r="M115" s="327"/>
      <c r="N115" s="327"/>
    </row>
    <row r="116" spans="1:14" ht="16.5" customHeight="1">
      <c r="A116" s="1" t="s">
        <v>0</v>
      </c>
      <c r="B116" s="2"/>
      <c r="C116" s="2"/>
      <c r="D116" s="2"/>
      <c r="E116" s="2"/>
      <c r="F116" s="2"/>
      <c r="G116" s="2"/>
      <c r="H116" s="3"/>
      <c r="I116" s="4"/>
      <c r="J116" s="5"/>
      <c r="K116" s="4"/>
      <c r="L116" s="5"/>
      <c r="M116" s="4"/>
      <c r="N116" s="5"/>
    </row>
    <row r="117" spans="1:14" ht="16.5" customHeight="1">
      <c r="A117" s="8" t="s">
        <v>35</v>
      </c>
      <c r="B117" s="2"/>
      <c r="C117" s="2"/>
      <c r="D117" s="2"/>
      <c r="E117" s="2"/>
      <c r="F117" s="2"/>
      <c r="G117" s="2"/>
      <c r="H117" s="3"/>
      <c r="I117" s="4"/>
      <c r="J117" s="5"/>
      <c r="K117" s="4"/>
      <c r="L117" s="5"/>
      <c r="M117" s="4"/>
      <c r="N117" s="5"/>
    </row>
    <row r="118" spans="1:14" ht="16.5" customHeight="1">
      <c r="A118" s="9" t="str">
        <f>A64</f>
        <v>As at 31 March 2020</v>
      </c>
      <c r="B118" s="10"/>
      <c r="C118" s="10"/>
      <c r="D118" s="10"/>
      <c r="E118" s="10"/>
      <c r="F118" s="10"/>
      <c r="G118" s="10"/>
      <c r="H118" s="11"/>
      <c r="I118" s="12"/>
      <c r="J118" s="13"/>
      <c r="K118" s="12"/>
      <c r="L118" s="13"/>
      <c r="M118" s="12"/>
      <c r="N118" s="13"/>
    </row>
    <row r="119" spans="1:14" ht="16.5" customHeight="1">
      <c r="A119" s="46"/>
      <c r="B119" s="47"/>
      <c r="C119" s="47"/>
      <c r="D119" s="47"/>
      <c r="E119" s="47"/>
      <c r="F119" s="47"/>
      <c r="G119" s="47"/>
      <c r="H119" s="121"/>
      <c r="I119" s="48"/>
      <c r="J119" s="49"/>
      <c r="K119" s="48"/>
      <c r="L119" s="49"/>
      <c r="M119" s="48"/>
      <c r="N119" s="49"/>
    </row>
    <row r="120" spans="1:14" ht="16.5" customHeight="1">
      <c r="C120" s="14"/>
      <c r="D120" s="14"/>
      <c r="E120" s="14"/>
      <c r="H120" s="3"/>
      <c r="L120" s="3"/>
      <c r="N120" s="3"/>
    </row>
    <row r="121" spans="1:14" ht="16.5" customHeight="1">
      <c r="C121" s="14"/>
      <c r="D121" s="14"/>
      <c r="E121" s="14"/>
      <c r="H121" s="328" t="s">
        <v>2</v>
      </c>
      <c r="I121" s="328"/>
      <c r="J121" s="328"/>
      <c r="K121" s="20"/>
      <c r="L121" s="328" t="s">
        <v>3</v>
      </c>
      <c r="M121" s="328"/>
      <c r="N121" s="328"/>
    </row>
    <row r="122" spans="1:14" ht="16.5" customHeight="1">
      <c r="C122" s="14"/>
      <c r="D122" s="14"/>
      <c r="E122" s="14"/>
      <c r="H122" s="326" t="s">
        <v>120</v>
      </c>
      <c r="I122" s="326"/>
      <c r="J122" s="326"/>
      <c r="K122" s="20"/>
      <c r="L122" s="326" t="s">
        <v>120</v>
      </c>
      <c r="M122" s="326"/>
      <c r="N122" s="326"/>
    </row>
    <row r="123" spans="1:14" ht="16.5" customHeight="1">
      <c r="C123" s="14"/>
      <c r="D123" s="14"/>
      <c r="E123" s="14"/>
      <c r="H123" s="122" t="s">
        <v>74</v>
      </c>
      <c r="I123" s="295"/>
      <c r="J123" s="122" t="s">
        <v>152</v>
      </c>
      <c r="K123" s="20"/>
      <c r="L123" s="122" t="s">
        <v>74</v>
      </c>
      <c r="M123" s="295"/>
      <c r="N123" s="122" t="s">
        <v>152</v>
      </c>
    </row>
    <row r="124" spans="1:14" ht="16.5" customHeight="1">
      <c r="C124" s="14"/>
      <c r="D124" s="14"/>
      <c r="E124" s="14"/>
      <c r="H124" s="23" t="s">
        <v>4</v>
      </c>
      <c r="I124" s="24"/>
      <c r="J124" s="23" t="s">
        <v>5</v>
      </c>
      <c r="K124" s="24"/>
      <c r="L124" s="23" t="s">
        <v>4</v>
      </c>
      <c r="M124" s="24"/>
      <c r="N124" s="23" t="s">
        <v>5</v>
      </c>
    </row>
    <row r="125" spans="1:14" ht="16.5" customHeight="1">
      <c r="C125" s="14"/>
      <c r="D125" s="14"/>
      <c r="E125" s="14"/>
      <c r="H125" s="23" t="s">
        <v>213</v>
      </c>
      <c r="I125" s="24"/>
      <c r="J125" s="23" t="s">
        <v>6</v>
      </c>
      <c r="K125" s="24"/>
      <c r="L125" s="23" t="s">
        <v>213</v>
      </c>
      <c r="M125" s="24"/>
      <c r="N125" s="23" t="s">
        <v>6</v>
      </c>
    </row>
    <row r="126" spans="1:14" ht="16.5" customHeight="1">
      <c r="C126" s="14"/>
      <c r="D126" s="14"/>
      <c r="E126" s="14"/>
      <c r="F126" s="51"/>
      <c r="H126" s="26" t="s">
        <v>8</v>
      </c>
      <c r="I126" s="6"/>
      <c r="J126" s="26" t="s">
        <v>8</v>
      </c>
      <c r="K126" s="6"/>
      <c r="L126" s="26" t="s">
        <v>8</v>
      </c>
      <c r="M126" s="6"/>
      <c r="N126" s="26" t="s">
        <v>8</v>
      </c>
    </row>
    <row r="127" spans="1:14" ht="16.5" customHeight="1">
      <c r="C127" s="14"/>
      <c r="D127" s="14"/>
      <c r="E127" s="14"/>
      <c r="F127" s="51"/>
      <c r="H127" s="184"/>
      <c r="I127" s="6"/>
      <c r="J127" s="52"/>
      <c r="K127" s="6"/>
      <c r="L127" s="184"/>
      <c r="M127" s="6"/>
      <c r="N127" s="52"/>
    </row>
    <row r="128" spans="1:14" ht="16.5" customHeight="1">
      <c r="A128" s="50" t="s">
        <v>55</v>
      </c>
      <c r="B128" s="50"/>
      <c r="C128" s="53"/>
      <c r="D128" s="53"/>
      <c r="E128" s="53"/>
      <c r="F128" s="29"/>
      <c r="G128" s="14"/>
      <c r="H128" s="179"/>
      <c r="I128" s="31"/>
      <c r="J128" s="30"/>
      <c r="K128" s="32"/>
      <c r="L128" s="179"/>
      <c r="M128" s="31"/>
      <c r="N128" s="30"/>
    </row>
    <row r="129" spans="1:14" ht="16.5" customHeight="1">
      <c r="F129" s="29"/>
      <c r="G129" s="22"/>
      <c r="H129" s="179"/>
      <c r="I129" s="32"/>
      <c r="J129" s="30"/>
      <c r="K129" s="32"/>
      <c r="L129" s="179"/>
      <c r="M129" s="32"/>
      <c r="N129" s="30"/>
    </row>
    <row r="130" spans="1:14" ht="16.5" customHeight="1">
      <c r="A130" s="1" t="s">
        <v>56</v>
      </c>
      <c r="C130" s="33"/>
      <c r="D130" s="33"/>
      <c r="E130" s="33"/>
      <c r="F130" s="237"/>
      <c r="G130" s="237"/>
      <c r="H130" s="169"/>
      <c r="I130" s="35"/>
      <c r="J130" s="3"/>
      <c r="K130" s="35"/>
      <c r="L130" s="169"/>
      <c r="M130" s="35"/>
      <c r="N130" s="3"/>
    </row>
    <row r="131" spans="1:14" ht="16.5" customHeight="1">
      <c r="A131" s="1"/>
      <c r="B131" s="1"/>
      <c r="C131" s="14"/>
      <c r="D131" s="14"/>
      <c r="E131" s="14"/>
      <c r="F131" s="14"/>
      <c r="G131" s="14"/>
      <c r="H131" s="169"/>
      <c r="I131" s="31"/>
      <c r="J131" s="3"/>
      <c r="K131" s="35"/>
      <c r="L131" s="169"/>
      <c r="M131" s="31"/>
      <c r="N131" s="3"/>
    </row>
    <row r="132" spans="1:14" ht="16.5" customHeight="1">
      <c r="A132" s="6" t="s">
        <v>57</v>
      </c>
      <c r="C132" s="33"/>
      <c r="D132" s="33"/>
      <c r="E132" s="33"/>
      <c r="F132" s="237"/>
      <c r="G132" s="237"/>
      <c r="H132" s="169"/>
      <c r="I132" s="36"/>
      <c r="J132" s="3"/>
      <c r="K132" s="36"/>
      <c r="L132" s="169"/>
      <c r="M132" s="35"/>
      <c r="N132" s="3"/>
    </row>
    <row r="133" spans="1:14" ht="16.5" customHeight="1">
      <c r="B133" s="6" t="s">
        <v>58</v>
      </c>
      <c r="C133" s="33"/>
      <c r="D133" s="33"/>
      <c r="E133" s="33"/>
      <c r="F133" s="237"/>
      <c r="G133" s="237"/>
      <c r="H133" s="169"/>
      <c r="I133" s="36"/>
      <c r="J133" s="3"/>
      <c r="K133" s="36"/>
      <c r="L133" s="169"/>
      <c r="M133" s="35"/>
      <c r="N133" s="3"/>
    </row>
    <row r="134" spans="1:14" ht="16.5" customHeight="1">
      <c r="C134" s="33" t="s">
        <v>59</v>
      </c>
      <c r="F134" s="237"/>
      <c r="G134" s="237"/>
      <c r="H134" s="185"/>
      <c r="I134" s="36"/>
      <c r="J134" s="257"/>
      <c r="K134" s="36"/>
      <c r="L134" s="169"/>
      <c r="M134" s="35"/>
      <c r="N134" s="3"/>
    </row>
    <row r="135" spans="1:14" ht="16.5" customHeight="1">
      <c r="C135" s="33"/>
      <c r="D135" s="6" t="s">
        <v>210</v>
      </c>
      <c r="F135" s="237"/>
      <c r="G135" s="237"/>
      <c r="H135" s="185"/>
      <c r="I135" s="36"/>
      <c r="J135" s="257"/>
      <c r="K135" s="36"/>
      <c r="L135" s="169"/>
      <c r="M135" s="35"/>
      <c r="N135" s="3"/>
    </row>
    <row r="136" spans="1:14" ht="16.5" customHeight="1" thickBot="1">
      <c r="C136" s="33"/>
      <c r="D136" s="33" t="s">
        <v>60</v>
      </c>
      <c r="E136" s="33"/>
      <c r="F136" s="237"/>
      <c r="G136" s="237"/>
      <c r="H136" s="171">
        <v>10022174</v>
      </c>
      <c r="I136" s="36"/>
      <c r="J136" s="45">
        <v>10022174</v>
      </c>
      <c r="K136" s="36"/>
      <c r="L136" s="171">
        <v>10022174</v>
      </c>
      <c r="M136" s="35"/>
      <c r="N136" s="45">
        <v>10022174</v>
      </c>
    </row>
    <row r="137" spans="1:14" ht="16.5" customHeight="1" thickTop="1">
      <c r="C137" s="33"/>
      <c r="D137" s="33"/>
      <c r="E137" s="33"/>
      <c r="F137" s="237"/>
      <c r="G137" s="237"/>
      <c r="H137" s="168"/>
      <c r="I137" s="36"/>
      <c r="J137" s="121"/>
      <c r="K137" s="36"/>
      <c r="L137" s="168"/>
      <c r="M137" s="35"/>
      <c r="N137" s="121"/>
    </row>
    <row r="138" spans="1:14" ht="16.5" customHeight="1">
      <c r="B138" s="6" t="s">
        <v>61</v>
      </c>
      <c r="C138" s="33"/>
      <c r="D138" s="33"/>
      <c r="E138" s="33"/>
      <c r="F138" s="237"/>
      <c r="G138" s="237"/>
      <c r="H138" s="169"/>
      <c r="I138" s="36"/>
      <c r="J138" s="3"/>
      <c r="K138" s="36"/>
      <c r="L138" s="169"/>
      <c r="M138" s="35"/>
      <c r="N138" s="3"/>
    </row>
    <row r="139" spans="1:14" ht="16.5" customHeight="1">
      <c r="C139" s="33" t="s">
        <v>59</v>
      </c>
      <c r="F139" s="237"/>
      <c r="G139" s="237"/>
      <c r="H139" s="168"/>
      <c r="I139" s="36"/>
      <c r="J139" s="121"/>
      <c r="K139" s="36"/>
      <c r="L139" s="168"/>
      <c r="M139" s="35"/>
      <c r="N139" s="121"/>
    </row>
    <row r="140" spans="1:14" ht="16.5" customHeight="1">
      <c r="C140" s="33"/>
      <c r="D140" s="6" t="s">
        <v>62</v>
      </c>
      <c r="F140" s="237"/>
      <c r="G140" s="237"/>
      <c r="H140" s="168"/>
      <c r="I140" s="36"/>
      <c r="J140" s="121"/>
      <c r="K140" s="36"/>
      <c r="L140" s="168"/>
      <c r="M140" s="121"/>
      <c r="N140" s="121"/>
    </row>
    <row r="141" spans="1:14" ht="16.5" customHeight="1">
      <c r="C141" s="33"/>
      <c r="D141" s="33" t="s">
        <v>63</v>
      </c>
      <c r="E141" s="33"/>
      <c r="F141" s="237"/>
      <c r="G141" s="237"/>
      <c r="H141" s="180">
        <v>8667826</v>
      </c>
      <c r="I141" s="36"/>
      <c r="J141" s="36">
        <v>8667826</v>
      </c>
      <c r="K141" s="36"/>
      <c r="L141" s="180">
        <v>8667826</v>
      </c>
      <c r="M141" s="36"/>
      <c r="N141" s="36">
        <v>8667826</v>
      </c>
    </row>
    <row r="142" spans="1:14" ht="16.5" customHeight="1">
      <c r="A142" s="6" t="s">
        <v>64</v>
      </c>
      <c r="C142" s="33"/>
      <c r="D142" s="33"/>
      <c r="E142" s="33"/>
      <c r="F142" s="237"/>
      <c r="G142" s="237"/>
      <c r="H142" s="180">
        <v>-90502</v>
      </c>
      <c r="I142" s="36"/>
      <c r="J142" s="36">
        <v>-90502</v>
      </c>
      <c r="K142" s="36"/>
      <c r="L142" s="180">
        <v>-90502</v>
      </c>
      <c r="M142" s="36"/>
      <c r="N142" s="36">
        <v>-90502</v>
      </c>
    </row>
    <row r="143" spans="1:14" ht="16.5" customHeight="1">
      <c r="A143" s="6" t="s">
        <v>65</v>
      </c>
      <c r="C143" s="33"/>
      <c r="D143" s="33"/>
      <c r="E143" s="33"/>
      <c r="F143" s="237"/>
      <c r="G143" s="237"/>
      <c r="H143" s="180">
        <v>508000</v>
      </c>
      <c r="I143" s="36"/>
      <c r="J143" s="36">
        <v>508000</v>
      </c>
      <c r="K143" s="36"/>
      <c r="L143" s="180">
        <v>508000</v>
      </c>
      <c r="M143" s="36"/>
      <c r="N143" s="36">
        <v>508000</v>
      </c>
    </row>
    <row r="144" spans="1:14" ht="16.5" customHeight="1">
      <c r="A144" s="6" t="s">
        <v>66</v>
      </c>
      <c r="C144" s="33"/>
      <c r="D144" s="33"/>
      <c r="E144" s="33"/>
      <c r="G144" s="237"/>
      <c r="H144" s="180"/>
      <c r="I144" s="36"/>
      <c r="J144" s="36"/>
      <c r="K144" s="36"/>
      <c r="L144" s="180"/>
      <c r="M144" s="36"/>
      <c r="N144" s="36"/>
    </row>
    <row r="145" spans="1:15" ht="16.5" customHeight="1">
      <c r="B145" s="6" t="s">
        <v>312</v>
      </c>
      <c r="D145" s="33"/>
      <c r="E145" s="33"/>
      <c r="F145" s="237"/>
      <c r="G145" s="237"/>
      <c r="H145" s="180">
        <v>473600</v>
      </c>
      <c r="I145" s="36"/>
      <c r="J145" s="36">
        <v>473600</v>
      </c>
      <c r="K145" s="36"/>
      <c r="L145" s="180">
        <v>473600</v>
      </c>
      <c r="M145" s="36"/>
      <c r="N145" s="36">
        <v>473600</v>
      </c>
    </row>
    <row r="146" spans="1:15" ht="16.5" customHeight="1">
      <c r="B146" s="6" t="s">
        <v>67</v>
      </c>
      <c r="D146" s="33"/>
      <c r="E146" s="33"/>
      <c r="F146" s="237"/>
      <c r="G146" s="237"/>
      <c r="H146" s="180">
        <v>3968729</v>
      </c>
      <c r="I146" s="36"/>
      <c r="J146" s="36">
        <v>3929081</v>
      </c>
      <c r="K146" s="36"/>
      <c r="L146" s="180">
        <v>3841442</v>
      </c>
      <c r="M146" s="36"/>
      <c r="N146" s="36">
        <v>4523117</v>
      </c>
      <c r="O146" s="16"/>
    </row>
    <row r="147" spans="1:15" ht="16.5" customHeight="1">
      <c r="A147" s="6" t="s">
        <v>211</v>
      </c>
      <c r="D147" s="33"/>
      <c r="E147" s="33"/>
      <c r="F147" s="237"/>
      <c r="G147" s="237"/>
      <c r="H147" s="258">
        <v>-218077</v>
      </c>
      <c r="I147" s="36"/>
      <c r="J147" s="259">
        <v>-193623</v>
      </c>
      <c r="K147" s="36"/>
      <c r="L147" s="258">
        <v>-6558</v>
      </c>
      <c r="M147" s="36"/>
      <c r="N147" s="259">
        <v>-3575</v>
      </c>
      <c r="O147" s="16"/>
    </row>
    <row r="148" spans="1:15" ht="16.5" customHeight="1">
      <c r="D148" s="33"/>
      <c r="E148" s="33"/>
      <c r="F148" s="237"/>
      <c r="G148" s="237"/>
      <c r="H148" s="168"/>
      <c r="I148" s="36"/>
      <c r="J148" s="121"/>
      <c r="K148" s="36"/>
      <c r="L148" s="168"/>
      <c r="M148" s="36"/>
      <c r="N148" s="121"/>
    </row>
    <row r="149" spans="1:15" ht="16.5" customHeight="1">
      <c r="A149" s="6" t="s">
        <v>212</v>
      </c>
      <c r="D149" s="33"/>
      <c r="E149" s="33"/>
      <c r="F149" s="237"/>
      <c r="G149" s="237"/>
      <c r="H149" s="168">
        <f>SUM(H141:H147)</f>
        <v>13309576</v>
      </c>
      <c r="I149" s="36"/>
      <c r="J149" s="121">
        <f>SUM(J141:J147)</f>
        <v>13294382</v>
      </c>
      <c r="K149" s="36"/>
      <c r="L149" s="168">
        <f>SUM(L141:L147)</f>
        <v>13393808</v>
      </c>
      <c r="M149" s="36"/>
      <c r="N149" s="121">
        <f>SUM(N141:N147)</f>
        <v>14078466</v>
      </c>
    </row>
    <row r="150" spans="1:15" ht="16.5" customHeight="1">
      <c r="A150" s="6" t="s">
        <v>69</v>
      </c>
      <c r="D150" s="33"/>
      <c r="E150" s="33"/>
      <c r="F150" s="237"/>
      <c r="G150" s="237"/>
      <c r="H150" s="170">
        <v>2504944</v>
      </c>
      <c r="I150" s="36"/>
      <c r="J150" s="11">
        <v>2647283</v>
      </c>
      <c r="K150" s="36"/>
      <c r="L150" s="170">
        <v>0</v>
      </c>
      <c r="M150" s="36"/>
      <c r="N150" s="11">
        <v>0</v>
      </c>
    </row>
    <row r="151" spans="1:15" ht="16.5" customHeight="1">
      <c r="D151" s="33"/>
      <c r="E151" s="33"/>
      <c r="F151" s="237"/>
      <c r="G151" s="237"/>
      <c r="H151" s="168"/>
      <c r="I151" s="36"/>
      <c r="J151" s="121"/>
      <c r="K151" s="36"/>
      <c r="L151" s="168"/>
      <c r="M151" s="36"/>
      <c r="N151" s="121"/>
    </row>
    <row r="152" spans="1:15" ht="16.5" customHeight="1">
      <c r="A152" s="1" t="s">
        <v>70</v>
      </c>
      <c r="C152" s="33"/>
      <c r="D152" s="33"/>
      <c r="E152" s="33"/>
      <c r="F152" s="237"/>
      <c r="G152" s="237"/>
      <c r="H152" s="170">
        <f>SUM(H149:H150)</f>
        <v>15814520</v>
      </c>
      <c r="I152" s="36"/>
      <c r="J152" s="11">
        <f t="shared" ref="J152" si="2">SUM(J149:J150)</f>
        <v>15941665</v>
      </c>
      <c r="K152" s="36"/>
      <c r="L152" s="170">
        <f t="shared" ref="L152:N152" si="3">SUM(L149:L150)</f>
        <v>13393808</v>
      </c>
      <c r="M152" s="36"/>
      <c r="N152" s="11">
        <f t="shared" si="3"/>
        <v>14078466</v>
      </c>
    </row>
    <row r="153" spans="1:15" ht="16.5" customHeight="1">
      <c r="A153" s="1"/>
      <c r="B153" s="1"/>
      <c r="C153" s="14"/>
      <c r="D153" s="14"/>
      <c r="E153" s="14"/>
      <c r="F153" s="14"/>
      <c r="G153" s="14"/>
      <c r="H153" s="169"/>
      <c r="I153" s="36"/>
      <c r="J153" s="3"/>
      <c r="K153" s="36"/>
      <c r="L153" s="169"/>
      <c r="M153" s="36"/>
      <c r="N153" s="3"/>
    </row>
    <row r="154" spans="1:15" ht="16.5" customHeight="1" thickBot="1">
      <c r="A154" s="1" t="s">
        <v>71</v>
      </c>
      <c r="B154" s="1"/>
      <c r="C154" s="33"/>
      <c r="D154" s="33"/>
      <c r="E154" s="33"/>
      <c r="F154" s="237"/>
      <c r="G154" s="237"/>
      <c r="H154" s="171">
        <f>H109+H152</f>
        <v>57968145</v>
      </c>
      <c r="I154" s="36"/>
      <c r="J154" s="45">
        <f>J109+J152</f>
        <v>59064543</v>
      </c>
      <c r="K154" s="36"/>
      <c r="L154" s="171">
        <f>L109+L152</f>
        <v>41139471</v>
      </c>
      <c r="M154" s="36"/>
      <c r="N154" s="45">
        <f>N109+N152</f>
        <v>42277344</v>
      </c>
    </row>
    <row r="155" spans="1:15" ht="16.5" customHeight="1" thickTop="1">
      <c r="A155" s="1"/>
      <c r="B155" s="1"/>
      <c r="C155" s="33"/>
      <c r="D155" s="33"/>
      <c r="E155" s="33"/>
      <c r="F155" s="237"/>
      <c r="G155" s="237"/>
      <c r="H155" s="240"/>
      <c r="I155" s="36"/>
      <c r="J155" s="240"/>
      <c r="K155" s="36"/>
      <c r="L155" s="240"/>
      <c r="M155" s="36"/>
      <c r="N155" s="240"/>
    </row>
    <row r="156" spans="1:15" ht="16.5" customHeight="1">
      <c r="A156" s="1"/>
      <c r="B156" s="1"/>
      <c r="C156" s="33"/>
      <c r="D156" s="33"/>
      <c r="E156" s="33"/>
      <c r="F156" s="237"/>
      <c r="G156" s="237"/>
      <c r="H156" s="240"/>
      <c r="I156" s="36"/>
      <c r="J156" s="240"/>
      <c r="K156" s="36"/>
      <c r="L156" s="240"/>
      <c r="M156" s="36"/>
      <c r="N156" s="240"/>
    </row>
    <row r="157" spans="1:15" ht="16.5" customHeight="1">
      <c r="A157" s="1"/>
      <c r="B157" s="1"/>
      <c r="C157" s="33"/>
      <c r="D157" s="33"/>
      <c r="E157" s="33"/>
      <c r="F157" s="237"/>
      <c r="G157" s="237"/>
      <c r="H157" s="121"/>
      <c r="I157" s="36"/>
      <c r="J157" s="121"/>
      <c r="K157" s="36"/>
      <c r="L157" s="121"/>
      <c r="M157" s="36"/>
      <c r="N157" s="121"/>
    </row>
    <row r="158" spans="1:15" ht="16.5" customHeight="1">
      <c r="A158" s="1"/>
      <c r="B158" s="1"/>
      <c r="C158" s="33"/>
      <c r="D158" s="33"/>
      <c r="E158" s="33"/>
      <c r="F158" s="237"/>
      <c r="G158" s="237"/>
      <c r="H158" s="121"/>
      <c r="J158" s="121"/>
      <c r="K158" s="37"/>
      <c r="L158" s="121"/>
      <c r="M158" s="40"/>
      <c r="N158" s="121"/>
    </row>
    <row r="159" spans="1:15" ht="16.5" customHeight="1">
      <c r="A159" s="1"/>
      <c r="B159" s="1"/>
      <c r="C159" s="33"/>
      <c r="D159" s="33"/>
      <c r="E159" s="33"/>
      <c r="F159" s="237"/>
      <c r="G159" s="237"/>
      <c r="H159" s="121"/>
      <c r="J159" s="121"/>
      <c r="K159" s="37"/>
      <c r="L159" s="121"/>
      <c r="M159" s="40"/>
      <c r="N159" s="121"/>
    </row>
    <row r="160" spans="1:15" ht="16.5" customHeight="1">
      <c r="A160" s="1"/>
      <c r="B160" s="1"/>
      <c r="C160" s="33"/>
      <c r="D160" s="33"/>
      <c r="E160" s="33"/>
      <c r="F160" s="237"/>
      <c r="G160" s="237"/>
      <c r="H160" s="121"/>
      <c r="J160" s="121"/>
      <c r="K160" s="37"/>
      <c r="L160" s="121"/>
      <c r="M160" s="40"/>
      <c r="N160" s="121"/>
    </row>
    <row r="161" spans="1:14" ht="16.5" customHeight="1">
      <c r="A161" s="1"/>
      <c r="B161" s="1"/>
      <c r="C161" s="33"/>
      <c r="D161" s="33"/>
      <c r="E161" s="33"/>
      <c r="F161" s="237"/>
      <c r="G161" s="237"/>
      <c r="H161" s="121"/>
      <c r="J161" s="121"/>
      <c r="K161" s="37"/>
      <c r="L161" s="121"/>
      <c r="M161" s="40"/>
      <c r="N161" s="121"/>
    </row>
    <row r="162" spans="1:14" ht="16.5" customHeight="1">
      <c r="A162" s="1"/>
      <c r="B162" s="1"/>
      <c r="C162" s="33"/>
      <c r="D162" s="33"/>
      <c r="E162" s="33"/>
      <c r="F162" s="237"/>
      <c r="G162" s="237"/>
      <c r="H162" s="121"/>
      <c r="J162" s="121"/>
      <c r="K162" s="37"/>
      <c r="L162" s="121"/>
      <c r="M162" s="40"/>
      <c r="N162" s="121"/>
    </row>
    <row r="163" spans="1:14" ht="16.5" customHeight="1">
      <c r="A163" s="1"/>
      <c r="B163" s="1"/>
      <c r="C163" s="33"/>
      <c r="D163" s="33"/>
      <c r="E163" s="33"/>
      <c r="F163" s="271"/>
      <c r="G163" s="271"/>
      <c r="H163" s="121"/>
      <c r="J163" s="121"/>
      <c r="K163" s="37"/>
      <c r="L163" s="121"/>
      <c r="M163" s="40"/>
      <c r="N163" s="121"/>
    </row>
    <row r="164" spans="1:14" ht="16.5" customHeight="1">
      <c r="A164" s="1"/>
      <c r="B164" s="1"/>
      <c r="C164" s="33"/>
      <c r="D164" s="33"/>
      <c r="E164" s="33"/>
      <c r="F164" s="271"/>
      <c r="G164" s="271"/>
      <c r="H164" s="121"/>
      <c r="J164" s="121"/>
      <c r="K164" s="37"/>
      <c r="L164" s="121"/>
      <c r="M164" s="40"/>
      <c r="N164" s="121"/>
    </row>
    <row r="165" spans="1:14" ht="16.5" customHeight="1">
      <c r="A165" s="1"/>
      <c r="B165" s="1"/>
      <c r="C165" s="33"/>
      <c r="D165" s="33"/>
      <c r="E165" s="33"/>
      <c r="F165" s="237"/>
      <c r="G165" s="237"/>
      <c r="H165" s="121"/>
      <c r="J165" s="121"/>
      <c r="K165" s="37"/>
      <c r="L165" s="121"/>
      <c r="M165" s="40"/>
      <c r="N165" s="121"/>
    </row>
    <row r="166" spans="1:14" ht="16.5" customHeight="1">
      <c r="A166" s="1"/>
      <c r="B166" s="1"/>
      <c r="C166" s="33"/>
      <c r="D166" s="33"/>
      <c r="E166" s="33"/>
      <c r="F166" s="237"/>
      <c r="G166" s="237"/>
      <c r="H166" s="121"/>
      <c r="J166" s="121"/>
      <c r="K166" s="37"/>
      <c r="L166" s="121"/>
      <c r="M166" s="40"/>
      <c r="N166" s="121"/>
    </row>
    <row r="167" spans="1:14" ht="15" customHeight="1">
      <c r="A167" s="1"/>
      <c r="B167" s="1"/>
      <c r="C167" s="33"/>
      <c r="D167" s="33"/>
      <c r="E167" s="33"/>
      <c r="F167" s="237"/>
      <c r="G167" s="237"/>
      <c r="H167" s="121"/>
      <c r="J167" s="121"/>
      <c r="K167" s="37"/>
      <c r="L167" s="121"/>
      <c r="M167" s="40"/>
      <c r="N167" s="121"/>
    </row>
    <row r="168" spans="1:14" ht="3.75" customHeight="1">
      <c r="A168" s="1"/>
      <c r="B168" s="1"/>
      <c r="C168" s="33"/>
      <c r="D168" s="33"/>
      <c r="E168" s="33"/>
      <c r="F168" s="323"/>
      <c r="G168" s="323"/>
      <c r="H168" s="121"/>
      <c r="J168" s="121"/>
      <c r="K168" s="37"/>
      <c r="L168" s="121"/>
      <c r="M168" s="40"/>
      <c r="N168" s="121"/>
    </row>
    <row r="169" spans="1:14" ht="22.35" customHeight="1">
      <c r="A169" s="327" t="str">
        <f>A115</f>
        <v>The accompanying notes are an integral part of this interim financial information.</v>
      </c>
      <c r="B169" s="327"/>
      <c r="C169" s="327"/>
      <c r="D169" s="327"/>
      <c r="E169" s="327"/>
      <c r="F169" s="327"/>
      <c r="G169" s="327"/>
      <c r="H169" s="327"/>
      <c r="I169" s="327"/>
      <c r="J169" s="327"/>
      <c r="K169" s="327"/>
      <c r="L169" s="327"/>
      <c r="M169" s="327"/>
      <c r="N169" s="327"/>
    </row>
  </sheetData>
  <mergeCells count="16">
    <mergeCell ref="A61:N61"/>
    <mergeCell ref="H6:J6"/>
    <mergeCell ref="L6:N6"/>
    <mergeCell ref="H7:J7"/>
    <mergeCell ref="L7:N7"/>
    <mergeCell ref="A59:N59"/>
    <mergeCell ref="H122:J122"/>
    <mergeCell ref="L122:N122"/>
    <mergeCell ref="A169:N169"/>
    <mergeCell ref="H67:J67"/>
    <mergeCell ref="L67:N67"/>
    <mergeCell ref="H68:J68"/>
    <mergeCell ref="L68:N68"/>
    <mergeCell ref="A115:N115"/>
    <mergeCell ref="H121:J121"/>
    <mergeCell ref="L121:N12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1" max="16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3"/>
  <sheetViews>
    <sheetView zoomScale="80" zoomScaleNormal="80" zoomScaleSheetLayoutView="100" workbookViewId="0">
      <selection activeCell="C1" sqref="C1"/>
    </sheetView>
  </sheetViews>
  <sheetFormatPr defaultColWidth="9.109375" defaultRowHeight="16.5" customHeight="1"/>
  <cols>
    <col min="1" max="3" width="1.44140625" style="6" customWidth="1"/>
    <col min="4" max="4" width="39.33203125" style="6" customWidth="1"/>
    <col min="5" max="5" width="5.5546875" style="6" customWidth="1"/>
    <col min="6" max="6" width="0.88671875" style="6" customWidth="1"/>
    <col min="7" max="7" width="13.33203125" style="3" customWidth="1"/>
    <col min="8" max="8" width="0.88671875" style="15" customWidth="1"/>
    <col min="9" max="9" width="13.33203125" style="3" customWidth="1"/>
    <col min="10" max="10" width="0.88671875" style="66" customWidth="1"/>
    <col min="11" max="11" width="13.33203125" style="55" customWidth="1"/>
    <col min="12" max="12" width="0.88671875" style="66" customWidth="1"/>
    <col min="13" max="13" width="13.33203125" style="55" customWidth="1"/>
    <col min="14" max="16384" width="9.109375" style="6"/>
  </cols>
  <sheetData>
    <row r="1" spans="1:13" ht="16.5" customHeight="1">
      <c r="A1" s="1" t="s">
        <v>0</v>
      </c>
      <c r="B1" s="42"/>
      <c r="C1" s="42"/>
      <c r="D1" s="42"/>
      <c r="E1" s="34"/>
      <c r="F1" s="54"/>
      <c r="H1" s="4"/>
      <c r="J1" s="56"/>
      <c r="L1" s="56"/>
    </row>
    <row r="2" spans="1:13" ht="16.5" customHeight="1">
      <c r="A2" s="57" t="s">
        <v>72</v>
      </c>
      <c r="B2" s="42"/>
      <c r="C2" s="42"/>
      <c r="D2" s="42"/>
      <c r="E2" s="34"/>
      <c r="F2" s="54"/>
      <c r="H2" s="4"/>
      <c r="J2" s="56"/>
      <c r="L2" s="56"/>
    </row>
    <row r="3" spans="1:13" ht="16.5" customHeight="1">
      <c r="A3" s="58" t="s">
        <v>214</v>
      </c>
      <c r="B3" s="59"/>
      <c r="C3" s="59"/>
      <c r="D3" s="59"/>
      <c r="E3" s="60"/>
      <c r="F3" s="61"/>
      <c r="G3" s="11"/>
      <c r="H3" s="12"/>
      <c r="I3" s="11"/>
      <c r="J3" s="63"/>
      <c r="K3" s="62"/>
      <c r="L3" s="63"/>
      <c r="M3" s="62"/>
    </row>
    <row r="4" spans="1:13" ht="16.5" customHeight="1">
      <c r="A4" s="42"/>
      <c r="B4" s="42"/>
      <c r="C4" s="42"/>
      <c r="D4" s="42"/>
      <c r="E4" s="34"/>
      <c r="F4" s="54"/>
      <c r="H4" s="4"/>
      <c r="J4" s="56"/>
      <c r="L4" s="56"/>
    </row>
    <row r="5" spans="1:13" ht="16.5" customHeight="1">
      <c r="A5" s="42"/>
      <c r="B5" s="42"/>
      <c r="C5" s="42"/>
      <c r="D5" s="42"/>
      <c r="E5" s="34"/>
      <c r="F5" s="54"/>
      <c r="H5" s="4"/>
      <c r="J5" s="56"/>
      <c r="L5" s="56"/>
    </row>
    <row r="6" spans="1:13" ht="16.5" customHeight="1">
      <c r="A6" s="42"/>
      <c r="B6" s="42"/>
      <c r="C6" s="42"/>
      <c r="D6" s="42"/>
      <c r="E6" s="34"/>
      <c r="F6" s="33"/>
      <c r="G6" s="331" t="s">
        <v>2</v>
      </c>
      <c r="H6" s="331"/>
      <c r="I6" s="331"/>
      <c r="J6" s="65"/>
      <c r="K6" s="332" t="s">
        <v>73</v>
      </c>
      <c r="L6" s="332"/>
      <c r="M6" s="332"/>
    </row>
    <row r="7" spans="1:13" ht="16.5" customHeight="1">
      <c r="A7" s="42"/>
      <c r="B7" s="42"/>
      <c r="C7" s="42"/>
      <c r="D7" s="42"/>
      <c r="E7" s="34"/>
      <c r="F7" s="33"/>
      <c r="G7" s="326" t="s">
        <v>120</v>
      </c>
      <c r="H7" s="326"/>
      <c r="I7" s="326"/>
      <c r="K7" s="326" t="s">
        <v>120</v>
      </c>
      <c r="L7" s="326"/>
      <c r="M7" s="326"/>
    </row>
    <row r="8" spans="1:13" ht="16.5" customHeight="1">
      <c r="A8" s="42"/>
      <c r="B8" s="42"/>
      <c r="C8" s="42"/>
      <c r="D8" s="42"/>
      <c r="E8" s="67"/>
      <c r="F8" s="68"/>
      <c r="G8" s="69" t="s">
        <v>74</v>
      </c>
      <c r="H8" s="70"/>
      <c r="I8" s="69" t="s">
        <v>74</v>
      </c>
      <c r="J8" s="71"/>
      <c r="K8" s="69" t="s">
        <v>74</v>
      </c>
      <c r="L8" s="72"/>
      <c r="M8" s="69" t="s">
        <v>74</v>
      </c>
    </row>
    <row r="9" spans="1:13" ht="16.5" customHeight="1">
      <c r="A9" s="42"/>
      <c r="B9" s="42"/>
      <c r="C9" s="42"/>
      <c r="D9" s="42"/>
      <c r="E9" s="67"/>
      <c r="F9" s="68"/>
      <c r="G9" s="73" t="s">
        <v>213</v>
      </c>
      <c r="H9" s="73"/>
      <c r="I9" s="73" t="s">
        <v>6</v>
      </c>
      <c r="J9" s="74"/>
      <c r="K9" s="73" t="s">
        <v>213</v>
      </c>
      <c r="L9" s="73"/>
      <c r="M9" s="73" t="s">
        <v>6</v>
      </c>
    </row>
    <row r="10" spans="1:13" ht="16.5" customHeight="1">
      <c r="A10" s="42"/>
      <c r="B10" s="42"/>
      <c r="C10" s="42"/>
      <c r="D10" s="42"/>
      <c r="E10" s="25" t="s">
        <v>251</v>
      </c>
      <c r="F10" s="75"/>
      <c r="G10" s="27" t="s">
        <v>8</v>
      </c>
      <c r="H10" s="28"/>
      <c r="I10" s="27" t="s">
        <v>8</v>
      </c>
      <c r="J10" s="28"/>
      <c r="K10" s="27" t="s">
        <v>8</v>
      </c>
      <c r="L10" s="28"/>
      <c r="M10" s="27" t="s">
        <v>8</v>
      </c>
    </row>
    <row r="11" spans="1:13" ht="16.5" customHeight="1">
      <c r="A11" s="76"/>
      <c r="B11" s="76"/>
      <c r="C11" s="76"/>
      <c r="D11" s="76"/>
      <c r="E11" s="77"/>
      <c r="F11" s="77"/>
      <c r="G11" s="168"/>
      <c r="H11" s="40"/>
      <c r="I11" s="121"/>
      <c r="J11" s="78"/>
      <c r="K11" s="175"/>
      <c r="L11" s="78"/>
      <c r="M11" s="64"/>
    </row>
    <row r="12" spans="1:13" ht="16.5" customHeight="1">
      <c r="A12" s="79" t="s">
        <v>75</v>
      </c>
      <c r="B12" s="76"/>
      <c r="C12" s="76"/>
      <c r="D12" s="76"/>
      <c r="E12" s="77"/>
      <c r="F12" s="77"/>
      <c r="G12" s="168"/>
      <c r="H12" s="40"/>
      <c r="I12" s="121"/>
      <c r="J12" s="78"/>
      <c r="K12" s="175"/>
      <c r="L12" s="78"/>
      <c r="M12" s="64"/>
    </row>
    <row r="13" spans="1:13" ht="16.5" customHeight="1">
      <c r="A13" s="76"/>
      <c r="B13" s="76"/>
      <c r="C13" s="76"/>
      <c r="D13" s="76"/>
      <c r="E13" s="77"/>
      <c r="F13" s="77"/>
      <c r="G13" s="168"/>
      <c r="H13" s="40"/>
      <c r="I13" s="121"/>
      <c r="J13" s="78"/>
      <c r="K13" s="175"/>
      <c r="L13" s="78"/>
      <c r="M13" s="64"/>
    </row>
    <row r="14" spans="1:13" ht="16.5" customHeight="1">
      <c r="A14" s="42" t="s">
        <v>76</v>
      </c>
      <c r="B14" s="42"/>
      <c r="C14" s="42"/>
      <c r="D14" s="42"/>
      <c r="E14" s="77"/>
      <c r="F14" s="77"/>
      <c r="G14" s="173">
        <v>1770219</v>
      </c>
      <c r="H14" s="80"/>
      <c r="I14" s="55">
        <v>2442922</v>
      </c>
      <c r="J14" s="81"/>
      <c r="K14" s="173">
        <v>1181175</v>
      </c>
      <c r="L14" s="81"/>
      <c r="M14" s="55">
        <v>1610937</v>
      </c>
    </row>
    <row r="15" spans="1:13" ht="16.5" customHeight="1">
      <c r="A15" s="42" t="s">
        <v>77</v>
      </c>
      <c r="B15" s="42"/>
      <c r="C15" s="42"/>
      <c r="D15" s="42"/>
      <c r="E15" s="77"/>
      <c r="F15" s="77"/>
      <c r="G15" s="173">
        <v>851092</v>
      </c>
      <c r="H15" s="80"/>
      <c r="I15" s="55">
        <v>1462643</v>
      </c>
      <c r="J15" s="81"/>
      <c r="K15" s="173">
        <v>136428</v>
      </c>
      <c r="L15" s="81"/>
      <c r="M15" s="55">
        <v>390785</v>
      </c>
    </row>
    <row r="16" spans="1:13" ht="16.5" customHeight="1">
      <c r="A16" s="42" t="s">
        <v>78</v>
      </c>
      <c r="B16" s="42"/>
      <c r="C16" s="42"/>
      <c r="D16" s="42"/>
      <c r="E16" s="77"/>
      <c r="F16" s="77"/>
      <c r="G16" s="173">
        <v>16113</v>
      </c>
      <c r="H16" s="80"/>
      <c r="I16" s="55">
        <v>477559</v>
      </c>
      <c r="J16" s="81"/>
      <c r="K16" s="173">
        <v>0</v>
      </c>
      <c r="L16" s="81"/>
      <c r="M16" s="55">
        <v>305047</v>
      </c>
    </row>
    <row r="17" spans="1:13" ht="16.5" customHeight="1">
      <c r="A17" s="42" t="s">
        <v>79</v>
      </c>
      <c r="B17" s="42"/>
      <c r="C17" s="42"/>
      <c r="D17" s="42"/>
      <c r="E17" s="77"/>
      <c r="F17" s="77"/>
      <c r="G17" s="173">
        <v>955412</v>
      </c>
      <c r="H17" s="80"/>
      <c r="I17" s="55">
        <v>1262238</v>
      </c>
      <c r="J17" s="81"/>
      <c r="K17" s="173">
        <v>0</v>
      </c>
      <c r="L17" s="81"/>
      <c r="M17" s="55">
        <v>0</v>
      </c>
    </row>
    <row r="18" spans="1:13" ht="16.5" customHeight="1">
      <c r="A18" s="42" t="s">
        <v>306</v>
      </c>
      <c r="B18" s="42"/>
      <c r="C18" s="42"/>
      <c r="D18" s="42"/>
      <c r="E18" s="77"/>
      <c r="F18" s="77"/>
      <c r="G18" s="177">
        <v>85986</v>
      </c>
      <c r="H18" s="80"/>
      <c r="I18" s="62">
        <v>80819</v>
      </c>
      <c r="J18" s="81"/>
      <c r="K18" s="177">
        <v>32708</v>
      </c>
      <c r="L18" s="81"/>
      <c r="M18" s="285">
        <v>31906</v>
      </c>
    </row>
    <row r="19" spans="1:13" ht="16.5" customHeight="1">
      <c r="A19" s="76"/>
      <c r="B19" s="76"/>
      <c r="C19" s="76"/>
      <c r="D19" s="76"/>
      <c r="E19" s="77"/>
      <c r="F19" s="77"/>
      <c r="G19" s="168"/>
      <c r="H19" s="40"/>
      <c r="I19" s="121"/>
      <c r="J19" s="78"/>
      <c r="K19" s="175"/>
      <c r="L19" s="78"/>
      <c r="M19" s="64"/>
    </row>
    <row r="20" spans="1:13" ht="16.5" customHeight="1">
      <c r="A20" s="79" t="s">
        <v>80</v>
      </c>
      <c r="B20" s="76"/>
      <c r="C20" s="76"/>
      <c r="D20" s="76"/>
      <c r="E20" s="77"/>
      <c r="F20" s="77"/>
      <c r="G20" s="177">
        <f>SUM(G14:G18)</f>
        <v>3678822</v>
      </c>
      <c r="H20" s="40"/>
      <c r="I20" s="62">
        <f>SUM(I14:I18)</f>
        <v>5726181</v>
      </c>
      <c r="J20" s="78"/>
      <c r="K20" s="177">
        <f>SUM(K14:K18)</f>
        <v>1350311</v>
      </c>
      <c r="L20" s="78"/>
      <c r="M20" s="62">
        <f>SUM(M14:M18)</f>
        <v>2338675</v>
      </c>
    </row>
    <row r="21" spans="1:13" ht="16.5" customHeight="1">
      <c r="A21" s="76"/>
      <c r="B21" s="76"/>
      <c r="C21" s="76"/>
      <c r="D21" s="76"/>
      <c r="E21" s="77"/>
      <c r="F21" s="77"/>
      <c r="G21" s="168"/>
      <c r="H21" s="40"/>
      <c r="I21" s="121"/>
      <c r="J21" s="78"/>
      <c r="K21" s="175"/>
      <c r="L21" s="78"/>
      <c r="M21" s="64"/>
    </row>
    <row r="22" spans="1:13" ht="16.5" customHeight="1">
      <c r="A22" s="79" t="s">
        <v>81</v>
      </c>
      <c r="B22" s="76"/>
      <c r="C22" s="76"/>
      <c r="D22" s="76"/>
      <c r="E22" s="77"/>
      <c r="F22" s="77"/>
      <c r="G22" s="168"/>
      <c r="H22" s="40"/>
      <c r="I22" s="121"/>
      <c r="J22" s="78"/>
      <c r="K22" s="175"/>
      <c r="L22" s="78"/>
      <c r="M22" s="64"/>
    </row>
    <row r="23" spans="1:13" ht="16.5" customHeight="1">
      <c r="A23" s="76"/>
      <c r="B23" s="76"/>
      <c r="C23" s="76"/>
      <c r="D23" s="76"/>
      <c r="E23" s="77"/>
      <c r="F23" s="77"/>
      <c r="G23" s="168"/>
      <c r="H23" s="40"/>
      <c r="I23" s="121"/>
      <c r="J23" s="78"/>
      <c r="K23" s="175"/>
      <c r="L23" s="78"/>
      <c r="M23" s="64"/>
    </row>
    <row r="24" spans="1:13" ht="16.5" customHeight="1">
      <c r="A24" s="42" t="s">
        <v>82</v>
      </c>
      <c r="B24" s="42"/>
      <c r="C24" s="42"/>
      <c r="D24" s="42"/>
      <c r="E24" s="77"/>
      <c r="F24" s="77"/>
      <c r="G24" s="173">
        <v>-1220152</v>
      </c>
      <c r="H24" s="82"/>
      <c r="I24" s="55">
        <v>-1611084</v>
      </c>
      <c r="J24" s="83"/>
      <c r="K24" s="173">
        <v>-804102</v>
      </c>
      <c r="L24" s="83"/>
      <c r="M24" s="55">
        <v>-1060535</v>
      </c>
    </row>
    <row r="25" spans="1:13" ht="16.5" customHeight="1">
      <c r="A25" s="42" t="s">
        <v>83</v>
      </c>
      <c r="B25" s="42"/>
      <c r="C25" s="42"/>
      <c r="D25" s="42"/>
      <c r="E25" s="77"/>
      <c r="F25" s="77"/>
      <c r="G25" s="173">
        <v>-595424</v>
      </c>
      <c r="H25" s="82"/>
      <c r="I25" s="55">
        <v>-962505</v>
      </c>
      <c r="J25" s="83"/>
      <c r="K25" s="173">
        <v>-101404</v>
      </c>
      <c r="L25" s="83"/>
      <c r="M25" s="55">
        <v>-274979</v>
      </c>
    </row>
    <row r="26" spans="1:13" ht="16.5" customHeight="1">
      <c r="A26" s="42" t="s">
        <v>84</v>
      </c>
      <c r="B26" s="42"/>
      <c r="C26" s="42"/>
      <c r="D26" s="42"/>
      <c r="E26" s="77"/>
      <c r="F26" s="77"/>
      <c r="G26" s="173">
        <v>-10199</v>
      </c>
      <c r="H26" s="82"/>
      <c r="I26" s="55">
        <v>-247656</v>
      </c>
      <c r="J26" s="83"/>
      <c r="K26" s="173">
        <v>0</v>
      </c>
      <c r="L26" s="83"/>
      <c r="M26" s="55">
        <v>-168471</v>
      </c>
    </row>
    <row r="27" spans="1:13" ht="16.5" customHeight="1">
      <c r="A27" s="42" t="s">
        <v>85</v>
      </c>
      <c r="B27" s="42"/>
      <c r="C27" s="42"/>
      <c r="D27" s="42"/>
      <c r="E27" s="77"/>
      <c r="F27" s="77"/>
      <c r="G27" s="173">
        <v>-604788</v>
      </c>
      <c r="H27" s="82"/>
      <c r="I27" s="55">
        <v>-643876</v>
      </c>
      <c r="J27" s="83"/>
      <c r="K27" s="173">
        <v>0</v>
      </c>
      <c r="L27" s="83"/>
      <c r="M27" s="55">
        <v>0</v>
      </c>
    </row>
    <row r="28" spans="1:13" ht="16.5" customHeight="1">
      <c r="A28" s="42" t="s">
        <v>218</v>
      </c>
      <c r="B28" s="42"/>
      <c r="C28" s="42"/>
      <c r="D28" s="42"/>
      <c r="E28" s="77"/>
      <c r="F28" s="77"/>
      <c r="G28" s="177">
        <v>-92501</v>
      </c>
      <c r="H28" s="82"/>
      <c r="I28" s="62">
        <v>-93670</v>
      </c>
      <c r="J28" s="83"/>
      <c r="K28" s="177">
        <v>-35731</v>
      </c>
      <c r="L28" s="83"/>
      <c r="M28" s="285">
        <v>-36149</v>
      </c>
    </row>
    <row r="29" spans="1:13" ht="16.5" customHeight="1">
      <c r="A29" s="76"/>
      <c r="B29" s="76"/>
      <c r="C29" s="76"/>
      <c r="D29" s="76"/>
      <c r="E29" s="77"/>
      <c r="F29" s="77"/>
      <c r="G29" s="168"/>
      <c r="H29" s="84"/>
      <c r="I29" s="121"/>
      <c r="J29" s="85"/>
      <c r="K29" s="175"/>
      <c r="L29" s="85"/>
      <c r="M29" s="64"/>
    </row>
    <row r="30" spans="1:13" ht="16.5" customHeight="1">
      <c r="A30" s="79" t="s">
        <v>86</v>
      </c>
      <c r="B30" s="76"/>
      <c r="C30" s="76"/>
      <c r="D30" s="76"/>
      <c r="E30" s="77"/>
      <c r="F30" s="77"/>
      <c r="G30" s="316">
        <f>SUM(G24:G28)</f>
        <v>-2523064</v>
      </c>
      <c r="H30" s="189"/>
      <c r="I30" s="317">
        <f>SUM(I24:I28)</f>
        <v>-3558791</v>
      </c>
      <c r="J30" s="190"/>
      <c r="K30" s="316">
        <f>SUM(K24:K28)</f>
        <v>-941237</v>
      </c>
      <c r="L30" s="190"/>
      <c r="M30" s="317">
        <f>SUM(M24:M28)</f>
        <v>-1540134</v>
      </c>
    </row>
    <row r="31" spans="1:13" ht="16.5" customHeight="1">
      <c r="A31" s="79"/>
      <c r="B31" s="76"/>
      <c r="C31" s="76"/>
      <c r="D31" s="76"/>
      <c r="E31" s="77"/>
      <c r="F31" s="77"/>
      <c r="G31" s="175"/>
      <c r="H31" s="84"/>
      <c r="I31" s="64"/>
      <c r="J31" s="85"/>
      <c r="K31" s="175"/>
      <c r="L31" s="85"/>
      <c r="M31" s="64"/>
    </row>
    <row r="32" spans="1:13" ht="16.5" customHeight="1">
      <c r="A32" s="79" t="s">
        <v>87</v>
      </c>
      <c r="B32" s="42"/>
      <c r="C32" s="42"/>
      <c r="D32" s="42"/>
      <c r="E32" s="77"/>
      <c r="F32" s="77"/>
      <c r="G32" s="316">
        <f>G20+G30</f>
        <v>1155758</v>
      </c>
      <c r="H32" s="189"/>
      <c r="I32" s="317">
        <f>I20+I30</f>
        <v>2167390</v>
      </c>
      <c r="J32" s="190"/>
      <c r="K32" s="316">
        <f>K20+K30</f>
        <v>409074</v>
      </c>
      <c r="L32" s="190"/>
      <c r="M32" s="317">
        <f>M20+M30</f>
        <v>798541</v>
      </c>
    </row>
    <row r="33" spans="1:13" ht="16.5" customHeight="1">
      <c r="A33" s="79"/>
      <c r="B33" s="42"/>
      <c r="C33" s="42"/>
      <c r="D33" s="42"/>
      <c r="E33" s="77"/>
      <c r="F33" s="77"/>
      <c r="G33" s="175"/>
      <c r="H33" s="189"/>
      <c r="I33" s="64"/>
      <c r="J33" s="190"/>
      <c r="K33" s="175"/>
      <c r="L33" s="190"/>
      <c r="M33" s="64"/>
    </row>
    <row r="34" spans="1:13" ht="16.5" customHeight="1">
      <c r="A34" s="76" t="s">
        <v>88</v>
      </c>
      <c r="B34" s="76"/>
      <c r="C34" s="76"/>
      <c r="D34" s="76"/>
      <c r="E34" s="77"/>
      <c r="F34" s="77"/>
      <c r="G34" s="169">
        <v>157536</v>
      </c>
      <c r="H34" s="35"/>
      <c r="I34" s="3">
        <v>118567</v>
      </c>
      <c r="J34" s="86"/>
      <c r="K34" s="173">
        <v>589792</v>
      </c>
      <c r="L34" s="86"/>
      <c r="M34" s="286">
        <v>130106</v>
      </c>
    </row>
    <row r="35" spans="1:13" s="42" customFormat="1" ht="16.5" customHeight="1">
      <c r="A35" s="42" t="s">
        <v>89</v>
      </c>
      <c r="G35" s="173">
        <v>-319576</v>
      </c>
      <c r="I35" s="55">
        <v>-450671</v>
      </c>
      <c r="J35" s="87"/>
      <c r="K35" s="173">
        <v>-133803</v>
      </c>
      <c r="L35" s="87"/>
      <c r="M35" s="55">
        <v>-202207</v>
      </c>
    </row>
    <row r="36" spans="1:13" s="42" customFormat="1" ht="16.5" customHeight="1">
      <c r="A36" s="42" t="s">
        <v>90</v>
      </c>
      <c r="G36" s="173">
        <v>-713499</v>
      </c>
      <c r="I36" s="284">
        <v>-782102</v>
      </c>
      <c r="J36" s="87"/>
      <c r="K36" s="173">
        <v>-193413</v>
      </c>
      <c r="L36" s="55"/>
      <c r="M36" s="286">
        <v>-224713</v>
      </c>
    </row>
    <row r="37" spans="1:13" s="42" customFormat="1" ht="16.5" customHeight="1">
      <c r="A37" s="42" t="s">
        <v>293</v>
      </c>
      <c r="G37" s="173">
        <v>904</v>
      </c>
      <c r="I37" s="55">
        <v>0</v>
      </c>
      <c r="J37" s="87"/>
      <c r="K37" s="173">
        <v>904</v>
      </c>
      <c r="L37" s="55"/>
      <c r="M37" s="55">
        <v>0</v>
      </c>
    </row>
    <row r="38" spans="1:13" s="42" customFormat="1" ht="16.5" customHeight="1">
      <c r="A38" s="42" t="s">
        <v>91</v>
      </c>
      <c r="E38" s="191"/>
      <c r="G38" s="177">
        <v>-25676</v>
      </c>
      <c r="H38" s="88"/>
      <c r="I38" s="62">
        <v>-22988</v>
      </c>
      <c r="J38" s="87"/>
      <c r="K38" s="177">
        <v>0</v>
      </c>
      <c r="L38" s="88"/>
      <c r="M38" s="62">
        <v>0</v>
      </c>
    </row>
    <row r="39" spans="1:13" ht="16.5" customHeight="1">
      <c r="A39" s="76"/>
      <c r="B39" s="76"/>
      <c r="C39" s="76"/>
      <c r="D39" s="76"/>
      <c r="E39" s="77"/>
      <c r="F39" s="77"/>
      <c r="G39" s="168"/>
      <c r="H39" s="40"/>
      <c r="I39" s="121"/>
      <c r="J39" s="78"/>
      <c r="K39" s="175"/>
      <c r="L39" s="78"/>
      <c r="M39" s="64"/>
    </row>
    <row r="40" spans="1:13" ht="16.5" customHeight="1">
      <c r="A40" s="1" t="s">
        <v>92</v>
      </c>
      <c r="B40" s="76"/>
      <c r="C40" s="76"/>
      <c r="D40" s="76"/>
      <c r="E40" s="77"/>
      <c r="F40" s="77"/>
      <c r="G40" s="168">
        <f>SUM(G32,G34:G38)</f>
        <v>255447</v>
      </c>
      <c r="H40" s="35"/>
      <c r="I40" s="121">
        <f>SUM(I32,I34:I38)</f>
        <v>1030196</v>
      </c>
      <c r="J40" s="86"/>
      <c r="K40" s="168">
        <f>SUM(K32,K34:K38)</f>
        <v>672554</v>
      </c>
      <c r="L40" s="86"/>
      <c r="M40" s="121">
        <f>SUM(M32,M34:M38)</f>
        <v>501727</v>
      </c>
    </row>
    <row r="41" spans="1:13" ht="16.5" customHeight="1">
      <c r="A41" s="76" t="s">
        <v>93</v>
      </c>
      <c r="B41" s="76"/>
      <c r="C41" s="76"/>
      <c r="D41" s="76"/>
      <c r="E41" s="77"/>
      <c r="F41" s="77"/>
      <c r="G41" s="177">
        <v>-344431</v>
      </c>
      <c r="H41" s="84"/>
      <c r="I41" s="62">
        <v>-261370</v>
      </c>
      <c r="J41" s="85"/>
      <c r="K41" s="177">
        <v>-248052</v>
      </c>
      <c r="L41" s="85"/>
      <c r="M41" s="62">
        <v>-216155</v>
      </c>
    </row>
    <row r="42" spans="1:13" ht="16.5" customHeight="1">
      <c r="A42" s="76"/>
      <c r="B42" s="76"/>
      <c r="C42" s="76"/>
      <c r="D42" s="76"/>
      <c r="E42" s="77"/>
      <c r="F42" s="77"/>
      <c r="G42" s="168"/>
      <c r="H42" s="40"/>
      <c r="I42" s="121"/>
      <c r="J42" s="78"/>
      <c r="K42" s="175"/>
      <c r="L42" s="78"/>
      <c r="M42" s="64"/>
    </row>
    <row r="43" spans="1:13" ht="16.5" customHeight="1">
      <c r="A43" s="79" t="s">
        <v>275</v>
      </c>
      <c r="B43" s="76"/>
      <c r="C43" s="76"/>
      <c r="D43" s="76"/>
      <c r="E43" s="77"/>
      <c r="F43" s="77"/>
      <c r="G43" s="173">
        <f>SUM(G40:G41)</f>
        <v>-88984</v>
      </c>
      <c r="H43" s="35"/>
      <c r="I43" s="55">
        <f>SUM(I40:I41)</f>
        <v>768826</v>
      </c>
      <c r="J43" s="86"/>
      <c r="K43" s="173">
        <f>SUM(K40:K41)</f>
        <v>424502</v>
      </c>
      <c r="L43" s="86"/>
      <c r="M43" s="55">
        <f>SUM(M40:M41)</f>
        <v>285572</v>
      </c>
    </row>
    <row r="44" spans="1:13" ht="16.5" customHeight="1">
      <c r="A44" s="76" t="s">
        <v>94</v>
      </c>
      <c r="B44" s="76"/>
      <c r="C44" s="76"/>
      <c r="D44" s="76"/>
      <c r="E44" s="270">
        <v>22</v>
      </c>
      <c r="F44" s="77"/>
      <c r="G44" s="177">
        <v>37247</v>
      </c>
      <c r="H44" s="84"/>
      <c r="I44" s="62">
        <v>-153704</v>
      </c>
      <c r="J44" s="85"/>
      <c r="K44" s="177">
        <v>14626</v>
      </c>
      <c r="L44" s="85"/>
      <c r="M44" s="62">
        <v>-52657</v>
      </c>
    </row>
    <row r="45" spans="1:13" ht="16.5" customHeight="1">
      <c r="A45" s="76"/>
      <c r="B45" s="76"/>
      <c r="C45" s="76"/>
      <c r="D45" s="76"/>
      <c r="E45" s="77"/>
      <c r="F45" s="77"/>
      <c r="G45" s="168"/>
      <c r="H45" s="40"/>
      <c r="I45" s="121"/>
      <c r="J45" s="78"/>
      <c r="K45" s="175"/>
      <c r="L45" s="78"/>
      <c r="M45" s="64"/>
    </row>
    <row r="46" spans="1:13" ht="16.5" customHeight="1" thickBot="1">
      <c r="A46" s="79" t="s">
        <v>276</v>
      </c>
      <c r="B46" s="76"/>
      <c r="C46" s="76"/>
      <c r="D46" s="76"/>
      <c r="E46" s="77"/>
      <c r="F46" s="77"/>
      <c r="G46" s="172">
        <f>SUM(G43:G44)</f>
        <v>-51737</v>
      </c>
      <c r="H46" s="40"/>
      <c r="I46" s="89">
        <f>SUM(I43:I44)</f>
        <v>615122</v>
      </c>
      <c r="J46" s="78"/>
      <c r="K46" s="172">
        <f>SUM(K43:K44)</f>
        <v>439128</v>
      </c>
      <c r="L46" s="78"/>
      <c r="M46" s="89">
        <f>SUM(M43:M44)</f>
        <v>232915</v>
      </c>
    </row>
    <row r="47" spans="1:13" ht="16.5" customHeight="1" thickTop="1">
      <c r="A47" s="76"/>
      <c r="B47" s="76"/>
      <c r="C47" s="76"/>
      <c r="D47" s="76"/>
      <c r="E47" s="77"/>
      <c r="F47" s="77"/>
      <c r="G47"/>
      <c r="H47"/>
      <c r="I47"/>
      <c r="J47"/>
      <c r="K47"/>
      <c r="L47"/>
      <c r="M47"/>
    </row>
    <row r="48" spans="1:13" customFormat="1" ht="16.5" customHeight="1"/>
    <row r="49" spans="1:13" customFormat="1" ht="16.5" customHeight="1"/>
    <row r="50" spans="1:13" customFormat="1" ht="16.5" customHeight="1"/>
    <row r="51" spans="1:13" customFormat="1" ht="16.5" customHeight="1"/>
    <row r="52" spans="1:13" customFormat="1" ht="16.5" customHeight="1"/>
    <row r="53" spans="1:13" s="301" customFormat="1" ht="16.5" customHeight="1"/>
    <row r="54" spans="1:13" s="301" customFormat="1" ht="16.5" customHeight="1"/>
    <row r="55" spans="1:13" s="301" customFormat="1" ht="16.5" customHeight="1"/>
    <row r="56" spans="1:13" s="301" customFormat="1" ht="3.75" customHeight="1"/>
    <row r="57" spans="1:13" ht="21.9" customHeight="1">
      <c r="A57" s="91" t="s">
        <v>34</v>
      </c>
      <c r="B57" s="59"/>
      <c r="C57" s="59"/>
      <c r="D57" s="59"/>
      <c r="E57" s="60"/>
      <c r="F57" s="60"/>
      <c r="G57" s="11"/>
      <c r="H57" s="92"/>
      <c r="I57" s="11"/>
      <c r="J57" s="90"/>
      <c r="K57" s="62"/>
      <c r="L57" s="90"/>
      <c r="M57" s="62"/>
    </row>
    <row r="58" spans="1:13" ht="16.5" customHeight="1">
      <c r="A58" s="1" t="s">
        <v>0</v>
      </c>
      <c r="B58" s="42"/>
      <c r="C58" s="42"/>
      <c r="D58" s="42"/>
      <c r="E58" s="34"/>
      <c r="F58" s="54"/>
      <c r="H58" s="4"/>
      <c r="J58" s="56"/>
      <c r="L58" s="56"/>
    </row>
    <row r="59" spans="1:13" ht="16.5" customHeight="1">
      <c r="A59" s="57" t="s">
        <v>98</v>
      </c>
      <c r="B59" s="42"/>
      <c r="C59" s="42"/>
      <c r="D59" s="42"/>
      <c r="E59" s="34"/>
      <c r="F59" s="54"/>
      <c r="H59" s="4"/>
      <c r="J59" s="56"/>
      <c r="L59" s="56"/>
    </row>
    <row r="60" spans="1:13" ht="16.5" customHeight="1">
      <c r="A60" s="58" t="s">
        <v>214</v>
      </c>
      <c r="B60" s="59"/>
      <c r="C60" s="59"/>
      <c r="D60" s="59"/>
      <c r="E60" s="60"/>
      <c r="F60" s="61"/>
      <c r="G60" s="11"/>
      <c r="H60" s="12"/>
      <c r="I60" s="11"/>
      <c r="J60" s="63"/>
      <c r="K60" s="62"/>
      <c r="L60" s="63"/>
      <c r="M60" s="62"/>
    </row>
    <row r="61" spans="1:13" ht="16.5" customHeight="1">
      <c r="A61" s="42"/>
      <c r="B61" s="42"/>
      <c r="C61" s="42"/>
      <c r="D61" s="42"/>
      <c r="E61" s="34"/>
      <c r="F61" s="54"/>
      <c r="H61" s="4"/>
      <c r="J61" s="56"/>
      <c r="L61" s="56"/>
    </row>
    <row r="62" spans="1:13" ht="16.5" customHeight="1">
      <c r="A62" s="42"/>
      <c r="B62" s="42"/>
      <c r="C62" s="42"/>
      <c r="D62" s="42"/>
      <c r="E62" s="34"/>
      <c r="F62" s="54"/>
      <c r="H62" s="4"/>
      <c r="J62" s="56"/>
      <c r="L62" s="56"/>
    </row>
    <row r="63" spans="1:13" ht="16.5" customHeight="1">
      <c r="A63" s="42"/>
      <c r="B63" s="42"/>
      <c r="C63" s="42"/>
      <c r="D63" s="42"/>
      <c r="E63" s="67"/>
      <c r="F63" s="68"/>
      <c r="G63" s="331" t="s">
        <v>2</v>
      </c>
      <c r="H63" s="331"/>
      <c r="I63" s="331"/>
      <c r="J63" s="65"/>
      <c r="K63" s="332" t="s">
        <v>73</v>
      </c>
      <c r="L63" s="332"/>
      <c r="M63" s="332"/>
    </row>
    <row r="64" spans="1:13" ht="16.5" customHeight="1">
      <c r="A64" s="42"/>
      <c r="B64" s="42"/>
      <c r="C64" s="42"/>
      <c r="D64" s="42"/>
      <c r="E64" s="67"/>
      <c r="F64" s="68"/>
      <c r="G64" s="326" t="s">
        <v>120</v>
      </c>
      <c r="H64" s="326"/>
      <c r="I64" s="326"/>
      <c r="K64" s="326" t="s">
        <v>120</v>
      </c>
      <c r="L64" s="326"/>
      <c r="M64" s="326"/>
    </row>
    <row r="65" spans="1:15" ht="16.5" customHeight="1">
      <c r="A65" s="42"/>
      <c r="B65" s="42"/>
      <c r="C65" s="42"/>
      <c r="D65" s="42"/>
      <c r="E65" s="67"/>
      <c r="F65" s="68"/>
      <c r="G65" s="69" t="s">
        <v>74</v>
      </c>
      <c r="H65" s="70"/>
      <c r="I65" s="69" t="s">
        <v>74</v>
      </c>
      <c r="J65" s="71"/>
      <c r="K65" s="69" t="s">
        <v>74</v>
      </c>
      <c r="L65" s="72"/>
      <c r="M65" s="69" t="s">
        <v>74</v>
      </c>
    </row>
    <row r="66" spans="1:15" ht="16.5" customHeight="1">
      <c r="A66" s="42"/>
      <c r="B66" s="42"/>
      <c r="C66" s="42"/>
      <c r="D66" s="42"/>
      <c r="E66" s="67"/>
      <c r="F66" s="68"/>
      <c r="G66" s="73" t="s">
        <v>213</v>
      </c>
      <c r="H66" s="73"/>
      <c r="I66" s="73" t="s">
        <v>6</v>
      </c>
      <c r="J66" s="74"/>
      <c r="K66" s="73" t="s">
        <v>213</v>
      </c>
      <c r="L66" s="73"/>
      <c r="M66" s="73" t="s">
        <v>6</v>
      </c>
    </row>
    <row r="67" spans="1:15" ht="16.5" customHeight="1">
      <c r="A67" s="42"/>
      <c r="B67" s="42"/>
      <c r="C67" s="42"/>
      <c r="D67" s="42"/>
      <c r="E67" s="25" t="s">
        <v>251</v>
      </c>
      <c r="F67" s="75"/>
      <c r="G67" s="27" t="s">
        <v>8</v>
      </c>
      <c r="H67" s="28"/>
      <c r="I67" s="27" t="s">
        <v>8</v>
      </c>
      <c r="J67" s="28"/>
      <c r="K67" s="27" t="s">
        <v>8</v>
      </c>
      <c r="L67" s="28"/>
      <c r="M67" s="27" t="s">
        <v>8</v>
      </c>
    </row>
    <row r="68" spans="1:15" ht="16.5" customHeight="1">
      <c r="A68" s="76"/>
      <c r="B68" s="76"/>
      <c r="C68" s="76"/>
      <c r="D68" s="76"/>
      <c r="E68" s="77"/>
      <c r="F68" s="77"/>
      <c r="G68" s="168"/>
      <c r="H68" s="40"/>
      <c r="I68" s="121"/>
      <c r="J68" s="78"/>
      <c r="K68" s="175"/>
      <c r="L68" s="78"/>
      <c r="M68" s="64"/>
    </row>
    <row r="69" spans="1:15" ht="16.5" customHeight="1">
      <c r="A69" s="79" t="s">
        <v>186</v>
      </c>
      <c r="B69" s="76"/>
      <c r="C69" s="76"/>
      <c r="D69" s="76"/>
      <c r="E69" s="77"/>
      <c r="F69" s="77"/>
      <c r="G69" s="168"/>
      <c r="H69" s="40"/>
      <c r="I69" s="121"/>
      <c r="J69" s="78"/>
      <c r="K69" s="175"/>
      <c r="L69" s="78"/>
      <c r="M69" s="64"/>
    </row>
    <row r="70" spans="1:15" ht="16.5" customHeight="1">
      <c r="A70" s="254" t="s">
        <v>282</v>
      </c>
      <c r="B70" s="76"/>
      <c r="C70" s="76"/>
      <c r="D70" s="76"/>
      <c r="E70" s="77"/>
      <c r="F70" s="77"/>
      <c r="G70" s="168"/>
      <c r="H70" s="40"/>
      <c r="I70" s="121"/>
      <c r="J70" s="78"/>
      <c r="K70" s="175"/>
      <c r="L70" s="78"/>
      <c r="M70" s="64"/>
    </row>
    <row r="71" spans="1:15" ht="16.5" customHeight="1">
      <c r="A71" s="79"/>
      <c r="B71" s="76" t="s">
        <v>283</v>
      </c>
      <c r="C71" s="76"/>
      <c r="D71" s="76"/>
      <c r="E71" s="77"/>
      <c r="F71" s="77"/>
      <c r="G71" s="168"/>
      <c r="H71" s="40"/>
      <c r="I71" s="121"/>
      <c r="J71" s="78"/>
      <c r="K71" s="175"/>
      <c r="L71" s="78"/>
      <c r="M71" s="64"/>
    </row>
    <row r="72" spans="1:15" ht="16.5" customHeight="1">
      <c r="A72" s="79"/>
      <c r="B72" s="76"/>
      <c r="C72" s="76" t="s">
        <v>284</v>
      </c>
      <c r="D72" s="76"/>
      <c r="E72" s="77"/>
      <c r="F72" s="77"/>
      <c r="G72" s="180">
        <v>-32437</v>
      </c>
      <c r="H72" s="40"/>
      <c r="I72" s="121">
        <v>0</v>
      </c>
      <c r="J72" s="78"/>
      <c r="K72" s="175">
        <v>-847</v>
      </c>
      <c r="L72" s="78"/>
      <c r="M72" s="121">
        <v>0</v>
      </c>
    </row>
    <row r="73" spans="1:15" ht="16.5" customHeight="1">
      <c r="A73" s="79"/>
      <c r="B73" s="76" t="s">
        <v>285</v>
      </c>
      <c r="D73" s="21"/>
      <c r="E73" s="77"/>
      <c r="F73" s="77"/>
      <c r="G73" s="168"/>
      <c r="H73" s="40"/>
      <c r="I73" s="121"/>
      <c r="J73" s="78"/>
      <c r="K73" s="175"/>
      <c r="L73" s="78"/>
      <c r="M73" s="64"/>
    </row>
    <row r="74" spans="1:15" ht="16.5" customHeight="1">
      <c r="A74" s="79"/>
      <c r="B74" s="76"/>
      <c r="C74" s="6" t="s">
        <v>187</v>
      </c>
      <c r="D74" s="76"/>
      <c r="E74" s="77"/>
      <c r="F74" s="77"/>
      <c r="G74" s="180">
        <v>6489</v>
      </c>
      <c r="H74" s="40"/>
      <c r="I74" s="121">
        <v>0</v>
      </c>
      <c r="J74" s="78"/>
      <c r="K74" s="175">
        <v>169</v>
      </c>
      <c r="L74" s="78"/>
      <c r="M74" s="121">
        <v>0</v>
      </c>
      <c r="O74" s="16"/>
    </row>
    <row r="75" spans="1:15" ht="16.5" customHeight="1">
      <c r="A75" s="254" t="s">
        <v>95</v>
      </c>
      <c r="B75" s="21"/>
      <c r="C75" s="76"/>
      <c r="D75" s="76"/>
      <c r="E75" s="77"/>
      <c r="F75" s="77"/>
      <c r="G75" s="168"/>
      <c r="H75" s="40"/>
      <c r="I75" s="121"/>
      <c r="J75" s="78"/>
      <c r="K75" s="175"/>
      <c r="L75" s="78"/>
      <c r="M75" s="64"/>
    </row>
    <row r="76" spans="1:15" ht="16.5" customHeight="1">
      <c r="A76" s="21"/>
      <c r="B76" s="21" t="s">
        <v>197</v>
      </c>
      <c r="D76" s="76"/>
      <c r="E76" s="77"/>
      <c r="F76" s="77"/>
      <c r="G76" s="183"/>
      <c r="H76" s="6"/>
      <c r="I76" s="16"/>
      <c r="J76" s="6"/>
      <c r="K76" s="183"/>
      <c r="L76" s="6"/>
      <c r="M76" s="16"/>
    </row>
    <row r="77" spans="1:15" ht="16.5" customHeight="1">
      <c r="A77" s="21"/>
      <c r="B77" s="76"/>
      <c r="C77" s="76" t="s">
        <v>198</v>
      </c>
      <c r="E77" s="77"/>
      <c r="F77" s="77"/>
      <c r="G77" s="180">
        <v>-12001</v>
      </c>
      <c r="H77" s="42"/>
      <c r="I77" s="36">
        <v>-77778</v>
      </c>
      <c r="J77" s="87"/>
      <c r="K77" s="173">
        <v>0</v>
      </c>
      <c r="L77" s="87"/>
      <c r="M77" s="55" t="s">
        <v>234</v>
      </c>
    </row>
    <row r="78" spans="1:15" ht="16.5" customHeight="1">
      <c r="A78" s="76"/>
      <c r="B78" s="76" t="s">
        <v>96</v>
      </c>
      <c r="D78" s="21"/>
      <c r="E78" s="77"/>
      <c r="F78" s="77"/>
      <c r="G78" s="180">
        <v>0</v>
      </c>
      <c r="H78" s="42"/>
      <c r="I78" s="36">
        <v>6256</v>
      </c>
      <c r="J78" s="87"/>
      <c r="K78" s="173">
        <v>0</v>
      </c>
      <c r="L78" s="87"/>
      <c r="M78" s="55">
        <v>467</v>
      </c>
    </row>
    <row r="79" spans="1:15" ht="16.5" customHeight="1">
      <c r="A79" s="76"/>
      <c r="B79" s="76" t="s">
        <v>97</v>
      </c>
      <c r="D79" s="21"/>
      <c r="E79" s="77"/>
      <c r="F79" s="77"/>
      <c r="G79" s="180"/>
      <c r="H79" s="42"/>
      <c r="I79" s="36"/>
      <c r="J79" s="87"/>
      <c r="K79" s="173"/>
      <c r="L79" s="87"/>
    </row>
    <row r="80" spans="1:15" ht="16.5" customHeight="1">
      <c r="A80" s="21"/>
      <c r="B80" s="76"/>
      <c r="C80" s="6" t="s">
        <v>187</v>
      </c>
      <c r="D80" s="76"/>
      <c r="E80" s="77"/>
      <c r="F80" s="77"/>
      <c r="G80" s="181">
        <v>2400</v>
      </c>
      <c r="I80" s="39">
        <v>14304</v>
      </c>
      <c r="K80" s="177">
        <v>0</v>
      </c>
      <c r="L80" s="87"/>
      <c r="M80" s="62">
        <v>-94</v>
      </c>
    </row>
    <row r="81" spans="1:13" ht="16.5" customHeight="1">
      <c r="A81" s="76"/>
      <c r="B81" s="76"/>
      <c r="C81" s="76"/>
      <c r="D81" s="76"/>
      <c r="E81" s="77"/>
      <c r="F81" s="77"/>
      <c r="G81" s="168"/>
      <c r="H81" s="40"/>
      <c r="I81" s="121"/>
      <c r="J81" s="78"/>
      <c r="K81" s="175"/>
      <c r="L81" s="87"/>
      <c r="M81" s="64"/>
    </row>
    <row r="82" spans="1:13" ht="16.5" customHeight="1">
      <c r="A82" s="79" t="s">
        <v>295</v>
      </c>
      <c r="B82" s="76"/>
      <c r="C82" s="76"/>
      <c r="D82" s="76"/>
      <c r="E82" s="77"/>
      <c r="F82" s="77"/>
      <c r="G82" s="168"/>
      <c r="H82" s="40"/>
      <c r="I82" s="121"/>
      <c r="J82" s="78"/>
      <c r="K82" s="175"/>
      <c r="L82" s="87"/>
      <c r="M82" s="64"/>
    </row>
    <row r="83" spans="1:13" ht="16.5" customHeight="1">
      <c r="A83" s="1" t="s">
        <v>296</v>
      </c>
      <c r="B83" s="76"/>
      <c r="C83" s="76"/>
      <c r="D83" s="76"/>
      <c r="E83" s="77"/>
      <c r="F83" s="77"/>
      <c r="G83" s="177">
        <f>SUM(G72:G80)</f>
        <v>-35549</v>
      </c>
      <c r="H83" s="84"/>
      <c r="I83" s="62">
        <f>SUM(I72:I80)</f>
        <v>-57218</v>
      </c>
      <c r="J83" s="85"/>
      <c r="K83" s="177">
        <f>SUM(K72:K80)</f>
        <v>-678</v>
      </c>
      <c r="L83" s="87"/>
      <c r="M83" s="62">
        <f>SUM(M72:M80)</f>
        <v>373</v>
      </c>
    </row>
    <row r="84" spans="1:13" ht="16.5" customHeight="1">
      <c r="A84" s="76"/>
      <c r="B84" s="76"/>
      <c r="C84" s="76"/>
      <c r="D84" s="76"/>
      <c r="E84" s="77"/>
      <c r="F84" s="77"/>
      <c r="G84" s="168"/>
      <c r="H84" s="40"/>
      <c r="I84" s="121"/>
      <c r="J84" s="78"/>
      <c r="K84" s="175"/>
      <c r="L84" s="78"/>
      <c r="M84" s="64"/>
    </row>
    <row r="85" spans="1:13" ht="16.5" customHeight="1" thickBot="1">
      <c r="A85" s="79" t="s">
        <v>190</v>
      </c>
      <c r="B85" s="76"/>
      <c r="C85" s="76"/>
      <c r="D85" s="76"/>
      <c r="E85" s="77"/>
      <c r="F85" s="77"/>
      <c r="G85" s="172">
        <f>G46+G83</f>
        <v>-87286</v>
      </c>
      <c r="H85" s="40"/>
      <c r="I85" s="89">
        <f>I46+I83</f>
        <v>557904</v>
      </c>
      <c r="J85" s="78"/>
      <c r="K85" s="172">
        <f>K46+K83</f>
        <v>438450</v>
      </c>
      <c r="L85" s="78"/>
      <c r="M85" s="89">
        <f>M46+M83</f>
        <v>233288</v>
      </c>
    </row>
    <row r="86" spans="1:13" ht="16.5" customHeight="1" thickTop="1">
      <c r="A86" s="76"/>
      <c r="B86" s="76"/>
      <c r="C86" s="76"/>
      <c r="D86" s="76"/>
      <c r="E86" s="77"/>
      <c r="F86" s="77"/>
      <c r="G86" s="168"/>
      <c r="H86" s="40"/>
      <c r="I86" s="121"/>
      <c r="J86" s="78"/>
      <c r="K86" s="175"/>
      <c r="L86" s="78"/>
      <c r="M86" s="64"/>
    </row>
    <row r="87" spans="1:13" ht="16.5" customHeight="1">
      <c r="A87" s="79" t="s">
        <v>200</v>
      </c>
      <c r="B87" s="21"/>
      <c r="C87" s="21"/>
      <c r="D87" s="21"/>
      <c r="E87" s="21"/>
      <c r="F87" s="21"/>
      <c r="G87" s="168"/>
      <c r="H87" s="18"/>
      <c r="I87" s="121"/>
      <c r="J87" s="65"/>
      <c r="K87" s="175"/>
      <c r="L87" s="65"/>
      <c r="M87" s="64"/>
    </row>
    <row r="88" spans="1:13" ht="16.5" customHeight="1">
      <c r="A88" s="76" t="s">
        <v>99</v>
      </c>
      <c r="G88" s="168">
        <v>76886</v>
      </c>
      <c r="H88" s="294"/>
      <c r="I88" s="121">
        <v>660550</v>
      </c>
      <c r="J88" s="81"/>
      <c r="K88" s="173">
        <v>439128</v>
      </c>
      <c r="L88" s="81"/>
      <c r="M88" s="55">
        <v>232915</v>
      </c>
    </row>
    <row r="89" spans="1:13" ht="16.5" customHeight="1">
      <c r="A89" s="76" t="s">
        <v>69</v>
      </c>
      <c r="G89" s="170">
        <v>-128623</v>
      </c>
      <c r="H89" s="294"/>
      <c r="I89" s="11">
        <v>-45428</v>
      </c>
      <c r="J89" s="81"/>
      <c r="K89" s="176">
        <v>0</v>
      </c>
      <c r="L89" s="81"/>
      <c r="M89" s="253">
        <v>0</v>
      </c>
    </row>
    <row r="90" spans="1:13" s="21" customFormat="1" ht="16.5" customHeight="1">
      <c r="B90" s="76"/>
      <c r="G90" s="168"/>
      <c r="H90" s="40"/>
      <c r="I90" s="121"/>
      <c r="J90" s="78"/>
      <c r="K90" s="175"/>
      <c r="L90" s="78"/>
      <c r="M90" s="64"/>
    </row>
    <row r="91" spans="1:13" ht="16.5" customHeight="1" thickBot="1">
      <c r="A91" s="76"/>
      <c r="B91" s="76"/>
      <c r="C91" s="76"/>
      <c r="D91" s="76"/>
      <c r="E91" s="77"/>
      <c r="F91" s="77"/>
      <c r="G91" s="172">
        <f>SUM(G88:G89)</f>
        <v>-51737</v>
      </c>
      <c r="H91" s="17"/>
      <c r="I91" s="89">
        <f>SUM(I88:I89)</f>
        <v>615122</v>
      </c>
      <c r="J91" s="86"/>
      <c r="K91" s="172">
        <f>SUM(K88:K89)</f>
        <v>439128</v>
      </c>
      <c r="L91" s="78"/>
      <c r="M91" s="89">
        <f>SUM(M88:M89)</f>
        <v>232915</v>
      </c>
    </row>
    <row r="92" spans="1:13" ht="16.5" customHeight="1" thickTop="1">
      <c r="A92" s="76"/>
      <c r="B92" s="76"/>
      <c r="C92" s="76"/>
      <c r="D92" s="76"/>
      <c r="E92" s="77"/>
      <c r="F92" s="77"/>
      <c r="G92" s="168"/>
      <c r="H92" s="40"/>
      <c r="I92" s="121"/>
      <c r="J92" s="78"/>
      <c r="K92" s="173"/>
      <c r="L92" s="78"/>
    </row>
    <row r="93" spans="1:13" ht="16.5" customHeight="1">
      <c r="A93" s="79" t="s">
        <v>195</v>
      </c>
      <c r="B93" s="76"/>
      <c r="C93" s="76"/>
      <c r="D93" s="76"/>
      <c r="E93" s="77"/>
      <c r="F93" s="77"/>
      <c r="G93" s="168"/>
      <c r="H93" s="40"/>
      <c r="I93" s="121"/>
      <c r="J93" s="78"/>
      <c r="K93" s="175"/>
      <c r="L93" s="78"/>
      <c r="M93" s="64"/>
    </row>
    <row r="94" spans="1:13" ht="16.5" customHeight="1">
      <c r="A94" s="76" t="s">
        <v>99</v>
      </c>
      <c r="C94" s="76"/>
      <c r="D94" s="76"/>
      <c r="E94" s="77"/>
      <c r="F94" s="77"/>
      <c r="G94" s="168">
        <v>54737</v>
      </c>
      <c r="H94" s="80"/>
      <c r="I94" s="55">
        <v>603856</v>
      </c>
      <c r="J94" s="81"/>
      <c r="K94" s="173">
        <v>438450</v>
      </c>
      <c r="L94" s="81"/>
      <c r="M94" s="55">
        <v>233288</v>
      </c>
    </row>
    <row r="95" spans="1:13" ht="16.5" customHeight="1">
      <c r="A95" s="76" t="s">
        <v>69</v>
      </c>
      <c r="G95" s="170">
        <v>-142023</v>
      </c>
      <c r="H95" s="80"/>
      <c r="I95" s="251">
        <v>-45952</v>
      </c>
      <c r="J95" s="81"/>
      <c r="K95" s="177">
        <v>0</v>
      </c>
      <c r="L95" s="81"/>
      <c r="M95" s="62">
        <v>0</v>
      </c>
    </row>
    <row r="96" spans="1:13" ht="16.5" customHeight="1">
      <c r="A96" s="76"/>
      <c r="B96" s="76"/>
      <c r="C96" s="76"/>
      <c r="D96" s="76"/>
      <c r="E96" s="77"/>
      <c r="F96" s="77"/>
      <c r="G96" s="168"/>
      <c r="H96" s="40"/>
      <c r="I96" s="121"/>
      <c r="J96" s="78"/>
      <c r="K96" s="175"/>
      <c r="L96" s="78"/>
      <c r="M96" s="64"/>
    </row>
    <row r="97" spans="1:13" ht="16.5" customHeight="1" thickBot="1">
      <c r="A97" s="76"/>
      <c r="B97" s="76"/>
      <c r="C97" s="76"/>
      <c r="D97" s="76"/>
      <c r="E97" s="77"/>
      <c r="F97" s="77"/>
      <c r="G97" s="172">
        <f>SUM(G94:G95)</f>
        <v>-87286</v>
      </c>
      <c r="H97" s="40"/>
      <c r="I97" s="89">
        <f>SUM(I94:I95)</f>
        <v>557904</v>
      </c>
      <c r="J97" s="78"/>
      <c r="K97" s="172">
        <f>SUM(K94:K95)</f>
        <v>438450</v>
      </c>
      <c r="L97" s="78"/>
      <c r="M97" s="89">
        <f>SUM(M94:M95)</f>
        <v>233288</v>
      </c>
    </row>
    <row r="98" spans="1:13" ht="16.5" customHeight="1" thickTop="1">
      <c r="A98" s="76"/>
      <c r="B98" s="76"/>
      <c r="C98" s="76"/>
      <c r="D98" s="76"/>
      <c r="E98" s="77"/>
      <c r="F98" s="77"/>
      <c r="G98" s="168"/>
      <c r="H98" s="40"/>
      <c r="I98" s="121"/>
      <c r="J98" s="78"/>
      <c r="K98" s="175"/>
      <c r="L98" s="78"/>
      <c r="M98" s="64"/>
    </row>
    <row r="99" spans="1:13" ht="16.5" customHeight="1">
      <c r="A99" s="76"/>
      <c r="B99" s="76"/>
      <c r="C99" s="76"/>
      <c r="D99" s="76"/>
      <c r="E99" s="77"/>
      <c r="F99" s="77"/>
      <c r="G99" s="168"/>
      <c r="H99" s="40"/>
      <c r="I99" s="121"/>
      <c r="J99" s="78"/>
      <c r="K99" s="175"/>
      <c r="L99" s="78"/>
      <c r="M99" s="64"/>
    </row>
    <row r="100" spans="1:13" ht="16.5" customHeight="1">
      <c r="A100" s="93" t="s">
        <v>100</v>
      </c>
      <c r="B100" s="76"/>
      <c r="C100" s="76"/>
      <c r="D100" s="76"/>
      <c r="E100" s="77"/>
      <c r="F100" s="77"/>
      <c r="G100" s="169"/>
      <c r="H100" s="35"/>
      <c r="J100" s="86"/>
      <c r="K100" s="173"/>
      <c r="L100" s="86"/>
    </row>
    <row r="101" spans="1:13" ht="16.5" customHeight="1">
      <c r="A101" s="76"/>
      <c r="B101" s="76"/>
      <c r="C101" s="76"/>
      <c r="D101" s="76"/>
      <c r="E101" s="77"/>
      <c r="F101" s="77"/>
      <c r="G101" s="168"/>
      <c r="H101" s="40"/>
      <c r="I101" s="121"/>
      <c r="J101" s="78"/>
      <c r="K101" s="175"/>
      <c r="L101" s="78"/>
      <c r="M101" s="64"/>
    </row>
    <row r="102" spans="1:13" ht="16.5" customHeight="1" thickBot="1">
      <c r="A102" s="76" t="s">
        <v>101</v>
      </c>
      <c r="B102" s="76"/>
      <c r="C102" s="76"/>
      <c r="D102" s="76"/>
      <c r="E102" s="270">
        <v>20</v>
      </c>
      <c r="F102" s="77"/>
      <c r="G102" s="174">
        <v>6.7999999999999996E-3</v>
      </c>
      <c r="H102" s="94"/>
      <c r="I102" s="252">
        <v>6.83E-2</v>
      </c>
      <c r="J102" s="96"/>
      <c r="K102" s="178">
        <v>4.48E-2</v>
      </c>
      <c r="L102" s="96"/>
      <c r="M102" s="95">
        <v>2.3400000000000001E-2</v>
      </c>
    </row>
    <row r="103" spans="1:13" ht="16.5" customHeight="1" thickTop="1">
      <c r="A103" s="76"/>
      <c r="B103" s="76"/>
      <c r="C103" s="76"/>
      <c r="D103" s="76"/>
      <c r="E103" s="77"/>
      <c r="F103" s="77"/>
      <c r="G103" s="17"/>
      <c r="H103" s="94"/>
      <c r="I103" s="121"/>
      <c r="J103" s="96"/>
      <c r="K103" s="64"/>
      <c r="L103" s="96"/>
      <c r="M103" s="64"/>
    </row>
    <row r="104" spans="1:13" ht="16.5" customHeight="1">
      <c r="A104" s="76"/>
      <c r="B104" s="76"/>
      <c r="C104" s="76"/>
      <c r="D104" s="76"/>
      <c r="E104" s="77"/>
      <c r="F104" s="77"/>
      <c r="G104" s="17"/>
      <c r="H104" s="94"/>
      <c r="I104" s="121"/>
      <c r="J104" s="86"/>
      <c r="K104" s="64"/>
      <c r="L104" s="86"/>
      <c r="M104" s="64"/>
    </row>
    <row r="105" spans="1:13" ht="16.5" customHeight="1">
      <c r="A105" s="76"/>
      <c r="B105" s="76"/>
      <c r="C105" s="76"/>
      <c r="D105" s="76"/>
      <c r="E105" s="77"/>
      <c r="F105" s="77"/>
      <c r="G105" s="17"/>
      <c r="H105" s="94"/>
      <c r="I105" s="121"/>
      <c r="J105" s="86"/>
      <c r="K105" s="64"/>
      <c r="L105" s="86"/>
      <c r="M105" s="64"/>
    </row>
    <row r="106" spans="1:13" ht="16.5" customHeight="1">
      <c r="A106" s="76"/>
      <c r="B106" s="76"/>
      <c r="C106" s="76"/>
      <c r="D106" s="76"/>
      <c r="E106" s="77"/>
      <c r="F106" s="77"/>
      <c r="G106" s="17"/>
      <c r="H106" s="94"/>
      <c r="I106" s="121"/>
      <c r="J106" s="86"/>
      <c r="K106" s="64"/>
      <c r="L106" s="86"/>
      <c r="M106" s="64"/>
    </row>
    <row r="107" spans="1:13" ht="16.5" customHeight="1">
      <c r="A107" s="76"/>
      <c r="B107" s="76"/>
      <c r="C107" s="76"/>
      <c r="D107" s="76"/>
      <c r="E107" s="77"/>
      <c r="F107" s="77"/>
      <c r="G107" s="17"/>
      <c r="H107" s="94"/>
      <c r="I107" s="121"/>
      <c r="J107" s="86"/>
      <c r="K107" s="64"/>
      <c r="L107" s="86"/>
      <c r="M107" s="64"/>
    </row>
    <row r="108" spans="1:13" ht="16.5" customHeight="1">
      <c r="A108" s="76"/>
      <c r="B108" s="76"/>
      <c r="C108" s="76"/>
      <c r="D108" s="76"/>
      <c r="E108" s="77"/>
      <c r="F108" s="77"/>
      <c r="G108" s="17"/>
      <c r="H108" s="94"/>
      <c r="I108" s="121"/>
      <c r="J108" s="86"/>
      <c r="K108" s="64"/>
      <c r="L108" s="86"/>
      <c r="M108" s="64"/>
    </row>
    <row r="109" spans="1:13" ht="16.5" customHeight="1">
      <c r="A109" s="76"/>
      <c r="B109" s="76"/>
      <c r="C109" s="76"/>
      <c r="D109" s="76"/>
      <c r="E109" s="77"/>
      <c r="F109" s="77"/>
      <c r="G109" s="17"/>
      <c r="H109" s="94"/>
      <c r="I109" s="121"/>
      <c r="J109" s="86"/>
      <c r="K109" s="64"/>
      <c r="L109" s="86"/>
      <c r="M109" s="64"/>
    </row>
    <row r="110" spans="1:13" ht="16.5" customHeight="1">
      <c r="A110" s="76"/>
      <c r="B110" s="76"/>
      <c r="C110" s="76"/>
      <c r="D110" s="76"/>
      <c r="E110" s="77"/>
      <c r="F110" s="77"/>
      <c r="G110" s="17"/>
      <c r="H110" s="94"/>
      <c r="I110" s="121"/>
      <c r="J110" s="86"/>
      <c r="K110" s="64"/>
      <c r="L110" s="86"/>
      <c r="M110" s="64"/>
    </row>
    <row r="111" spans="1:13" ht="16.5" customHeight="1">
      <c r="A111" s="76"/>
      <c r="B111" s="76"/>
      <c r="C111" s="76"/>
      <c r="D111" s="76"/>
      <c r="E111" s="77"/>
      <c r="F111" s="77"/>
      <c r="G111" s="17"/>
      <c r="H111" s="94"/>
      <c r="I111" s="121"/>
      <c r="J111" s="86"/>
      <c r="K111" s="64"/>
      <c r="L111" s="86"/>
      <c r="M111" s="64"/>
    </row>
    <row r="112" spans="1:13" ht="20.25" customHeight="1">
      <c r="A112" s="76"/>
      <c r="B112" s="76"/>
      <c r="C112" s="76"/>
      <c r="D112" s="76"/>
      <c r="E112" s="77"/>
      <c r="F112" s="77"/>
      <c r="G112" s="17"/>
      <c r="H112" s="94"/>
      <c r="I112" s="121"/>
      <c r="J112" s="86"/>
      <c r="K112" s="64"/>
      <c r="L112" s="86"/>
      <c r="M112" s="64"/>
    </row>
    <row r="113" spans="1:13" ht="21.9" customHeight="1">
      <c r="A113" s="327" t="s">
        <v>34</v>
      </c>
      <c r="B113" s="329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</row>
  </sheetData>
  <mergeCells count="9">
    <mergeCell ref="G6:I6"/>
    <mergeCell ref="K6:M6"/>
    <mergeCell ref="G7:I7"/>
    <mergeCell ref="K7:M7"/>
    <mergeCell ref="A113:M113"/>
    <mergeCell ref="G63:I63"/>
    <mergeCell ref="K63:M63"/>
    <mergeCell ref="G64:I64"/>
    <mergeCell ref="K64:M6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5"/>
  <sheetViews>
    <sheetView zoomScale="90" zoomScaleNormal="90" zoomScaleSheetLayoutView="100" workbookViewId="0"/>
  </sheetViews>
  <sheetFormatPr defaultColWidth="10.44140625" defaultRowHeight="7.8"/>
  <cols>
    <col min="1" max="1" width="22.44140625" style="194" customWidth="1"/>
    <col min="2" max="2" width="9.33203125" style="192" customWidth="1"/>
    <col min="3" max="3" width="0.5546875" style="216" customWidth="1"/>
    <col min="4" max="4" width="9.109375" style="192" customWidth="1"/>
    <col min="5" max="5" width="0.5546875" style="216" customWidth="1"/>
    <col min="6" max="6" width="8.5546875" style="192" customWidth="1"/>
    <col min="7" max="7" width="0.5546875" style="216" customWidth="1"/>
    <col min="8" max="8" width="8.44140625" style="192" customWidth="1"/>
    <col min="9" max="9" width="0.5546875" style="216" customWidth="1"/>
    <col min="10" max="10" width="8.5546875" style="192" customWidth="1"/>
    <col min="11" max="11" width="0.5546875" style="192" customWidth="1"/>
    <col min="12" max="12" width="10.33203125" style="192" customWidth="1"/>
    <col min="13" max="13" width="0.5546875" style="192" customWidth="1"/>
    <col min="14" max="14" width="12.44140625" style="192" customWidth="1"/>
    <col min="15" max="15" width="0.5546875" style="192" customWidth="1"/>
    <col min="16" max="16" width="9.44140625" style="192" customWidth="1"/>
    <col min="17" max="17" width="0.5546875" style="192" customWidth="1"/>
    <col min="18" max="18" width="8.5546875" style="192" customWidth="1"/>
    <col min="19" max="19" width="0.5546875" style="192" customWidth="1"/>
    <col min="20" max="20" width="8.88671875" style="192" customWidth="1"/>
    <col min="21" max="21" width="0.5546875" style="192" customWidth="1"/>
    <col min="22" max="22" width="8.88671875" style="192" customWidth="1"/>
    <col min="23" max="23" width="0.5546875" style="192" customWidth="1"/>
    <col min="24" max="24" width="8.88671875" style="192" customWidth="1"/>
    <col min="25" max="25" width="0.5546875" style="216" customWidth="1"/>
    <col min="26" max="26" width="9" style="192" customWidth="1"/>
    <col min="27" max="27" width="0.5546875" style="216" customWidth="1"/>
    <col min="28" max="28" width="8.5546875" style="192" customWidth="1"/>
    <col min="29" max="29" width="12.109375" style="194" bestFit="1" customWidth="1"/>
    <col min="30" max="30" width="9.44140625" style="194" customWidth="1"/>
    <col min="31" max="256" width="10.44140625" style="194"/>
    <col min="257" max="257" width="33.88671875" style="194" customWidth="1"/>
    <col min="258" max="258" width="10.109375" style="194" customWidth="1"/>
    <col min="259" max="259" width="0.44140625" style="194" customWidth="1"/>
    <col min="260" max="260" width="12" style="194" customWidth="1"/>
    <col min="261" max="261" width="0.44140625" style="194" customWidth="1"/>
    <col min="262" max="262" width="10.44140625" style="194" customWidth="1"/>
    <col min="263" max="263" width="0.44140625" style="194" customWidth="1"/>
    <col min="264" max="264" width="9.44140625" style="194" customWidth="1"/>
    <col min="265" max="265" width="0.44140625" style="194" customWidth="1"/>
    <col min="266" max="266" width="11" style="194" customWidth="1"/>
    <col min="267" max="267" width="0.44140625" style="194" customWidth="1"/>
    <col min="268" max="268" width="12.44140625" style="194" customWidth="1"/>
    <col min="269" max="269" width="0.44140625" style="194" customWidth="1"/>
    <col min="270" max="270" width="11.44140625" style="194" customWidth="1"/>
    <col min="271" max="271" width="0.44140625" style="194" customWidth="1"/>
    <col min="272" max="272" width="12.44140625" style="194" customWidth="1"/>
    <col min="273" max="273" width="0.44140625" style="194" customWidth="1"/>
    <col min="274" max="274" width="10.44140625" style="194" customWidth="1"/>
    <col min="275" max="275" width="0.44140625" style="194" customWidth="1"/>
    <col min="276" max="276" width="11.44140625" style="194" customWidth="1"/>
    <col min="277" max="277" width="0.44140625" style="194" customWidth="1"/>
    <col min="278" max="278" width="10.44140625" style="194" customWidth="1"/>
    <col min="279" max="279" width="0.44140625" style="194" customWidth="1"/>
    <col min="280" max="280" width="10.5546875" style="194" customWidth="1"/>
    <col min="281" max="281" width="0.44140625" style="194" customWidth="1"/>
    <col min="282" max="282" width="12.44140625" style="194" customWidth="1"/>
    <col min="283" max="283" width="0.44140625" style="194" customWidth="1"/>
    <col min="284" max="284" width="10.5546875" style="194" customWidth="1"/>
    <col min="285" max="285" width="12.109375" style="194" bestFit="1" customWidth="1"/>
    <col min="286" max="512" width="10.44140625" style="194"/>
    <col min="513" max="513" width="33.88671875" style="194" customWidth="1"/>
    <col min="514" max="514" width="10.109375" style="194" customWidth="1"/>
    <col min="515" max="515" width="0.44140625" style="194" customWidth="1"/>
    <col min="516" max="516" width="12" style="194" customWidth="1"/>
    <col min="517" max="517" width="0.44140625" style="194" customWidth="1"/>
    <col min="518" max="518" width="10.44140625" style="194" customWidth="1"/>
    <col min="519" max="519" width="0.44140625" style="194" customWidth="1"/>
    <col min="520" max="520" width="9.44140625" style="194" customWidth="1"/>
    <col min="521" max="521" width="0.44140625" style="194" customWidth="1"/>
    <col min="522" max="522" width="11" style="194" customWidth="1"/>
    <col min="523" max="523" width="0.44140625" style="194" customWidth="1"/>
    <col min="524" max="524" width="12.44140625" style="194" customWidth="1"/>
    <col min="525" max="525" width="0.44140625" style="194" customWidth="1"/>
    <col min="526" max="526" width="11.44140625" style="194" customWidth="1"/>
    <col min="527" max="527" width="0.44140625" style="194" customWidth="1"/>
    <col min="528" max="528" width="12.44140625" style="194" customWidth="1"/>
    <col min="529" max="529" width="0.44140625" style="194" customWidth="1"/>
    <col min="530" max="530" width="10.44140625" style="194" customWidth="1"/>
    <col min="531" max="531" width="0.44140625" style="194" customWidth="1"/>
    <col min="532" max="532" width="11.44140625" style="194" customWidth="1"/>
    <col min="533" max="533" width="0.44140625" style="194" customWidth="1"/>
    <col min="534" max="534" width="10.44140625" style="194" customWidth="1"/>
    <col min="535" max="535" width="0.44140625" style="194" customWidth="1"/>
    <col min="536" max="536" width="10.5546875" style="194" customWidth="1"/>
    <col min="537" max="537" width="0.44140625" style="194" customWidth="1"/>
    <col min="538" max="538" width="12.44140625" style="194" customWidth="1"/>
    <col min="539" max="539" width="0.44140625" style="194" customWidth="1"/>
    <col min="540" max="540" width="10.5546875" style="194" customWidth="1"/>
    <col min="541" max="541" width="12.109375" style="194" bestFit="1" customWidth="1"/>
    <col min="542" max="768" width="10.44140625" style="194"/>
    <col min="769" max="769" width="33.88671875" style="194" customWidth="1"/>
    <col min="770" max="770" width="10.109375" style="194" customWidth="1"/>
    <col min="771" max="771" width="0.44140625" style="194" customWidth="1"/>
    <col min="772" max="772" width="12" style="194" customWidth="1"/>
    <col min="773" max="773" width="0.44140625" style="194" customWidth="1"/>
    <col min="774" max="774" width="10.44140625" style="194" customWidth="1"/>
    <col min="775" max="775" width="0.44140625" style="194" customWidth="1"/>
    <col min="776" max="776" width="9.44140625" style="194" customWidth="1"/>
    <col min="777" max="777" width="0.44140625" style="194" customWidth="1"/>
    <col min="778" max="778" width="11" style="194" customWidth="1"/>
    <col min="779" max="779" width="0.44140625" style="194" customWidth="1"/>
    <col min="780" max="780" width="12.44140625" style="194" customWidth="1"/>
    <col min="781" max="781" width="0.44140625" style="194" customWidth="1"/>
    <col min="782" max="782" width="11.44140625" style="194" customWidth="1"/>
    <col min="783" max="783" width="0.44140625" style="194" customWidth="1"/>
    <col min="784" max="784" width="12.44140625" style="194" customWidth="1"/>
    <col min="785" max="785" width="0.44140625" style="194" customWidth="1"/>
    <col min="786" max="786" width="10.44140625" style="194" customWidth="1"/>
    <col min="787" max="787" width="0.44140625" style="194" customWidth="1"/>
    <col min="788" max="788" width="11.44140625" style="194" customWidth="1"/>
    <col min="789" max="789" width="0.44140625" style="194" customWidth="1"/>
    <col min="790" max="790" width="10.44140625" style="194" customWidth="1"/>
    <col min="791" max="791" width="0.44140625" style="194" customWidth="1"/>
    <col min="792" max="792" width="10.5546875" style="194" customWidth="1"/>
    <col min="793" max="793" width="0.44140625" style="194" customWidth="1"/>
    <col min="794" max="794" width="12.44140625" style="194" customWidth="1"/>
    <col min="795" max="795" width="0.44140625" style="194" customWidth="1"/>
    <col min="796" max="796" width="10.5546875" style="194" customWidth="1"/>
    <col min="797" max="797" width="12.109375" style="194" bestFit="1" customWidth="1"/>
    <col min="798" max="1024" width="10.44140625" style="194"/>
    <col min="1025" max="1025" width="33.88671875" style="194" customWidth="1"/>
    <col min="1026" max="1026" width="10.109375" style="194" customWidth="1"/>
    <col min="1027" max="1027" width="0.44140625" style="194" customWidth="1"/>
    <col min="1028" max="1028" width="12" style="194" customWidth="1"/>
    <col min="1029" max="1029" width="0.44140625" style="194" customWidth="1"/>
    <col min="1030" max="1030" width="10.44140625" style="194" customWidth="1"/>
    <col min="1031" max="1031" width="0.44140625" style="194" customWidth="1"/>
    <col min="1032" max="1032" width="9.44140625" style="194" customWidth="1"/>
    <col min="1033" max="1033" width="0.44140625" style="194" customWidth="1"/>
    <col min="1034" max="1034" width="11" style="194" customWidth="1"/>
    <col min="1035" max="1035" width="0.44140625" style="194" customWidth="1"/>
    <col min="1036" max="1036" width="12.44140625" style="194" customWidth="1"/>
    <col min="1037" max="1037" width="0.44140625" style="194" customWidth="1"/>
    <col min="1038" max="1038" width="11.44140625" style="194" customWidth="1"/>
    <col min="1039" max="1039" width="0.44140625" style="194" customWidth="1"/>
    <col min="1040" max="1040" width="12.44140625" style="194" customWidth="1"/>
    <col min="1041" max="1041" width="0.44140625" style="194" customWidth="1"/>
    <col min="1042" max="1042" width="10.44140625" style="194" customWidth="1"/>
    <col min="1043" max="1043" width="0.44140625" style="194" customWidth="1"/>
    <col min="1044" max="1044" width="11.44140625" style="194" customWidth="1"/>
    <col min="1045" max="1045" width="0.44140625" style="194" customWidth="1"/>
    <col min="1046" max="1046" width="10.44140625" style="194" customWidth="1"/>
    <col min="1047" max="1047" width="0.44140625" style="194" customWidth="1"/>
    <col min="1048" max="1048" width="10.5546875" style="194" customWidth="1"/>
    <col min="1049" max="1049" width="0.44140625" style="194" customWidth="1"/>
    <col min="1050" max="1050" width="12.44140625" style="194" customWidth="1"/>
    <col min="1051" max="1051" width="0.44140625" style="194" customWidth="1"/>
    <col min="1052" max="1052" width="10.5546875" style="194" customWidth="1"/>
    <col min="1053" max="1053" width="12.109375" style="194" bestFit="1" customWidth="1"/>
    <col min="1054" max="1280" width="10.44140625" style="194"/>
    <col min="1281" max="1281" width="33.88671875" style="194" customWidth="1"/>
    <col min="1282" max="1282" width="10.109375" style="194" customWidth="1"/>
    <col min="1283" max="1283" width="0.44140625" style="194" customWidth="1"/>
    <col min="1284" max="1284" width="12" style="194" customWidth="1"/>
    <col min="1285" max="1285" width="0.44140625" style="194" customWidth="1"/>
    <col min="1286" max="1286" width="10.44140625" style="194" customWidth="1"/>
    <col min="1287" max="1287" width="0.44140625" style="194" customWidth="1"/>
    <col min="1288" max="1288" width="9.44140625" style="194" customWidth="1"/>
    <col min="1289" max="1289" width="0.44140625" style="194" customWidth="1"/>
    <col min="1290" max="1290" width="11" style="194" customWidth="1"/>
    <col min="1291" max="1291" width="0.44140625" style="194" customWidth="1"/>
    <col min="1292" max="1292" width="12.44140625" style="194" customWidth="1"/>
    <col min="1293" max="1293" width="0.44140625" style="194" customWidth="1"/>
    <col min="1294" max="1294" width="11.44140625" style="194" customWidth="1"/>
    <col min="1295" max="1295" width="0.44140625" style="194" customWidth="1"/>
    <col min="1296" max="1296" width="12.44140625" style="194" customWidth="1"/>
    <col min="1297" max="1297" width="0.44140625" style="194" customWidth="1"/>
    <col min="1298" max="1298" width="10.44140625" style="194" customWidth="1"/>
    <col min="1299" max="1299" width="0.44140625" style="194" customWidth="1"/>
    <col min="1300" max="1300" width="11.44140625" style="194" customWidth="1"/>
    <col min="1301" max="1301" width="0.44140625" style="194" customWidth="1"/>
    <col min="1302" max="1302" width="10.44140625" style="194" customWidth="1"/>
    <col min="1303" max="1303" width="0.44140625" style="194" customWidth="1"/>
    <col min="1304" max="1304" width="10.5546875" style="194" customWidth="1"/>
    <col min="1305" max="1305" width="0.44140625" style="194" customWidth="1"/>
    <col min="1306" max="1306" width="12.44140625" style="194" customWidth="1"/>
    <col min="1307" max="1307" width="0.44140625" style="194" customWidth="1"/>
    <col min="1308" max="1308" width="10.5546875" style="194" customWidth="1"/>
    <col min="1309" max="1309" width="12.109375" style="194" bestFit="1" customWidth="1"/>
    <col min="1310" max="1536" width="10.44140625" style="194"/>
    <col min="1537" max="1537" width="33.88671875" style="194" customWidth="1"/>
    <col min="1538" max="1538" width="10.109375" style="194" customWidth="1"/>
    <col min="1539" max="1539" width="0.44140625" style="194" customWidth="1"/>
    <col min="1540" max="1540" width="12" style="194" customWidth="1"/>
    <col min="1541" max="1541" width="0.44140625" style="194" customWidth="1"/>
    <col min="1542" max="1542" width="10.44140625" style="194" customWidth="1"/>
    <col min="1543" max="1543" width="0.44140625" style="194" customWidth="1"/>
    <col min="1544" max="1544" width="9.44140625" style="194" customWidth="1"/>
    <col min="1545" max="1545" width="0.44140625" style="194" customWidth="1"/>
    <col min="1546" max="1546" width="11" style="194" customWidth="1"/>
    <col min="1547" max="1547" width="0.44140625" style="194" customWidth="1"/>
    <col min="1548" max="1548" width="12.44140625" style="194" customWidth="1"/>
    <col min="1549" max="1549" width="0.44140625" style="194" customWidth="1"/>
    <col min="1550" max="1550" width="11.44140625" style="194" customWidth="1"/>
    <col min="1551" max="1551" width="0.44140625" style="194" customWidth="1"/>
    <col min="1552" max="1552" width="12.44140625" style="194" customWidth="1"/>
    <col min="1553" max="1553" width="0.44140625" style="194" customWidth="1"/>
    <col min="1554" max="1554" width="10.44140625" style="194" customWidth="1"/>
    <col min="1555" max="1555" width="0.44140625" style="194" customWidth="1"/>
    <col min="1556" max="1556" width="11.44140625" style="194" customWidth="1"/>
    <col min="1557" max="1557" width="0.44140625" style="194" customWidth="1"/>
    <col min="1558" max="1558" width="10.44140625" style="194" customWidth="1"/>
    <col min="1559" max="1559" width="0.44140625" style="194" customWidth="1"/>
    <col min="1560" max="1560" width="10.5546875" style="194" customWidth="1"/>
    <col min="1561" max="1561" width="0.44140625" style="194" customWidth="1"/>
    <col min="1562" max="1562" width="12.44140625" style="194" customWidth="1"/>
    <col min="1563" max="1563" width="0.44140625" style="194" customWidth="1"/>
    <col min="1564" max="1564" width="10.5546875" style="194" customWidth="1"/>
    <col min="1565" max="1565" width="12.109375" style="194" bestFit="1" customWidth="1"/>
    <col min="1566" max="1792" width="10.44140625" style="194"/>
    <col min="1793" max="1793" width="33.88671875" style="194" customWidth="1"/>
    <col min="1794" max="1794" width="10.109375" style="194" customWidth="1"/>
    <col min="1795" max="1795" width="0.44140625" style="194" customWidth="1"/>
    <col min="1796" max="1796" width="12" style="194" customWidth="1"/>
    <col min="1797" max="1797" width="0.44140625" style="194" customWidth="1"/>
    <col min="1798" max="1798" width="10.44140625" style="194" customWidth="1"/>
    <col min="1799" max="1799" width="0.44140625" style="194" customWidth="1"/>
    <col min="1800" max="1800" width="9.44140625" style="194" customWidth="1"/>
    <col min="1801" max="1801" width="0.44140625" style="194" customWidth="1"/>
    <col min="1802" max="1802" width="11" style="194" customWidth="1"/>
    <col min="1803" max="1803" width="0.44140625" style="194" customWidth="1"/>
    <col min="1804" max="1804" width="12.44140625" style="194" customWidth="1"/>
    <col min="1805" max="1805" width="0.44140625" style="194" customWidth="1"/>
    <col min="1806" max="1806" width="11.44140625" style="194" customWidth="1"/>
    <col min="1807" max="1807" width="0.44140625" style="194" customWidth="1"/>
    <col min="1808" max="1808" width="12.44140625" style="194" customWidth="1"/>
    <col min="1809" max="1809" width="0.44140625" style="194" customWidth="1"/>
    <col min="1810" max="1810" width="10.44140625" style="194" customWidth="1"/>
    <col min="1811" max="1811" width="0.44140625" style="194" customWidth="1"/>
    <col min="1812" max="1812" width="11.44140625" style="194" customWidth="1"/>
    <col min="1813" max="1813" width="0.44140625" style="194" customWidth="1"/>
    <col min="1814" max="1814" width="10.44140625" style="194" customWidth="1"/>
    <col min="1815" max="1815" width="0.44140625" style="194" customWidth="1"/>
    <col min="1816" max="1816" width="10.5546875" style="194" customWidth="1"/>
    <col min="1817" max="1817" width="0.44140625" style="194" customWidth="1"/>
    <col min="1818" max="1818" width="12.44140625" style="194" customWidth="1"/>
    <col min="1819" max="1819" width="0.44140625" style="194" customWidth="1"/>
    <col min="1820" max="1820" width="10.5546875" style="194" customWidth="1"/>
    <col min="1821" max="1821" width="12.109375" style="194" bestFit="1" customWidth="1"/>
    <col min="1822" max="2048" width="10.44140625" style="194"/>
    <col min="2049" max="2049" width="33.88671875" style="194" customWidth="1"/>
    <col min="2050" max="2050" width="10.109375" style="194" customWidth="1"/>
    <col min="2051" max="2051" width="0.44140625" style="194" customWidth="1"/>
    <col min="2052" max="2052" width="12" style="194" customWidth="1"/>
    <col min="2053" max="2053" width="0.44140625" style="194" customWidth="1"/>
    <col min="2054" max="2054" width="10.44140625" style="194" customWidth="1"/>
    <col min="2055" max="2055" width="0.44140625" style="194" customWidth="1"/>
    <col min="2056" max="2056" width="9.44140625" style="194" customWidth="1"/>
    <col min="2057" max="2057" width="0.44140625" style="194" customWidth="1"/>
    <col min="2058" max="2058" width="11" style="194" customWidth="1"/>
    <col min="2059" max="2059" width="0.44140625" style="194" customWidth="1"/>
    <col min="2060" max="2060" width="12.44140625" style="194" customWidth="1"/>
    <col min="2061" max="2061" width="0.44140625" style="194" customWidth="1"/>
    <col min="2062" max="2062" width="11.44140625" style="194" customWidth="1"/>
    <col min="2063" max="2063" width="0.44140625" style="194" customWidth="1"/>
    <col min="2064" max="2064" width="12.44140625" style="194" customWidth="1"/>
    <col min="2065" max="2065" width="0.44140625" style="194" customWidth="1"/>
    <col min="2066" max="2066" width="10.44140625" style="194" customWidth="1"/>
    <col min="2067" max="2067" width="0.44140625" style="194" customWidth="1"/>
    <col min="2068" max="2068" width="11.44140625" style="194" customWidth="1"/>
    <col min="2069" max="2069" width="0.44140625" style="194" customWidth="1"/>
    <col min="2070" max="2070" width="10.44140625" style="194" customWidth="1"/>
    <col min="2071" max="2071" width="0.44140625" style="194" customWidth="1"/>
    <col min="2072" max="2072" width="10.5546875" style="194" customWidth="1"/>
    <col min="2073" max="2073" width="0.44140625" style="194" customWidth="1"/>
    <col min="2074" max="2074" width="12.44140625" style="194" customWidth="1"/>
    <col min="2075" max="2075" width="0.44140625" style="194" customWidth="1"/>
    <col min="2076" max="2076" width="10.5546875" style="194" customWidth="1"/>
    <col min="2077" max="2077" width="12.109375" style="194" bestFit="1" customWidth="1"/>
    <col min="2078" max="2304" width="10.44140625" style="194"/>
    <col min="2305" max="2305" width="33.88671875" style="194" customWidth="1"/>
    <col min="2306" max="2306" width="10.109375" style="194" customWidth="1"/>
    <col min="2307" max="2307" width="0.44140625" style="194" customWidth="1"/>
    <col min="2308" max="2308" width="12" style="194" customWidth="1"/>
    <col min="2309" max="2309" width="0.44140625" style="194" customWidth="1"/>
    <col min="2310" max="2310" width="10.44140625" style="194" customWidth="1"/>
    <col min="2311" max="2311" width="0.44140625" style="194" customWidth="1"/>
    <col min="2312" max="2312" width="9.44140625" style="194" customWidth="1"/>
    <col min="2313" max="2313" width="0.44140625" style="194" customWidth="1"/>
    <col min="2314" max="2314" width="11" style="194" customWidth="1"/>
    <col min="2315" max="2315" width="0.44140625" style="194" customWidth="1"/>
    <col min="2316" max="2316" width="12.44140625" style="194" customWidth="1"/>
    <col min="2317" max="2317" width="0.44140625" style="194" customWidth="1"/>
    <col min="2318" max="2318" width="11.44140625" style="194" customWidth="1"/>
    <col min="2319" max="2319" width="0.44140625" style="194" customWidth="1"/>
    <col min="2320" max="2320" width="12.44140625" style="194" customWidth="1"/>
    <col min="2321" max="2321" width="0.44140625" style="194" customWidth="1"/>
    <col min="2322" max="2322" width="10.44140625" style="194" customWidth="1"/>
    <col min="2323" max="2323" width="0.44140625" style="194" customWidth="1"/>
    <col min="2324" max="2324" width="11.44140625" style="194" customWidth="1"/>
    <col min="2325" max="2325" width="0.44140625" style="194" customWidth="1"/>
    <col min="2326" max="2326" width="10.44140625" style="194" customWidth="1"/>
    <col min="2327" max="2327" width="0.44140625" style="194" customWidth="1"/>
    <col min="2328" max="2328" width="10.5546875" style="194" customWidth="1"/>
    <col min="2329" max="2329" width="0.44140625" style="194" customWidth="1"/>
    <col min="2330" max="2330" width="12.44140625" style="194" customWidth="1"/>
    <col min="2331" max="2331" width="0.44140625" style="194" customWidth="1"/>
    <col min="2332" max="2332" width="10.5546875" style="194" customWidth="1"/>
    <col min="2333" max="2333" width="12.109375" style="194" bestFit="1" customWidth="1"/>
    <col min="2334" max="2560" width="10.44140625" style="194"/>
    <col min="2561" max="2561" width="33.88671875" style="194" customWidth="1"/>
    <col min="2562" max="2562" width="10.109375" style="194" customWidth="1"/>
    <col min="2563" max="2563" width="0.44140625" style="194" customWidth="1"/>
    <col min="2564" max="2564" width="12" style="194" customWidth="1"/>
    <col min="2565" max="2565" width="0.44140625" style="194" customWidth="1"/>
    <col min="2566" max="2566" width="10.44140625" style="194" customWidth="1"/>
    <col min="2567" max="2567" width="0.44140625" style="194" customWidth="1"/>
    <col min="2568" max="2568" width="9.44140625" style="194" customWidth="1"/>
    <col min="2569" max="2569" width="0.44140625" style="194" customWidth="1"/>
    <col min="2570" max="2570" width="11" style="194" customWidth="1"/>
    <col min="2571" max="2571" width="0.44140625" style="194" customWidth="1"/>
    <col min="2572" max="2572" width="12.44140625" style="194" customWidth="1"/>
    <col min="2573" max="2573" width="0.44140625" style="194" customWidth="1"/>
    <col min="2574" max="2574" width="11.44140625" style="194" customWidth="1"/>
    <col min="2575" max="2575" width="0.44140625" style="194" customWidth="1"/>
    <col min="2576" max="2576" width="12.44140625" style="194" customWidth="1"/>
    <col min="2577" max="2577" width="0.44140625" style="194" customWidth="1"/>
    <col min="2578" max="2578" width="10.44140625" style="194" customWidth="1"/>
    <col min="2579" max="2579" width="0.44140625" style="194" customWidth="1"/>
    <col min="2580" max="2580" width="11.44140625" style="194" customWidth="1"/>
    <col min="2581" max="2581" width="0.44140625" style="194" customWidth="1"/>
    <col min="2582" max="2582" width="10.44140625" style="194" customWidth="1"/>
    <col min="2583" max="2583" width="0.44140625" style="194" customWidth="1"/>
    <col min="2584" max="2584" width="10.5546875" style="194" customWidth="1"/>
    <col min="2585" max="2585" width="0.44140625" style="194" customWidth="1"/>
    <col min="2586" max="2586" width="12.44140625" style="194" customWidth="1"/>
    <col min="2587" max="2587" width="0.44140625" style="194" customWidth="1"/>
    <col min="2588" max="2588" width="10.5546875" style="194" customWidth="1"/>
    <col min="2589" max="2589" width="12.109375" style="194" bestFit="1" customWidth="1"/>
    <col min="2590" max="2816" width="10.44140625" style="194"/>
    <col min="2817" max="2817" width="33.88671875" style="194" customWidth="1"/>
    <col min="2818" max="2818" width="10.109375" style="194" customWidth="1"/>
    <col min="2819" max="2819" width="0.44140625" style="194" customWidth="1"/>
    <col min="2820" max="2820" width="12" style="194" customWidth="1"/>
    <col min="2821" max="2821" width="0.44140625" style="194" customWidth="1"/>
    <col min="2822" max="2822" width="10.44140625" style="194" customWidth="1"/>
    <col min="2823" max="2823" width="0.44140625" style="194" customWidth="1"/>
    <col min="2824" max="2824" width="9.44140625" style="194" customWidth="1"/>
    <col min="2825" max="2825" width="0.44140625" style="194" customWidth="1"/>
    <col min="2826" max="2826" width="11" style="194" customWidth="1"/>
    <col min="2827" max="2827" width="0.44140625" style="194" customWidth="1"/>
    <col min="2828" max="2828" width="12.44140625" style="194" customWidth="1"/>
    <col min="2829" max="2829" width="0.44140625" style="194" customWidth="1"/>
    <col min="2830" max="2830" width="11.44140625" style="194" customWidth="1"/>
    <col min="2831" max="2831" width="0.44140625" style="194" customWidth="1"/>
    <col min="2832" max="2832" width="12.44140625" style="194" customWidth="1"/>
    <col min="2833" max="2833" width="0.44140625" style="194" customWidth="1"/>
    <col min="2834" max="2834" width="10.44140625" style="194" customWidth="1"/>
    <col min="2835" max="2835" width="0.44140625" style="194" customWidth="1"/>
    <col min="2836" max="2836" width="11.44140625" style="194" customWidth="1"/>
    <col min="2837" max="2837" width="0.44140625" style="194" customWidth="1"/>
    <col min="2838" max="2838" width="10.44140625" style="194" customWidth="1"/>
    <col min="2839" max="2839" width="0.44140625" style="194" customWidth="1"/>
    <col min="2840" max="2840" width="10.5546875" style="194" customWidth="1"/>
    <col min="2841" max="2841" width="0.44140625" style="194" customWidth="1"/>
    <col min="2842" max="2842" width="12.44140625" style="194" customWidth="1"/>
    <col min="2843" max="2843" width="0.44140625" style="194" customWidth="1"/>
    <col min="2844" max="2844" width="10.5546875" style="194" customWidth="1"/>
    <col min="2845" max="2845" width="12.109375" style="194" bestFit="1" customWidth="1"/>
    <col min="2846" max="3072" width="10.44140625" style="194"/>
    <col min="3073" max="3073" width="33.88671875" style="194" customWidth="1"/>
    <col min="3074" max="3074" width="10.109375" style="194" customWidth="1"/>
    <col min="3075" max="3075" width="0.44140625" style="194" customWidth="1"/>
    <col min="3076" max="3076" width="12" style="194" customWidth="1"/>
    <col min="3077" max="3077" width="0.44140625" style="194" customWidth="1"/>
    <col min="3078" max="3078" width="10.44140625" style="194" customWidth="1"/>
    <col min="3079" max="3079" width="0.44140625" style="194" customWidth="1"/>
    <col min="3080" max="3080" width="9.44140625" style="194" customWidth="1"/>
    <col min="3081" max="3081" width="0.44140625" style="194" customWidth="1"/>
    <col min="3082" max="3082" width="11" style="194" customWidth="1"/>
    <col min="3083" max="3083" width="0.44140625" style="194" customWidth="1"/>
    <col min="3084" max="3084" width="12.44140625" style="194" customWidth="1"/>
    <col min="3085" max="3085" width="0.44140625" style="194" customWidth="1"/>
    <col min="3086" max="3086" width="11.44140625" style="194" customWidth="1"/>
    <col min="3087" max="3087" width="0.44140625" style="194" customWidth="1"/>
    <col min="3088" max="3088" width="12.44140625" style="194" customWidth="1"/>
    <col min="3089" max="3089" width="0.44140625" style="194" customWidth="1"/>
    <col min="3090" max="3090" width="10.44140625" style="194" customWidth="1"/>
    <col min="3091" max="3091" width="0.44140625" style="194" customWidth="1"/>
    <col min="3092" max="3092" width="11.44140625" style="194" customWidth="1"/>
    <col min="3093" max="3093" width="0.44140625" style="194" customWidth="1"/>
    <col min="3094" max="3094" width="10.44140625" style="194" customWidth="1"/>
    <col min="3095" max="3095" width="0.44140625" style="194" customWidth="1"/>
    <col min="3096" max="3096" width="10.5546875" style="194" customWidth="1"/>
    <col min="3097" max="3097" width="0.44140625" style="194" customWidth="1"/>
    <col min="3098" max="3098" width="12.44140625" style="194" customWidth="1"/>
    <col min="3099" max="3099" width="0.44140625" style="194" customWidth="1"/>
    <col min="3100" max="3100" width="10.5546875" style="194" customWidth="1"/>
    <col min="3101" max="3101" width="12.109375" style="194" bestFit="1" customWidth="1"/>
    <col min="3102" max="3328" width="10.44140625" style="194"/>
    <col min="3329" max="3329" width="33.88671875" style="194" customWidth="1"/>
    <col min="3330" max="3330" width="10.109375" style="194" customWidth="1"/>
    <col min="3331" max="3331" width="0.44140625" style="194" customWidth="1"/>
    <col min="3332" max="3332" width="12" style="194" customWidth="1"/>
    <col min="3333" max="3333" width="0.44140625" style="194" customWidth="1"/>
    <col min="3334" max="3334" width="10.44140625" style="194" customWidth="1"/>
    <col min="3335" max="3335" width="0.44140625" style="194" customWidth="1"/>
    <col min="3336" max="3336" width="9.44140625" style="194" customWidth="1"/>
    <col min="3337" max="3337" width="0.44140625" style="194" customWidth="1"/>
    <col min="3338" max="3338" width="11" style="194" customWidth="1"/>
    <col min="3339" max="3339" width="0.44140625" style="194" customWidth="1"/>
    <col min="3340" max="3340" width="12.44140625" style="194" customWidth="1"/>
    <col min="3341" max="3341" width="0.44140625" style="194" customWidth="1"/>
    <col min="3342" max="3342" width="11.44140625" style="194" customWidth="1"/>
    <col min="3343" max="3343" width="0.44140625" style="194" customWidth="1"/>
    <col min="3344" max="3344" width="12.44140625" style="194" customWidth="1"/>
    <col min="3345" max="3345" width="0.44140625" style="194" customWidth="1"/>
    <col min="3346" max="3346" width="10.44140625" style="194" customWidth="1"/>
    <col min="3347" max="3347" width="0.44140625" style="194" customWidth="1"/>
    <col min="3348" max="3348" width="11.44140625" style="194" customWidth="1"/>
    <col min="3349" max="3349" width="0.44140625" style="194" customWidth="1"/>
    <col min="3350" max="3350" width="10.44140625" style="194" customWidth="1"/>
    <col min="3351" max="3351" width="0.44140625" style="194" customWidth="1"/>
    <col min="3352" max="3352" width="10.5546875" style="194" customWidth="1"/>
    <col min="3353" max="3353" width="0.44140625" style="194" customWidth="1"/>
    <col min="3354" max="3354" width="12.44140625" style="194" customWidth="1"/>
    <col min="3355" max="3355" width="0.44140625" style="194" customWidth="1"/>
    <col min="3356" max="3356" width="10.5546875" style="194" customWidth="1"/>
    <col min="3357" max="3357" width="12.109375" style="194" bestFit="1" customWidth="1"/>
    <col min="3358" max="3584" width="10.44140625" style="194"/>
    <col min="3585" max="3585" width="33.88671875" style="194" customWidth="1"/>
    <col min="3586" max="3586" width="10.109375" style="194" customWidth="1"/>
    <col min="3587" max="3587" width="0.44140625" style="194" customWidth="1"/>
    <col min="3588" max="3588" width="12" style="194" customWidth="1"/>
    <col min="3589" max="3589" width="0.44140625" style="194" customWidth="1"/>
    <col min="3590" max="3590" width="10.44140625" style="194" customWidth="1"/>
    <col min="3591" max="3591" width="0.44140625" style="194" customWidth="1"/>
    <col min="3592" max="3592" width="9.44140625" style="194" customWidth="1"/>
    <col min="3593" max="3593" width="0.44140625" style="194" customWidth="1"/>
    <col min="3594" max="3594" width="11" style="194" customWidth="1"/>
    <col min="3595" max="3595" width="0.44140625" style="194" customWidth="1"/>
    <col min="3596" max="3596" width="12.44140625" style="194" customWidth="1"/>
    <col min="3597" max="3597" width="0.44140625" style="194" customWidth="1"/>
    <col min="3598" max="3598" width="11.44140625" style="194" customWidth="1"/>
    <col min="3599" max="3599" width="0.44140625" style="194" customWidth="1"/>
    <col min="3600" max="3600" width="12.44140625" style="194" customWidth="1"/>
    <col min="3601" max="3601" width="0.44140625" style="194" customWidth="1"/>
    <col min="3602" max="3602" width="10.44140625" style="194" customWidth="1"/>
    <col min="3603" max="3603" width="0.44140625" style="194" customWidth="1"/>
    <col min="3604" max="3604" width="11.44140625" style="194" customWidth="1"/>
    <col min="3605" max="3605" width="0.44140625" style="194" customWidth="1"/>
    <col min="3606" max="3606" width="10.44140625" style="194" customWidth="1"/>
    <col min="3607" max="3607" width="0.44140625" style="194" customWidth="1"/>
    <col min="3608" max="3608" width="10.5546875" style="194" customWidth="1"/>
    <col min="3609" max="3609" width="0.44140625" style="194" customWidth="1"/>
    <col min="3610" max="3610" width="12.44140625" style="194" customWidth="1"/>
    <col min="3611" max="3611" width="0.44140625" style="194" customWidth="1"/>
    <col min="3612" max="3612" width="10.5546875" style="194" customWidth="1"/>
    <col min="3613" max="3613" width="12.109375" style="194" bestFit="1" customWidth="1"/>
    <col min="3614" max="3840" width="10.44140625" style="194"/>
    <col min="3841" max="3841" width="33.88671875" style="194" customWidth="1"/>
    <col min="3842" max="3842" width="10.109375" style="194" customWidth="1"/>
    <col min="3843" max="3843" width="0.44140625" style="194" customWidth="1"/>
    <col min="3844" max="3844" width="12" style="194" customWidth="1"/>
    <col min="3845" max="3845" width="0.44140625" style="194" customWidth="1"/>
    <col min="3846" max="3846" width="10.44140625" style="194" customWidth="1"/>
    <col min="3847" max="3847" width="0.44140625" style="194" customWidth="1"/>
    <col min="3848" max="3848" width="9.44140625" style="194" customWidth="1"/>
    <col min="3849" max="3849" width="0.44140625" style="194" customWidth="1"/>
    <col min="3850" max="3850" width="11" style="194" customWidth="1"/>
    <col min="3851" max="3851" width="0.44140625" style="194" customWidth="1"/>
    <col min="3852" max="3852" width="12.44140625" style="194" customWidth="1"/>
    <col min="3853" max="3853" width="0.44140625" style="194" customWidth="1"/>
    <col min="3854" max="3854" width="11.44140625" style="194" customWidth="1"/>
    <col min="3855" max="3855" width="0.44140625" style="194" customWidth="1"/>
    <col min="3856" max="3856" width="12.44140625" style="194" customWidth="1"/>
    <col min="3857" max="3857" width="0.44140625" style="194" customWidth="1"/>
    <col min="3858" max="3858" width="10.44140625" style="194" customWidth="1"/>
    <col min="3859" max="3859" width="0.44140625" style="194" customWidth="1"/>
    <col min="3860" max="3860" width="11.44140625" style="194" customWidth="1"/>
    <col min="3861" max="3861" width="0.44140625" style="194" customWidth="1"/>
    <col min="3862" max="3862" width="10.44140625" style="194" customWidth="1"/>
    <col min="3863" max="3863" width="0.44140625" style="194" customWidth="1"/>
    <col min="3864" max="3864" width="10.5546875" style="194" customWidth="1"/>
    <col min="3865" max="3865" width="0.44140625" style="194" customWidth="1"/>
    <col min="3866" max="3866" width="12.44140625" style="194" customWidth="1"/>
    <col min="3867" max="3867" width="0.44140625" style="194" customWidth="1"/>
    <col min="3868" max="3868" width="10.5546875" style="194" customWidth="1"/>
    <col min="3869" max="3869" width="12.109375" style="194" bestFit="1" customWidth="1"/>
    <col min="3870" max="4096" width="10.44140625" style="194"/>
    <col min="4097" max="4097" width="33.88671875" style="194" customWidth="1"/>
    <col min="4098" max="4098" width="10.109375" style="194" customWidth="1"/>
    <col min="4099" max="4099" width="0.44140625" style="194" customWidth="1"/>
    <col min="4100" max="4100" width="12" style="194" customWidth="1"/>
    <col min="4101" max="4101" width="0.44140625" style="194" customWidth="1"/>
    <col min="4102" max="4102" width="10.44140625" style="194" customWidth="1"/>
    <col min="4103" max="4103" width="0.44140625" style="194" customWidth="1"/>
    <col min="4104" max="4104" width="9.44140625" style="194" customWidth="1"/>
    <col min="4105" max="4105" width="0.44140625" style="194" customWidth="1"/>
    <col min="4106" max="4106" width="11" style="194" customWidth="1"/>
    <col min="4107" max="4107" width="0.44140625" style="194" customWidth="1"/>
    <col min="4108" max="4108" width="12.44140625" style="194" customWidth="1"/>
    <col min="4109" max="4109" width="0.44140625" style="194" customWidth="1"/>
    <col min="4110" max="4110" width="11.44140625" style="194" customWidth="1"/>
    <col min="4111" max="4111" width="0.44140625" style="194" customWidth="1"/>
    <col min="4112" max="4112" width="12.44140625" style="194" customWidth="1"/>
    <col min="4113" max="4113" width="0.44140625" style="194" customWidth="1"/>
    <col min="4114" max="4114" width="10.44140625" style="194" customWidth="1"/>
    <col min="4115" max="4115" width="0.44140625" style="194" customWidth="1"/>
    <col min="4116" max="4116" width="11.44140625" style="194" customWidth="1"/>
    <col min="4117" max="4117" width="0.44140625" style="194" customWidth="1"/>
    <col min="4118" max="4118" width="10.44140625" style="194" customWidth="1"/>
    <col min="4119" max="4119" width="0.44140625" style="194" customWidth="1"/>
    <col min="4120" max="4120" width="10.5546875" style="194" customWidth="1"/>
    <col min="4121" max="4121" width="0.44140625" style="194" customWidth="1"/>
    <col min="4122" max="4122" width="12.44140625" style="194" customWidth="1"/>
    <col min="4123" max="4123" width="0.44140625" style="194" customWidth="1"/>
    <col min="4124" max="4124" width="10.5546875" style="194" customWidth="1"/>
    <col min="4125" max="4125" width="12.109375" style="194" bestFit="1" customWidth="1"/>
    <col min="4126" max="4352" width="10.44140625" style="194"/>
    <col min="4353" max="4353" width="33.88671875" style="194" customWidth="1"/>
    <col min="4354" max="4354" width="10.109375" style="194" customWidth="1"/>
    <col min="4355" max="4355" width="0.44140625" style="194" customWidth="1"/>
    <col min="4356" max="4356" width="12" style="194" customWidth="1"/>
    <col min="4357" max="4357" width="0.44140625" style="194" customWidth="1"/>
    <col min="4358" max="4358" width="10.44140625" style="194" customWidth="1"/>
    <col min="4359" max="4359" width="0.44140625" style="194" customWidth="1"/>
    <col min="4360" max="4360" width="9.44140625" style="194" customWidth="1"/>
    <col min="4361" max="4361" width="0.44140625" style="194" customWidth="1"/>
    <col min="4362" max="4362" width="11" style="194" customWidth="1"/>
    <col min="4363" max="4363" width="0.44140625" style="194" customWidth="1"/>
    <col min="4364" max="4364" width="12.44140625" style="194" customWidth="1"/>
    <col min="4365" max="4365" width="0.44140625" style="194" customWidth="1"/>
    <col min="4366" max="4366" width="11.44140625" style="194" customWidth="1"/>
    <col min="4367" max="4367" width="0.44140625" style="194" customWidth="1"/>
    <col min="4368" max="4368" width="12.44140625" style="194" customWidth="1"/>
    <col min="4369" max="4369" width="0.44140625" style="194" customWidth="1"/>
    <col min="4370" max="4370" width="10.44140625" style="194" customWidth="1"/>
    <col min="4371" max="4371" width="0.44140625" style="194" customWidth="1"/>
    <col min="4372" max="4372" width="11.44140625" style="194" customWidth="1"/>
    <col min="4373" max="4373" width="0.44140625" style="194" customWidth="1"/>
    <col min="4374" max="4374" width="10.44140625" style="194" customWidth="1"/>
    <col min="4375" max="4375" width="0.44140625" style="194" customWidth="1"/>
    <col min="4376" max="4376" width="10.5546875" style="194" customWidth="1"/>
    <col min="4377" max="4377" width="0.44140625" style="194" customWidth="1"/>
    <col min="4378" max="4378" width="12.44140625" style="194" customWidth="1"/>
    <col min="4379" max="4379" width="0.44140625" style="194" customWidth="1"/>
    <col min="4380" max="4380" width="10.5546875" style="194" customWidth="1"/>
    <col min="4381" max="4381" width="12.109375" style="194" bestFit="1" customWidth="1"/>
    <col min="4382" max="4608" width="10.44140625" style="194"/>
    <col min="4609" max="4609" width="33.88671875" style="194" customWidth="1"/>
    <col min="4610" max="4610" width="10.109375" style="194" customWidth="1"/>
    <col min="4611" max="4611" width="0.44140625" style="194" customWidth="1"/>
    <col min="4612" max="4612" width="12" style="194" customWidth="1"/>
    <col min="4613" max="4613" width="0.44140625" style="194" customWidth="1"/>
    <col min="4614" max="4614" width="10.44140625" style="194" customWidth="1"/>
    <col min="4615" max="4615" width="0.44140625" style="194" customWidth="1"/>
    <col min="4616" max="4616" width="9.44140625" style="194" customWidth="1"/>
    <col min="4617" max="4617" width="0.44140625" style="194" customWidth="1"/>
    <col min="4618" max="4618" width="11" style="194" customWidth="1"/>
    <col min="4619" max="4619" width="0.44140625" style="194" customWidth="1"/>
    <col min="4620" max="4620" width="12.44140625" style="194" customWidth="1"/>
    <col min="4621" max="4621" width="0.44140625" style="194" customWidth="1"/>
    <col min="4622" max="4622" width="11.44140625" style="194" customWidth="1"/>
    <col min="4623" max="4623" width="0.44140625" style="194" customWidth="1"/>
    <col min="4624" max="4624" width="12.44140625" style="194" customWidth="1"/>
    <col min="4625" max="4625" width="0.44140625" style="194" customWidth="1"/>
    <col min="4626" max="4626" width="10.44140625" style="194" customWidth="1"/>
    <col min="4627" max="4627" width="0.44140625" style="194" customWidth="1"/>
    <col min="4628" max="4628" width="11.44140625" style="194" customWidth="1"/>
    <col min="4629" max="4629" width="0.44140625" style="194" customWidth="1"/>
    <col min="4630" max="4630" width="10.44140625" style="194" customWidth="1"/>
    <col min="4631" max="4631" width="0.44140625" style="194" customWidth="1"/>
    <col min="4632" max="4632" width="10.5546875" style="194" customWidth="1"/>
    <col min="4633" max="4633" width="0.44140625" style="194" customWidth="1"/>
    <col min="4634" max="4634" width="12.44140625" style="194" customWidth="1"/>
    <col min="4635" max="4635" width="0.44140625" style="194" customWidth="1"/>
    <col min="4636" max="4636" width="10.5546875" style="194" customWidth="1"/>
    <col min="4637" max="4637" width="12.109375" style="194" bestFit="1" customWidth="1"/>
    <col min="4638" max="4864" width="10.44140625" style="194"/>
    <col min="4865" max="4865" width="33.88671875" style="194" customWidth="1"/>
    <col min="4866" max="4866" width="10.109375" style="194" customWidth="1"/>
    <col min="4867" max="4867" width="0.44140625" style="194" customWidth="1"/>
    <col min="4868" max="4868" width="12" style="194" customWidth="1"/>
    <col min="4869" max="4869" width="0.44140625" style="194" customWidth="1"/>
    <col min="4870" max="4870" width="10.44140625" style="194" customWidth="1"/>
    <col min="4871" max="4871" width="0.44140625" style="194" customWidth="1"/>
    <col min="4872" max="4872" width="9.44140625" style="194" customWidth="1"/>
    <col min="4873" max="4873" width="0.44140625" style="194" customWidth="1"/>
    <col min="4874" max="4874" width="11" style="194" customWidth="1"/>
    <col min="4875" max="4875" width="0.44140625" style="194" customWidth="1"/>
    <col min="4876" max="4876" width="12.44140625" style="194" customWidth="1"/>
    <col min="4877" max="4877" width="0.44140625" style="194" customWidth="1"/>
    <col min="4878" max="4878" width="11.44140625" style="194" customWidth="1"/>
    <col min="4879" max="4879" width="0.44140625" style="194" customWidth="1"/>
    <col min="4880" max="4880" width="12.44140625" style="194" customWidth="1"/>
    <col min="4881" max="4881" width="0.44140625" style="194" customWidth="1"/>
    <col min="4882" max="4882" width="10.44140625" style="194" customWidth="1"/>
    <col min="4883" max="4883" width="0.44140625" style="194" customWidth="1"/>
    <col min="4884" max="4884" width="11.44140625" style="194" customWidth="1"/>
    <col min="4885" max="4885" width="0.44140625" style="194" customWidth="1"/>
    <col min="4886" max="4886" width="10.44140625" style="194" customWidth="1"/>
    <col min="4887" max="4887" width="0.44140625" style="194" customWidth="1"/>
    <col min="4888" max="4888" width="10.5546875" style="194" customWidth="1"/>
    <col min="4889" max="4889" width="0.44140625" style="194" customWidth="1"/>
    <col min="4890" max="4890" width="12.44140625" style="194" customWidth="1"/>
    <col min="4891" max="4891" width="0.44140625" style="194" customWidth="1"/>
    <col min="4892" max="4892" width="10.5546875" style="194" customWidth="1"/>
    <col min="4893" max="4893" width="12.109375" style="194" bestFit="1" customWidth="1"/>
    <col min="4894" max="5120" width="10.44140625" style="194"/>
    <col min="5121" max="5121" width="33.88671875" style="194" customWidth="1"/>
    <col min="5122" max="5122" width="10.109375" style="194" customWidth="1"/>
    <col min="5123" max="5123" width="0.44140625" style="194" customWidth="1"/>
    <col min="5124" max="5124" width="12" style="194" customWidth="1"/>
    <col min="5125" max="5125" width="0.44140625" style="194" customWidth="1"/>
    <col min="5126" max="5126" width="10.44140625" style="194" customWidth="1"/>
    <col min="5127" max="5127" width="0.44140625" style="194" customWidth="1"/>
    <col min="5128" max="5128" width="9.44140625" style="194" customWidth="1"/>
    <col min="5129" max="5129" width="0.44140625" style="194" customWidth="1"/>
    <col min="5130" max="5130" width="11" style="194" customWidth="1"/>
    <col min="5131" max="5131" width="0.44140625" style="194" customWidth="1"/>
    <col min="5132" max="5132" width="12.44140625" style="194" customWidth="1"/>
    <col min="5133" max="5133" width="0.44140625" style="194" customWidth="1"/>
    <col min="5134" max="5134" width="11.44140625" style="194" customWidth="1"/>
    <col min="5135" max="5135" width="0.44140625" style="194" customWidth="1"/>
    <col min="5136" max="5136" width="12.44140625" style="194" customWidth="1"/>
    <col min="5137" max="5137" width="0.44140625" style="194" customWidth="1"/>
    <col min="5138" max="5138" width="10.44140625" style="194" customWidth="1"/>
    <col min="5139" max="5139" width="0.44140625" style="194" customWidth="1"/>
    <col min="5140" max="5140" width="11.44140625" style="194" customWidth="1"/>
    <col min="5141" max="5141" width="0.44140625" style="194" customWidth="1"/>
    <col min="5142" max="5142" width="10.44140625" style="194" customWidth="1"/>
    <col min="5143" max="5143" width="0.44140625" style="194" customWidth="1"/>
    <col min="5144" max="5144" width="10.5546875" style="194" customWidth="1"/>
    <col min="5145" max="5145" width="0.44140625" style="194" customWidth="1"/>
    <col min="5146" max="5146" width="12.44140625" style="194" customWidth="1"/>
    <col min="5147" max="5147" width="0.44140625" style="194" customWidth="1"/>
    <col min="5148" max="5148" width="10.5546875" style="194" customWidth="1"/>
    <col min="5149" max="5149" width="12.109375" style="194" bestFit="1" customWidth="1"/>
    <col min="5150" max="5376" width="10.44140625" style="194"/>
    <col min="5377" max="5377" width="33.88671875" style="194" customWidth="1"/>
    <col min="5378" max="5378" width="10.109375" style="194" customWidth="1"/>
    <col min="5379" max="5379" width="0.44140625" style="194" customWidth="1"/>
    <col min="5380" max="5380" width="12" style="194" customWidth="1"/>
    <col min="5381" max="5381" width="0.44140625" style="194" customWidth="1"/>
    <col min="5382" max="5382" width="10.44140625" style="194" customWidth="1"/>
    <col min="5383" max="5383" width="0.44140625" style="194" customWidth="1"/>
    <col min="5384" max="5384" width="9.44140625" style="194" customWidth="1"/>
    <col min="5385" max="5385" width="0.44140625" style="194" customWidth="1"/>
    <col min="5386" max="5386" width="11" style="194" customWidth="1"/>
    <col min="5387" max="5387" width="0.44140625" style="194" customWidth="1"/>
    <col min="5388" max="5388" width="12.44140625" style="194" customWidth="1"/>
    <col min="5389" max="5389" width="0.44140625" style="194" customWidth="1"/>
    <col min="5390" max="5390" width="11.44140625" style="194" customWidth="1"/>
    <col min="5391" max="5391" width="0.44140625" style="194" customWidth="1"/>
    <col min="5392" max="5392" width="12.44140625" style="194" customWidth="1"/>
    <col min="5393" max="5393" width="0.44140625" style="194" customWidth="1"/>
    <col min="5394" max="5394" width="10.44140625" style="194" customWidth="1"/>
    <col min="5395" max="5395" width="0.44140625" style="194" customWidth="1"/>
    <col min="5396" max="5396" width="11.44140625" style="194" customWidth="1"/>
    <col min="5397" max="5397" width="0.44140625" style="194" customWidth="1"/>
    <col min="5398" max="5398" width="10.44140625" style="194" customWidth="1"/>
    <col min="5399" max="5399" width="0.44140625" style="194" customWidth="1"/>
    <col min="5400" max="5400" width="10.5546875" style="194" customWidth="1"/>
    <col min="5401" max="5401" width="0.44140625" style="194" customWidth="1"/>
    <col min="5402" max="5402" width="12.44140625" style="194" customWidth="1"/>
    <col min="5403" max="5403" width="0.44140625" style="194" customWidth="1"/>
    <col min="5404" max="5404" width="10.5546875" style="194" customWidth="1"/>
    <col min="5405" max="5405" width="12.109375" style="194" bestFit="1" customWidth="1"/>
    <col min="5406" max="5632" width="10.44140625" style="194"/>
    <col min="5633" max="5633" width="33.88671875" style="194" customWidth="1"/>
    <col min="5634" max="5634" width="10.109375" style="194" customWidth="1"/>
    <col min="5635" max="5635" width="0.44140625" style="194" customWidth="1"/>
    <col min="5636" max="5636" width="12" style="194" customWidth="1"/>
    <col min="5637" max="5637" width="0.44140625" style="194" customWidth="1"/>
    <col min="5638" max="5638" width="10.44140625" style="194" customWidth="1"/>
    <col min="5639" max="5639" width="0.44140625" style="194" customWidth="1"/>
    <col min="5640" max="5640" width="9.44140625" style="194" customWidth="1"/>
    <col min="5641" max="5641" width="0.44140625" style="194" customWidth="1"/>
    <col min="5642" max="5642" width="11" style="194" customWidth="1"/>
    <col min="5643" max="5643" width="0.44140625" style="194" customWidth="1"/>
    <col min="5644" max="5644" width="12.44140625" style="194" customWidth="1"/>
    <col min="5645" max="5645" width="0.44140625" style="194" customWidth="1"/>
    <col min="5646" max="5646" width="11.44140625" style="194" customWidth="1"/>
    <col min="5647" max="5647" width="0.44140625" style="194" customWidth="1"/>
    <col min="5648" max="5648" width="12.44140625" style="194" customWidth="1"/>
    <col min="5649" max="5649" width="0.44140625" style="194" customWidth="1"/>
    <col min="5650" max="5650" width="10.44140625" style="194" customWidth="1"/>
    <col min="5651" max="5651" width="0.44140625" style="194" customWidth="1"/>
    <col min="5652" max="5652" width="11.44140625" style="194" customWidth="1"/>
    <col min="5653" max="5653" width="0.44140625" style="194" customWidth="1"/>
    <col min="5654" max="5654" width="10.44140625" style="194" customWidth="1"/>
    <col min="5655" max="5655" width="0.44140625" style="194" customWidth="1"/>
    <col min="5656" max="5656" width="10.5546875" style="194" customWidth="1"/>
    <col min="5657" max="5657" width="0.44140625" style="194" customWidth="1"/>
    <col min="5658" max="5658" width="12.44140625" style="194" customWidth="1"/>
    <col min="5659" max="5659" width="0.44140625" style="194" customWidth="1"/>
    <col min="5660" max="5660" width="10.5546875" style="194" customWidth="1"/>
    <col min="5661" max="5661" width="12.109375" style="194" bestFit="1" customWidth="1"/>
    <col min="5662" max="5888" width="10.44140625" style="194"/>
    <col min="5889" max="5889" width="33.88671875" style="194" customWidth="1"/>
    <col min="5890" max="5890" width="10.109375" style="194" customWidth="1"/>
    <col min="5891" max="5891" width="0.44140625" style="194" customWidth="1"/>
    <col min="5892" max="5892" width="12" style="194" customWidth="1"/>
    <col min="5893" max="5893" width="0.44140625" style="194" customWidth="1"/>
    <col min="5894" max="5894" width="10.44140625" style="194" customWidth="1"/>
    <col min="5895" max="5895" width="0.44140625" style="194" customWidth="1"/>
    <col min="5896" max="5896" width="9.44140625" style="194" customWidth="1"/>
    <col min="5897" max="5897" width="0.44140625" style="194" customWidth="1"/>
    <col min="5898" max="5898" width="11" style="194" customWidth="1"/>
    <col min="5899" max="5899" width="0.44140625" style="194" customWidth="1"/>
    <col min="5900" max="5900" width="12.44140625" style="194" customWidth="1"/>
    <col min="5901" max="5901" width="0.44140625" style="194" customWidth="1"/>
    <col min="5902" max="5902" width="11.44140625" style="194" customWidth="1"/>
    <col min="5903" max="5903" width="0.44140625" style="194" customWidth="1"/>
    <col min="5904" max="5904" width="12.44140625" style="194" customWidth="1"/>
    <col min="5905" max="5905" width="0.44140625" style="194" customWidth="1"/>
    <col min="5906" max="5906" width="10.44140625" style="194" customWidth="1"/>
    <col min="5907" max="5907" width="0.44140625" style="194" customWidth="1"/>
    <col min="5908" max="5908" width="11.44140625" style="194" customWidth="1"/>
    <col min="5909" max="5909" width="0.44140625" style="194" customWidth="1"/>
    <col min="5910" max="5910" width="10.44140625" style="194" customWidth="1"/>
    <col min="5911" max="5911" width="0.44140625" style="194" customWidth="1"/>
    <col min="5912" max="5912" width="10.5546875" style="194" customWidth="1"/>
    <col min="5913" max="5913" width="0.44140625" style="194" customWidth="1"/>
    <col min="5914" max="5914" width="12.44140625" style="194" customWidth="1"/>
    <col min="5915" max="5915" width="0.44140625" style="194" customWidth="1"/>
    <col min="5916" max="5916" width="10.5546875" style="194" customWidth="1"/>
    <col min="5917" max="5917" width="12.109375" style="194" bestFit="1" customWidth="1"/>
    <col min="5918" max="6144" width="10.44140625" style="194"/>
    <col min="6145" max="6145" width="33.88671875" style="194" customWidth="1"/>
    <col min="6146" max="6146" width="10.109375" style="194" customWidth="1"/>
    <col min="6147" max="6147" width="0.44140625" style="194" customWidth="1"/>
    <col min="6148" max="6148" width="12" style="194" customWidth="1"/>
    <col min="6149" max="6149" width="0.44140625" style="194" customWidth="1"/>
    <col min="6150" max="6150" width="10.44140625" style="194" customWidth="1"/>
    <col min="6151" max="6151" width="0.44140625" style="194" customWidth="1"/>
    <col min="6152" max="6152" width="9.44140625" style="194" customWidth="1"/>
    <col min="6153" max="6153" width="0.44140625" style="194" customWidth="1"/>
    <col min="6154" max="6154" width="11" style="194" customWidth="1"/>
    <col min="6155" max="6155" width="0.44140625" style="194" customWidth="1"/>
    <col min="6156" max="6156" width="12.44140625" style="194" customWidth="1"/>
    <col min="6157" max="6157" width="0.44140625" style="194" customWidth="1"/>
    <col min="6158" max="6158" width="11.44140625" style="194" customWidth="1"/>
    <col min="6159" max="6159" width="0.44140625" style="194" customWidth="1"/>
    <col min="6160" max="6160" width="12.44140625" style="194" customWidth="1"/>
    <col min="6161" max="6161" width="0.44140625" style="194" customWidth="1"/>
    <col min="6162" max="6162" width="10.44140625" style="194" customWidth="1"/>
    <col min="6163" max="6163" width="0.44140625" style="194" customWidth="1"/>
    <col min="6164" max="6164" width="11.44140625" style="194" customWidth="1"/>
    <col min="6165" max="6165" width="0.44140625" style="194" customWidth="1"/>
    <col min="6166" max="6166" width="10.44140625" style="194" customWidth="1"/>
    <col min="6167" max="6167" width="0.44140625" style="194" customWidth="1"/>
    <col min="6168" max="6168" width="10.5546875" style="194" customWidth="1"/>
    <col min="6169" max="6169" width="0.44140625" style="194" customWidth="1"/>
    <col min="6170" max="6170" width="12.44140625" style="194" customWidth="1"/>
    <col min="6171" max="6171" width="0.44140625" style="194" customWidth="1"/>
    <col min="6172" max="6172" width="10.5546875" style="194" customWidth="1"/>
    <col min="6173" max="6173" width="12.109375" style="194" bestFit="1" customWidth="1"/>
    <col min="6174" max="6400" width="10.44140625" style="194"/>
    <col min="6401" max="6401" width="33.88671875" style="194" customWidth="1"/>
    <col min="6402" max="6402" width="10.109375" style="194" customWidth="1"/>
    <col min="6403" max="6403" width="0.44140625" style="194" customWidth="1"/>
    <col min="6404" max="6404" width="12" style="194" customWidth="1"/>
    <col min="6405" max="6405" width="0.44140625" style="194" customWidth="1"/>
    <col min="6406" max="6406" width="10.44140625" style="194" customWidth="1"/>
    <col min="6407" max="6407" width="0.44140625" style="194" customWidth="1"/>
    <col min="6408" max="6408" width="9.44140625" style="194" customWidth="1"/>
    <col min="6409" max="6409" width="0.44140625" style="194" customWidth="1"/>
    <col min="6410" max="6410" width="11" style="194" customWidth="1"/>
    <col min="6411" max="6411" width="0.44140625" style="194" customWidth="1"/>
    <col min="6412" max="6412" width="12.44140625" style="194" customWidth="1"/>
    <col min="6413" max="6413" width="0.44140625" style="194" customWidth="1"/>
    <col min="6414" max="6414" width="11.44140625" style="194" customWidth="1"/>
    <col min="6415" max="6415" width="0.44140625" style="194" customWidth="1"/>
    <col min="6416" max="6416" width="12.44140625" style="194" customWidth="1"/>
    <col min="6417" max="6417" width="0.44140625" style="194" customWidth="1"/>
    <col min="6418" max="6418" width="10.44140625" style="194" customWidth="1"/>
    <col min="6419" max="6419" width="0.44140625" style="194" customWidth="1"/>
    <col min="6420" max="6420" width="11.44140625" style="194" customWidth="1"/>
    <col min="6421" max="6421" width="0.44140625" style="194" customWidth="1"/>
    <col min="6422" max="6422" width="10.44140625" style="194" customWidth="1"/>
    <col min="6423" max="6423" width="0.44140625" style="194" customWidth="1"/>
    <col min="6424" max="6424" width="10.5546875" style="194" customWidth="1"/>
    <col min="6425" max="6425" width="0.44140625" style="194" customWidth="1"/>
    <col min="6426" max="6426" width="12.44140625" style="194" customWidth="1"/>
    <col min="6427" max="6427" width="0.44140625" style="194" customWidth="1"/>
    <col min="6428" max="6428" width="10.5546875" style="194" customWidth="1"/>
    <col min="6429" max="6429" width="12.109375" style="194" bestFit="1" customWidth="1"/>
    <col min="6430" max="6656" width="10.44140625" style="194"/>
    <col min="6657" max="6657" width="33.88671875" style="194" customWidth="1"/>
    <col min="6658" max="6658" width="10.109375" style="194" customWidth="1"/>
    <col min="6659" max="6659" width="0.44140625" style="194" customWidth="1"/>
    <col min="6660" max="6660" width="12" style="194" customWidth="1"/>
    <col min="6661" max="6661" width="0.44140625" style="194" customWidth="1"/>
    <col min="6662" max="6662" width="10.44140625" style="194" customWidth="1"/>
    <col min="6663" max="6663" width="0.44140625" style="194" customWidth="1"/>
    <col min="6664" max="6664" width="9.44140625" style="194" customWidth="1"/>
    <col min="6665" max="6665" width="0.44140625" style="194" customWidth="1"/>
    <col min="6666" max="6666" width="11" style="194" customWidth="1"/>
    <col min="6667" max="6667" width="0.44140625" style="194" customWidth="1"/>
    <col min="6668" max="6668" width="12.44140625" style="194" customWidth="1"/>
    <col min="6669" max="6669" width="0.44140625" style="194" customWidth="1"/>
    <col min="6670" max="6670" width="11.44140625" style="194" customWidth="1"/>
    <col min="6671" max="6671" width="0.44140625" style="194" customWidth="1"/>
    <col min="6672" max="6672" width="12.44140625" style="194" customWidth="1"/>
    <col min="6673" max="6673" width="0.44140625" style="194" customWidth="1"/>
    <col min="6674" max="6674" width="10.44140625" style="194" customWidth="1"/>
    <col min="6675" max="6675" width="0.44140625" style="194" customWidth="1"/>
    <col min="6676" max="6676" width="11.44140625" style="194" customWidth="1"/>
    <col min="6677" max="6677" width="0.44140625" style="194" customWidth="1"/>
    <col min="6678" max="6678" width="10.44140625" style="194" customWidth="1"/>
    <col min="6679" max="6679" width="0.44140625" style="194" customWidth="1"/>
    <col min="6680" max="6680" width="10.5546875" style="194" customWidth="1"/>
    <col min="6681" max="6681" width="0.44140625" style="194" customWidth="1"/>
    <col min="6682" max="6682" width="12.44140625" style="194" customWidth="1"/>
    <col min="6683" max="6683" width="0.44140625" style="194" customWidth="1"/>
    <col min="6684" max="6684" width="10.5546875" style="194" customWidth="1"/>
    <col min="6685" max="6685" width="12.109375" style="194" bestFit="1" customWidth="1"/>
    <col min="6686" max="6912" width="10.44140625" style="194"/>
    <col min="6913" max="6913" width="33.88671875" style="194" customWidth="1"/>
    <col min="6914" max="6914" width="10.109375" style="194" customWidth="1"/>
    <col min="6915" max="6915" width="0.44140625" style="194" customWidth="1"/>
    <col min="6916" max="6916" width="12" style="194" customWidth="1"/>
    <col min="6917" max="6917" width="0.44140625" style="194" customWidth="1"/>
    <col min="6918" max="6918" width="10.44140625" style="194" customWidth="1"/>
    <col min="6919" max="6919" width="0.44140625" style="194" customWidth="1"/>
    <col min="6920" max="6920" width="9.44140625" style="194" customWidth="1"/>
    <col min="6921" max="6921" width="0.44140625" style="194" customWidth="1"/>
    <col min="6922" max="6922" width="11" style="194" customWidth="1"/>
    <col min="6923" max="6923" width="0.44140625" style="194" customWidth="1"/>
    <col min="6924" max="6924" width="12.44140625" style="194" customWidth="1"/>
    <col min="6925" max="6925" width="0.44140625" style="194" customWidth="1"/>
    <col min="6926" max="6926" width="11.44140625" style="194" customWidth="1"/>
    <col min="6927" max="6927" width="0.44140625" style="194" customWidth="1"/>
    <col min="6928" max="6928" width="12.44140625" style="194" customWidth="1"/>
    <col min="6929" max="6929" width="0.44140625" style="194" customWidth="1"/>
    <col min="6930" max="6930" width="10.44140625" style="194" customWidth="1"/>
    <col min="6931" max="6931" width="0.44140625" style="194" customWidth="1"/>
    <col min="6932" max="6932" width="11.44140625" style="194" customWidth="1"/>
    <col min="6933" max="6933" width="0.44140625" style="194" customWidth="1"/>
    <col min="6934" max="6934" width="10.44140625" style="194" customWidth="1"/>
    <col min="6935" max="6935" width="0.44140625" style="194" customWidth="1"/>
    <col min="6936" max="6936" width="10.5546875" style="194" customWidth="1"/>
    <col min="6937" max="6937" width="0.44140625" style="194" customWidth="1"/>
    <col min="6938" max="6938" width="12.44140625" style="194" customWidth="1"/>
    <col min="6939" max="6939" width="0.44140625" style="194" customWidth="1"/>
    <col min="6940" max="6940" width="10.5546875" style="194" customWidth="1"/>
    <col min="6941" max="6941" width="12.109375" style="194" bestFit="1" customWidth="1"/>
    <col min="6942" max="7168" width="10.44140625" style="194"/>
    <col min="7169" max="7169" width="33.88671875" style="194" customWidth="1"/>
    <col min="7170" max="7170" width="10.109375" style="194" customWidth="1"/>
    <col min="7171" max="7171" width="0.44140625" style="194" customWidth="1"/>
    <col min="7172" max="7172" width="12" style="194" customWidth="1"/>
    <col min="7173" max="7173" width="0.44140625" style="194" customWidth="1"/>
    <col min="7174" max="7174" width="10.44140625" style="194" customWidth="1"/>
    <col min="7175" max="7175" width="0.44140625" style="194" customWidth="1"/>
    <col min="7176" max="7176" width="9.44140625" style="194" customWidth="1"/>
    <col min="7177" max="7177" width="0.44140625" style="194" customWidth="1"/>
    <col min="7178" max="7178" width="11" style="194" customWidth="1"/>
    <col min="7179" max="7179" width="0.44140625" style="194" customWidth="1"/>
    <col min="7180" max="7180" width="12.44140625" style="194" customWidth="1"/>
    <col min="7181" max="7181" width="0.44140625" style="194" customWidth="1"/>
    <col min="7182" max="7182" width="11.44140625" style="194" customWidth="1"/>
    <col min="7183" max="7183" width="0.44140625" style="194" customWidth="1"/>
    <col min="7184" max="7184" width="12.44140625" style="194" customWidth="1"/>
    <col min="7185" max="7185" width="0.44140625" style="194" customWidth="1"/>
    <col min="7186" max="7186" width="10.44140625" style="194" customWidth="1"/>
    <col min="7187" max="7187" width="0.44140625" style="194" customWidth="1"/>
    <col min="7188" max="7188" width="11.44140625" style="194" customWidth="1"/>
    <col min="7189" max="7189" width="0.44140625" style="194" customWidth="1"/>
    <col min="7190" max="7190" width="10.44140625" style="194" customWidth="1"/>
    <col min="7191" max="7191" width="0.44140625" style="194" customWidth="1"/>
    <col min="7192" max="7192" width="10.5546875" style="194" customWidth="1"/>
    <col min="7193" max="7193" width="0.44140625" style="194" customWidth="1"/>
    <col min="7194" max="7194" width="12.44140625" style="194" customWidth="1"/>
    <col min="7195" max="7195" width="0.44140625" style="194" customWidth="1"/>
    <col min="7196" max="7196" width="10.5546875" style="194" customWidth="1"/>
    <col min="7197" max="7197" width="12.109375" style="194" bestFit="1" customWidth="1"/>
    <col min="7198" max="7424" width="10.44140625" style="194"/>
    <col min="7425" max="7425" width="33.88671875" style="194" customWidth="1"/>
    <col min="7426" max="7426" width="10.109375" style="194" customWidth="1"/>
    <col min="7427" max="7427" width="0.44140625" style="194" customWidth="1"/>
    <col min="7428" max="7428" width="12" style="194" customWidth="1"/>
    <col min="7429" max="7429" width="0.44140625" style="194" customWidth="1"/>
    <col min="7430" max="7430" width="10.44140625" style="194" customWidth="1"/>
    <col min="7431" max="7431" width="0.44140625" style="194" customWidth="1"/>
    <col min="7432" max="7432" width="9.44140625" style="194" customWidth="1"/>
    <col min="7433" max="7433" width="0.44140625" style="194" customWidth="1"/>
    <col min="7434" max="7434" width="11" style="194" customWidth="1"/>
    <col min="7435" max="7435" width="0.44140625" style="194" customWidth="1"/>
    <col min="7436" max="7436" width="12.44140625" style="194" customWidth="1"/>
    <col min="7437" max="7437" width="0.44140625" style="194" customWidth="1"/>
    <col min="7438" max="7438" width="11.44140625" style="194" customWidth="1"/>
    <col min="7439" max="7439" width="0.44140625" style="194" customWidth="1"/>
    <col min="7440" max="7440" width="12.44140625" style="194" customWidth="1"/>
    <col min="7441" max="7441" width="0.44140625" style="194" customWidth="1"/>
    <col min="7442" max="7442" width="10.44140625" style="194" customWidth="1"/>
    <col min="7443" max="7443" width="0.44140625" style="194" customWidth="1"/>
    <col min="7444" max="7444" width="11.44140625" style="194" customWidth="1"/>
    <col min="7445" max="7445" width="0.44140625" style="194" customWidth="1"/>
    <col min="7446" max="7446" width="10.44140625" style="194" customWidth="1"/>
    <col min="7447" max="7447" width="0.44140625" style="194" customWidth="1"/>
    <col min="7448" max="7448" width="10.5546875" style="194" customWidth="1"/>
    <col min="7449" max="7449" width="0.44140625" style="194" customWidth="1"/>
    <col min="7450" max="7450" width="12.44140625" style="194" customWidth="1"/>
    <col min="7451" max="7451" width="0.44140625" style="194" customWidth="1"/>
    <col min="7452" max="7452" width="10.5546875" style="194" customWidth="1"/>
    <col min="7453" max="7453" width="12.109375" style="194" bestFit="1" customWidth="1"/>
    <col min="7454" max="7680" width="10.44140625" style="194"/>
    <col min="7681" max="7681" width="33.88671875" style="194" customWidth="1"/>
    <col min="7682" max="7682" width="10.109375" style="194" customWidth="1"/>
    <col min="7683" max="7683" width="0.44140625" style="194" customWidth="1"/>
    <col min="7684" max="7684" width="12" style="194" customWidth="1"/>
    <col min="7685" max="7685" width="0.44140625" style="194" customWidth="1"/>
    <col min="7686" max="7686" width="10.44140625" style="194" customWidth="1"/>
    <col min="7687" max="7687" width="0.44140625" style="194" customWidth="1"/>
    <col min="7688" max="7688" width="9.44140625" style="194" customWidth="1"/>
    <col min="7689" max="7689" width="0.44140625" style="194" customWidth="1"/>
    <col min="7690" max="7690" width="11" style="194" customWidth="1"/>
    <col min="7691" max="7691" width="0.44140625" style="194" customWidth="1"/>
    <col min="7692" max="7692" width="12.44140625" style="194" customWidth="1"/>
    <col min="7693" max="7693" width="0.44140625" style="194" customWidth="1"/>
    <col min="7694" max="7694" width="11.44140625" style="194" customWidth="1"/>
    <col min="7695" max="7695" width="0.44140625" style="194" customWidth="1"/>
    <col min="7696" max="7696" width="12.44140625" style="194" customWidth="1"/>
    <col min="7697" max="7697" width="0.44140625" style="194" customWidth="1"/>
    <col min="7698" max="7698" width="10.44140625" style="194" customWidth="1"/>
    <col min="7699" max="7699" width="0.44140625" style="194" customWidth="1"/>
    <col min="7700" max="7700" width="11.44140625" style="194" customWidth="1"/>
    <col min="7701" max="7701" width="0.44140625" style="194" customWidth="1"/>
    <col min="7702" max="7702" width="10.44140625" style="194" customWidth="1"/>
    <col min="7703" max="7703" width="0.44140625" style="194" customWidth="1"/>
    <col min="7704" max="7704" width="10.5546875" style="194" customWidth="1"/>
    <col min="7705" max="7705" width="0.44140625" style="194" customWidth="1"/>
    <col min="7706" max="7706" width="12.44140625" style="194" customWidth="1"/>
    <col min="7707" max="7707" width="0.44140625" style="194" customWidth="1"/>
    <col min="7708" max="7708" width="10.5546875" style="194" customWidth="1"/>
    <col min="7709" max="7709" width="12.109375" style="194" bestFit="1" customWidth="1"/>
    <col min="7710" max="7936" width="10.44140625" style="194"/>
    <col min="7937" max="7937" width="33.88671875" style="194" customWidth="1"/>
    <col min="7938" max="7938" width="10.109375" style="194" customWidth="1"/>
    <col min="7939" max="7939" width="0.44140625" style="194" customWidth="1"/>
    <col min="7940" max="7940" width="12" style="194" customWidth="1"/>
    <col min="7941" max="7941" width="0.44140625" style="194" customWidth="1"/>
    <col min="7942" max="7942" width="10.44140625" style="194" customWidth="1"/>
    <col min="7943" max="7943" width="0.44140625" style="194" customWidth="1"/>
    <col min="7944" max="7944" width="9.44140625" style="194" customWidth="1"/>
    <col min="7945" max="7945" width="0.44140625" style="194" customWidth="1"/>
    <col min="7946" max="7946" width="11" style="194" customWidth="1"/>
    <col min="7947" max="7947" width="0.44140625" style="194" customWidth="1"/>
    <col min="7948" max="7948" width="12.44140625" style="194" customWidth="1"/>
    <col min="7949" max="7949" width="0.44140625" style="194" customWidth="1"/>
    <col min="7950" max="7950" width="11.44140625" style="194" customWidth="1"/>
    <col min="7951" max="7951" width="0.44140625" style="194" customWidth="1"/>
    <col min="7952" max="7952" width="12.44140625" style="194" customWidth="1"/>
    <col min="7953" max="7953" width="0.44140625" style="194" customWidth="1"/>
    <col min="7954" max="7954" width="10.44140625" style="194" customWidth="1"/>
    <col min="7955" max="7955" width="0.44140625" style="194" customWidth="1"/>
    <col min="7956" max="7956" width="11.44140625" style="194" customWidth="1"/>
    <col min="7957" max="7957" width="0.44140625" style="194" customWidth="1"/>
    <col min="7958" max="7958" width="10.44140625" style="194" customWidth="1"/>
    <col min="7959" max="7959" width="0.44140625" style="194" customWidth="1"/>
    <col min="7960" max="7960" width="10.5546875" style="194" customWidth="1"/>
    <col min="7961" max="7961" width="0.44140625" style="194" customWidth="1"/>
    <col min="7962" max="7962" width="12.44140625" style="194" customWidth="1"/>
    <col min="7963" max="7963" width="0.44140625" style="194" customWidth="1"/>
    <col min="7964" max="7964" width="10.5546875" style="194" customWidth="1"/>
    <col min="7965" max="7965" width="12.109375" style="194" bestFit="1" customWidth="1"/>
    <col min="7966" max="8192" width="10.44140625" style="194"/>
    <col min="8193" max="8193" width="33.88671875" style="194" customWidth="1"/>
    <col min="8194" max="8194" width="10.109375" style="194" customWidth="1"/>
    <col min="8195" max="8195" width="0.44140625" style="194" customWidth="1"/>
    <col min="8196" max="8196" width="12" style="194" customWidth="1"/>
    <col min="8197" max="8197" width="0.44140625" style="194" customWidth="1"/>
    <col min="8198" max="8198" width="10.44140625" style="194" customWidth="1"/>
    <col min="8199" max="8199" width="0.44140625" style="194" customWidth="1"/>
    <col min="8200" max="8200" width="9.44140625" style="194" customWidth="1"/>
    <col min="8201" max="8201" width="0.44140625" style="194" customWidth="1"/>
    <col min="8202" max="8202" width="11" style="194" customWidth="1"/>
    <col min="8203" max="8203" width="0.44140625" style="194" customWidth="1"/>
    <col min="8204" max="8204" width="12.44140625" style="194" customWidth="1"/>
    <col min="8205" max="8205" width="0.44140625" style="194" customWidth="1"/>
    <col min="8206" max="8206" width="11.44140625" style="194" customWidth="1"/>
    <col min="8207" max="8207" width="0.44140625" style="194" customWidth="1"/>
    <col min="8208" max="8208" width="12.44140625" style="194" customWidth="1"/>
    <col min="8209" max="8209" width="0.44140625" style="194" customWidth="1"/>
    <col min="8210" max="8210" width="10.44140625" style="194" customWidth="1"/>
    <col min="8211" max="8211" width="0.44140625" style="194" customWidth="1"/>
    <col min="8212" max="8212" width="11.44140625" style="194" customWidth="1"/>
    <col min="8213" max="8213" width="0.44140625" style="194" customWidth="1"/>
    <col min="8214" max="8214" width="10.44140625" style="194" customWidth="1"/>
    <col min="8215" max="8215" width="0.44140625" style="194" customWidth="1"/>
    <col min="8216" max="8216" width="10.5546875" style="194" customWidth="1"/>
    <col min="8217" max="8217" width="0.44140625" style="194" customWidth="1"/>
    <col min="8218" max="8218" width="12.44140625" style="194" customWidth="1"/>
    <col min="8219" max="8219" width="0.44140625" style="194" customWidth="1"/>
    <col min="8220" max="8220" width="10.5546875" style="194" customWidth="1"/>
    <col min="8221" max="8221" width="12.109375" style="194" bestFit="1" customWidth="1"/>
    <col min="8222" max="8448" width="10.44140625" style="194"/>
    <col min="8449" max="8449" width="33.88671875" style="194" customWidth="1"/>
    <col min="8450" max="8450" width="10.109375" style="194" customWidth="1"/>
    <col min="8451" max="8451" width="0.44140625" style="194" customWidth="1"/>
    <col min="8452" max="8452" width="12" style="194" customWidth="1"/>
    <col min="8453" max="8453" width="0.44140625" style="194" customWidth="1"/>
    <col min="8454" max="8454" width="10.44140625" style="194" customWidth="1"/>
    <col min="8455" max="8455" width="0.44140625" style="194" customWidth="1"/>
    <col min="8456" max="8456" width="9.44140625" style="194" customWidth="1"/>
    <col min="8457" max="8457" width="0.44140625" style="194" customWidth="1"/>
    <col min="8458" max="8458" width="11" style="194" customWidth="1"/>
    <col min="8459" max="8459" width="0.44140625" style="194" customWidth="1"/>
    <col min="8460" max="8460" width="12.44140625" style="194" customWidth="1"/>
    <col min="8461" max="8461" width="0.44140625" style="194" customWidth="1"/>
    <col min="8462" max="8462" width="11.44140625" style="194" customWidth="1"/>
    <col min="8463" max="8463" width="0.44140625" style="194" customWidth="1"/>
    <col min="8464" max="8464" width="12.44140625" style="194" customWidth="1"/>
    <col min="8465" max="8465" width="0.44140625" style="194" customWidth="1"/>
    <col min="8466" max="8466" width="10.44140625" style="194" customWidth="1"/>
    <col min="8467" max="8467" width="0.44140625" style="194" customWidth="1"/>
    <col min="8468" max="8468" width="11.44140625" style="194" customWidth="1"/>
    <col min="8469" max="8469" width="0.44140625" style="194" customWidth="1"/>
    <col min="8470" max="8470" width="10.44140625" style="194" customWidth="1"/>
    <col min="8471" max="8471" width="0.44140625" style="194" customWidth="1"/>
    <col min="8472" max="8472" width="10.5546875" style="194" customWidth="1"/>
    <col min="8473" max="8473" width="0.44140625" style="194" customWidth="1"/>
    <col min="8474" max="8474" width="12.44140625" style="194" customWidth="1"/>
    <col min="8475" max="8475" width="0.44140625" style="194" customWidth="1"/>
    <col min="8476" max="8476" width="10.5546875" style="194" customWidth="1"/>
    <col min="8477" max="8477" width="12.109375" style="194" bestFit="1" customWidth="1"/>
    <col min="8478" max="8704" width="10.44140625" style="194"/>
    <col min="8705" max="8705" width="33.88671875" style="194" customWidth="1"/>
    <col min="8706" max="8706" width="10.109375" style="194" customWidth="1"/>
    <col min="8707" max="8707" width="0.44140625" style="194" customWidth="1"/>
    <col min="8708" max="8708" width="12" style="194" customWidth="1"/>
    <col min="8709" max="8709" width="0.44140625" style="194" customWidth="1"/>
    <col min="8710" max="8710" width="10.44140625" style="194" customWidth="1"/>
    <col min="8711" max="8711" width="0.44140625" style="194" customWidth="1"/>
    <col min="8712" max="8712" width="9.44140625" style="194" customWidth="1"/>
    <col min="8713" max="8713" width="0.44140625" style="194" customWidth="1"/>
    <col min="8714" max="8714" width="11" style="194" customWidth="1"/>
    <col min="8715" max="8715" width="0.44140625" style="194" customWidth="1"/>
    <col min="8716" max="8716" width="12.44140625" style="194" customWidth="1"/>
    <col min="8717" max="8717" width="0.44140625" style="194" customWidth="1"/>
    <col min="8718" max="8718" width="11.44140625" style="194" customWidth="1"/>
    <col min="8719" max="8719" width="0.44140625" style="194" customWidth="1"/>
    <col min="8720" max="8720" width="12.44140625" style="194" customWidth="1"/>
    <col min="8721" max="8721" width="0.44140625" style="194" customWidth="1"/>
    <col min="8722" max="8722" width="10.44140625" style="194" customWidth="1"/>
    <col min="8723" max="8723" width="0.44140625" style="194" customWidth="1"/>
    <col min="8724" max="8724" width="11.44140625" style="194" customWidth="1"/>
    <col min="8725" max="8725" width="0.44140625" style="194" customWidth="1"/>
    <col min="8726" max="8726" width="10.44140625" style="194" customWidth="1"/>
    <col min="8727" max="8727" width="0.44140625" style="194" customWidth="1"/>
    <col min="8728" max="8728" width="10.5546875" style="194" customWidth="1"/>
    <col min="8729" max="8729" width="0.44140625" style="194" customWidth="1"/>
    <col min="8730" max="8730" width="12.44140625" style="194" customWidth="1"/>
    <col min="8731" max="8731" width="0.44140625" style="194" customWidth="1"/>
    <col min="8732" max="8732" width="10.5546875" style="194" customWidth="1"/>
    <col min="8733" max="8733" width="12.109375" style="194" bestFit="1" customWidth="1"/>
    <col min="8734" max="8960" width="10.44140625" style="194"/>
    <col min="8961" max="8961" width="33.88671875" style="194" customWidth="1"/>
    <col min="8962" max="8962" width="10.109375" style="194" customWidth="1"/>
    <col min="8963" max="8963" width="0.44140625" style="194" customWidth="1"/>
    <col min="8964" max="8964" width="12" style="194" customWidth="1"/>
    <col min="8965" max="8965" width="0.44140625" style="194" customWidth="1"/>
    <col min="8966" max="8966" width="10.44140625" style="194" customWidth="1"/>
    <col min="8967" max="8967" width="0.44140625" style="194" customWidth="1"/>
    <col min="8968" max="8968" width="9.44140625" style="194" customWidth="1"/>
    <col min="8969" max="8969" width="0.44140625" style="194" customWidth="1"/>
    <col min="8970" max="8970" width="11" style="194" customWidth="1"/>
    <col min="8971" max="8971" width="0.44140625" style="194" customWidth="1"/>
    <col min="8972" max="8972" width="12.44140625" style="194" customWidth="1"/>
    <col min="8973" max="8973" width="0.44140625" style="194" customWidth="1"/>
    <col min="8974" max="8974" width="11.44140625" style="194" customWidth="1"/>
    <col min="8975" max="8975" width="0.44140625" style="194" customWidth="1"/>
    <col min="8976" max="8976" width="12.44140625" style="194" customWidth="1"/>
    <col min="8977" max="8977" width="0.44140625" style="194" customWidth="1"/>
    <col min="8978" max="8978" width="10.44140625" style="194" customWidth="1"/>
    <col min="8979" max="8979" width="0.44140625" style="194" customWidth="1"/>
    <col min="8980" max="8980" width="11.44140625" style="194" customWidth="1"/>
    <col min="8981" max="8981" width="0.44140625" style="194" customWidth="1"/>
    <col min="8982" max="8982" width="10.44140625" style="194" customWidth="1"/>
    <col min="8983" max="8983" width="0.44140625" style="194" customWidth="1"/>
    <col min="8984" max="8984" width="10.5546875" style="194" customWidth="1"/>
    <col min="8985" max="8985" width="0.44140625" style="194" customWidth="1"/>
    <col min="8986" max="8986" width="12.44140625" style="194" customWidth="1"/>
    <col min="8987" max="8987" width="0.44140625" style="194" customWidth="1"/>
    <col min="8988" max="8988" width="10.5546875" style="194" customWidth="1"/>
    <col min="8989" max="8989" width="12.109375" style="194" bestFit="1" customWidth="1"/>
    <col min="8990" max="9216" width="10.44140625" style="194"/>
    <col min="9217" max="9217" width="33.88671875" style="194" customWidth="1"/>
    <col min="9218" max="9218" width="10.109375" style="194" customWidth="1"/>
    <col min="9219" max="9219" width="0.44140625" style="194" customWidth="1"/>
    <col min="9220" max="9220" width="12" style="194" customWidth="1"/>
    <col min="9221" max="9221" width="0.44140625" style="194" customWidth="1"/>
    <col min="9222" max="9222" width="10.44140625" style="194" customWidth="1"/>
    <col min="9223" max="9223" width="0.44140625" style="194" customWidth="1"/>
    <col min="9224" max="9224" width="9.44140625" style="194" customWidth="1"/>
    <col min="9225" max="9225" width="0.44140625" style="194" customWidth="1"/>
    <col min="9226" max="9226" width="11" style="194" customWidth="1"/>
    <col min="9227" max="9227" width="0.44140625" style="194" customWidth="1"/>
    <col min="9228" max="9228" width="12.44140625" style="194" customWidth="1"/>
    <col min="9229" max="9229" width="0.44140625" style="194" customWidth="1"/>
    <col min="9230" max="9230" width="11.44140625" style="194" customWidth="1"/>
    <col min="9231" max="9231" width="0.44140625" style="194" customWidth="1"/>
    <col min="9232" max="9232" width="12.44140625" style="194" customWidth="1"/>
    <col min="9233" max="9233" width="0.44140625" style="194" customWidth="1"/>
    <col min="9234" max="9234" width="10.44140625" style="194" customWidth="1"/>
    <col min="9235" max="9235" width="0.44140625" style="194" customWidth="1"/>
    <col min="9236" max="9236" width="11.44140625" style="194" customWidth="1"/>
    <col min="9237" max="9237" width="0.44140625" style="194" customWidth="1"/>
    <col min="9238" max="9238" width="10.44140625" style="194" customWidth="1"/>
    <col min="9239" max="9239" width="0.44140625" style="194" customWidth="1"/>
    <col min="9240" max="9240" width="10.5546875" style="194" customWidth="1"/>
    <col min="9241" max="9241" width="0.44140625" style="194" customWidth="1"/>
    <col min="9242" max="9242" width="12.44140625" style="194" customWidth="1"/>
    <col min="9243" max="9243" width="0.44140625" style="194" customWidth="1"/>
    <col min="9244" max="9244" width="10.5546875" style="194" customWidth="1"/>
    <col min="9245" max="9245" width="12.109375" style="194" bestFit="1" customWidth="1"/>
    <col min="9246" max="9472" width="10.44140625" style="194"/>
    <col min="9473" max="9473" width="33.88671875" style="194" customWidth="1"/>
    <col min="9474" max="9474" width="10.109375" style="194" customWidth="1"/>
    <col min="9475" max="9475" width="0.44140625" style="194" customWidth="1"/>
    <col min="9476" max="9476" width="12" style="194" customWidth="1"/>
    <col min="9477" max="9477" width="0.44140625" style="194" customWidth="1"/>
    <col min="9478" max="9478" width="10.44140625" style="194" customWidth="1"/>
    <col min="9479" max="9479" width="0.44140625" style="194" customWidth="1"/>
    <col min="9480" max="9480" width="9.44140625" style="194" customWidth="1"/>
    <col min="9481" max="9481" width="0.44140625" style="194" customWidth="1"/>
    <col min="9482" max="9482" width="11" style="194" customWidth="1"/>
    <col min="9483" max="9483" width="0.44140625" style="194" customWidth="1"/>
    <col min="9484" max="9484" width="12.44140625" style="194" customWidth="1"/>
    <col min="9485" max="9485" width="0.44140625" style="194" customWidth="1"/>
    <col min="9486" max="9486" width="11.44140625" style="194" customWidth="1"/>
    <col min="9487" max="9487" width="0.44140625" style="194" customWidth="1"/>
    <col min="9488" max="9488" width="12.44140625" style="194" customWidth="1"/>
    <col min="9489" max="9489" width="0.44140625" style="194" customWidth="1"/>
    <col min="9490" max="9490" width="10.44140625" style="194" customWidth="1"/>
    <col min="9491" max="9491" width="0.44140625" style="194" customWidth="1"/>
    <col min="9492" max="9492" width="11.44140625" style="194" customWidth="1"/>
    <col min="9493" max="9493" width="0.44140625" style="194" customWidth="1"/>
    <col min="9494" max="9494" width="10.44140625" style="194" customWidth="1"/>
    <col min="9495" max="9495" width="0.44140625" style="194" customWidth="1"/>
    <col min="9496" max="9496" width="10.5546875" style="194" customWidth="1"/>
    <col min="9497" max="9497" width="0.44140625" style="194" customWidth="1"/>
    <col min="9498" max="9498" width="12.44140625" style="194" customWidth="1"/>
    <col min="9499" max="9499" width="0.44140625" style="194" customWidth="1"/>
    <col min="9500" max="9500" width="10.5546875" style="194" customWidth="1"/>
    <col min="9501" max="9501" width="12.109375" style="194" bestFit="1" customWidth="1"/>
    <col min="9502" max="9728" width="10.44140625" style="194"/>
    <col min="9729" max="9729" width="33.88671875" style="194" customWidth="1"/>
    <col min="9730" max="9730" width="10.109375" style="194" customWidth="1"/>
    <col min="9731" max="9731" width="0.44140625" style="194" customWidth="1"/>
    <col min="9732" max="9732" width="12" style="194" customWidth="1"/>
    <col min="9733" max="9733" width="0.44140625" style="194" customWidth="1"/>
    <col min="9734" max="9734" width="10.44140625" style="194" customWidth="1"/>
    <col min="9735" max="9735" width="0.44140625" style="194" customWidth="1"/>
    <col min="9736" max="9736" width="9.44140625" style="194" customWidth="1"/>
    <col min="9737" max="9737" width="0.44140625" style="194" customWidth="1"/>
    <col min="9738" max="9738" width="11" style="194" customWidth="1"/>
    <col min="9739" max="9739" width="0.44140625" style="194" customWidth="1"/>
    <col min="9740" max="9740" width="12.44140625" style="194" customWidth="1"/>
    <col min="9741" max="9741" width="0.44140625" style="194" customWidth="1"/>
    <col min="9742" max="9742" width="11.44140625" style="194" customWidth="1"/>
    <col min="9743" max="9743" width="0.44140625" style="194" customWidth="1"/>
    <col min="9744" max="9744" width="12.44140625" style="194" customWidth="1"/>
    <col min="9745" max="9745" width="0.44140625" style="194" customWidth="1"/>
    <col min="9746" max="9746" width="10.44140625" style="194" customWidth="1"/>
    <col min="9747" max="9747" width="0.44140625" style="194" customWidth="1"/>
    <col min="9748" max="9748" width="11.44140625" style="194" customWidth="1"/>
    <col min="9749" max="9749" width="0.44140625" style="194" customWidth="1"/>
    <col min="9750" max="9750" width="10.44140625" style="194" customWidth="1"/>
    <col min="9751" max="9751" width="0.44140625" style="194" customWidth="1"/>
    <col min="9752" max="9752" width="10.5546875" style="194" customWidth="1"/>
    <col min="9753" max="9753" width="0.44140625" style="194" customWidth="1"/>
    <col min="9754" max="9754" width="12.44140625" style="194" customWidth="1"/>
    <col min="9755" max="9755" width="0.44140625" style="194" customWidth="1"/>
    <col min="9756" max="9756" width="10.5546875" style="194" customWidth="1"/>
    <col min="9757" max="9757" width="12.109375" style="194" bestFit="1" customWidth="1"/>
    <col min="9758" max="9984" width="10.44140625" style="194"/>
    <col min="9985" max="9985" width="33.88671875" style="194" customWidth="1"/>
    <col min="9986" max="9986" width="10.109375" style="194" customWidth="1"/>
    <col min="9987" max="9987" width="0.44140625" style="194" customWidth="1"/>
    <col min="9988" max="9988" width="12" style="194" customWidth="1"/>
    <col min="9989" max="9989" width="0.44140625" style="194" customWidth="1"/>
    <col min="9990" max="9990" width="10.44140625" style="194" customWidth="1"/>
    <col min="9991" max="9991" width="0.44140625" style="194" customWidth="1"/>
    <col min="9992" max="9992" width="9.44140625" style="194" customWidth="1"/>
    <col min="9993" max="9993" width="0.44140625" style="194" customWidth="1"/>
    <col min="9994" max="9994" width="11" style="194" customWidth="1"/>
    <col min="9995" max="9995" width="0.44140625" style="194" customWidth="1"/>
    <col min="9996" max="9996" width="12.44140625" style="194" customWidth="1"/>
    <col min="9997" max="9997" width="0.44140625" style="194" customWidth="1"/>
    <col min="9998" max="9998" width="11.44140625" style="194" customWidth="1"/>
    <col min="9999" max="9999" width="0.44140625" style="194" customWidth="1"/>
    <col min="10000" max="10000" width="12.44140625" style="194" customWidth="1"/>
    <col min="10001" max="10001" width="0.44140625" style="194" customWidth="1"/>
    <col min="10002" max="10002" width="10.44140625" style="194" customWidth="1"/>
    <col min="10003" max="10003" width="0.44140625" style="194" customWidth="1"/>
    <col min="10004" max="10004" width="11.44140625" style="194" customWidth="1"/>
    <col min="10005" max="10005" width="0.44140625" style="194" customWidth="1"/>
    <col min="10006" max="10006" width="10.44140625" style="194" customWidth="1"/>
    <col min="10007" max="10007" width="0.44140625" style="194" customWidth="1"/>
    <col min="10008" max="10008" width="10.5546875" style="194" customWidth="1"/>
    <col min="10009" max="10009" width="0.44140625" style="194" customWidth="1"/>
    <col min="10010" max="10010" width="12.44140625" style="194" customWidth="1"/>
    <col min="10011" max="10011" width="0.44140625" style="194" customWidth="1"/>
    <col min="10012" max="10012" width="10.5546875" style="194" customWidth="1"/>
    <col min="10013" max="10013" width="12.109375" style="194" bestFit="1" customWidth="1"/>
    <col min="10014" max="10240" width="10.44140625" style="194"/>
    <col min="10241" max="10241" width="33.88671875" style="194" customWidth="1"/>
    <col min="10242" max="10242" width="10.109375" style="194" customWidth="1"/>
    <col min="10243" max="10243" width="0.44140625" style="194" customWidth="1"/>
    <col min="10244" max="10244" width="12" style="194" customWidth="1"/>
    <col min="10245" max="10245" width="0.44140625" style="194" customWidth="1"/>
    <col min="10246" max="10246" width="10.44140625" style="194" customWidth="1"/>
    <col min="10247" max="10247" width="0.44140625" style="194" customWidth="1"/>
    <col min="10248" max="10248" width="9.44140625" style="194" customWidth="1"/>
    <col min="10249" max="10249" width="0.44140625" style="194" customWidth="1"/>
    <col min="10250" max="10250" width="11" style="194" customWidth="1"/>
    <col min="10251" max="10251" width="0.44140625" style="194" customWidth="1"/>
    <col min="10252" max="10252" width="12.44140625" style="194" customWidth="1"/>
    <col min="10253" max="10253" width="0.44140625" style="194" customWidth="1"/>
    <col min="10254" max="10254" width="11.44140625" style="194" customWidth="1"/>
    <col min="10255" max="10255" width="0.44140625" style="194" customWidth="1"/>
    <col min="10256" max="10256" width="12.44140625" style="194" customWidth="1"/>
    <col min="10257" max="10257" width="0.44140625" style="194" customWidth="1"/>
    <col min="10258" max="10258" width="10.44140625" style="194" customWidth="1"/>
    <col min="10259" max="10259" width="0.44140625" style="194" customWidth="1"/>
    <col min="10260" max="10260" width="11.44140625" style="194" customWidth="1"/>
    <col min="10261" max="10261" width="0.44140625" style="194" customWidth="1"/>
    <col min="10262" max="10262" width="10.44140625" style="194" customWidth="1"/>
    <col min="10263" max="10263" width="0.44140625" style="194" customWidth="1"/>
    <col min="10264" max="10264" width="10.5546875" style="194" customWidth="1"/>
    <col min="10265" max="10265" width="0.44140625" style="194" customWidth="1"/>
    <col min="10266" max="10266" width="12.44140625" style="194" customWidth="1"/>
    <col min="10267" max="10267" width="0.44140625" style="194" customWidth="1"/>
    <col min="10268" max="10268" width="10.5546875" style="194" customWidth="1"/>
    <col min="10269" max="10269" width="12.109375" style="194" bestFit="1" customWidth="1"/>
    <col min="10270" max="10496" width="10.44140625" style="194"/>
    <col min="10497" max="10497" width="33.88671875" style="194" customWidth="1"/>
    <col min="10498" max="10498" width="10.109375" style="194" customWidth="1"/>
    <col min="10499" max="10499" width="0.44140625" style="194" customWidth="1"/>
    <col min="10500" max="10500" width="12" style="194" customWidth="1"/>
    <col min="10501" max="10501" width="0.44140625" style="194" customWidth="1"/>
    <col min="10502" max="10502" width="10.44140625" style="194" customWidth="1"/>
    <col min="10503" max="10503" width="0.44140625" style="194" customWidth="1"/>
    <col min="10504" max="10504" width="9.44140625" style="194" customWidth="1"/>
    <col min="10505" max="10505" width="0.44140625" style="194" customWidth="1"/>
    <col min="10506" max="10506" width="11" style="194" customWidth="1"/>
    <col min="10507" max="10507" width="0.44140625" style="194" customWidth="1"/>
    <col min="10508" max="10508" width="12.44140625" style="194" customWidth="1"/>
    <col min="10509" max="10509" width="0.44140625" style="194" customWidth="1"/>
    <col min="10510" max="10510" width="11.44140625" style="194" customWidth="1"/>
    <col min="10511" max="10511" width="0.44140625" style="194" customWidth="1"/>
    <col min="10512" max="10512" width="12.44140625" style="194" customWidth="1"/>
    <col min="10513" max="10513" width="0.44140625" style="194" customWidth="1"/>
    <col min="10514" max="10514" width="10.44140625" style="194" customWidth="1"/>
    <col min="10515" max="10515" width="0.44140625" style="194" customWidth="1"/>
    <col min="10516" max="10516" width="11.44140625" style="194" customWidth="1"/>
    <col min="10517" max="10517" width="0.44140625" style="194" customWidth="1"/>
    <col min="10518" max="10518" width="10.44140625" style="194" customWidth="1"/>
    <col min="10519" max="10519" width="0.44140625" style="194" customWidth="1"/>
    <col min="10520" max="10520" width="10.5546875" style="194" customWidth="1"/>
    <col min="10521" max="10521" width="0.44140625" style="194" customWidth="1"/>
    <col min="10522" max="10522" width="12.44140625" style="194" customWidth="1"/>
    <col min="10523" max="10523" width="0.44140625" style="194" customWidth="1"/>
    <col min="10524" max="10524" width="10.5546875" style="194" customWidth="1"/>
    <col min="10525" max="10525" width="12.109375" style="194" bestFit="1" customWidth="1"/>
    <col min="10526" max="10752" width="10.44140625" style="194"/>
    <col min="10753" max="10753" width="33.88671875" style="194" customWidth="1"/>
    <col min="10754" max="10754" width="10.109375" style="194" customWidth="1"/>
    <col min="10755" max="10755" width="0.44140625" style="194" customWidth="1"/>
    <col min="10756" max="10756" width="12" style="194" customWidth="1"/>
    <col min="10757" max="10757" width="0.44140625" style="194" customWidth="1"/>
    <col min="10758" max="10758" width="10.44140625" style="194" customWidth="1"/>
    <col min="10759" max="10759" width="0.44140625" style="194" customWidth="1"/>
    <col min="10760" max="10760" width="9.44140625" style="194" customWidth="1"/>
    <col min="10761" max="10761" width="0.44140625" style="194" customWidth="1"/>
    <col min="10762" max="10762" width="11" style="194" customWidth="1"/>
    <col min="10763" max="10763" width="0.44140625" style="194" customWidth="1"/>
    <col min="10764" max="10764" width="12.44140625" style="194" customWidth="1"/>
    <col min="10765" max="10765" width="0.44140625" style="194" customWidth="1"/>
    <col min="10766" max="10766" width="11.44140625" style="194" customWidth="1"/>
    <col min="10767" max="10767" width="0.44140625" style="194" customWidth="1"/>
    <col min="10768" max="10768" width="12.44140625" style="194" customWidth="1"/>
    <col min="10769" max="10769" width="0.44140625" style="194" customWidth="1"/>
    <col min="10770" max="10770" width="10.44140625" style="194" customWidth="1"/>
    <col min="10771" max="10771" width="0.44140625" style="194" customWidth="1"/>
    <col min="10772" max="10772" width="11.44140625" style="194" customWidth="1"/>
    <col min="10773" max="10773" width="0.44140625" style="194" customWidth="1"/>
    <col min="10774" max="10774" width="10.44140625" style="194" customWidth="1"/>
    <col min="10775" max="10775" width="0.44140625" style="194" customWidth="1"/>
    <col min="10776" max="10776" width="10.5546875" style="194" customWidth="1"/>
    <col min="10777" max="10777" width="0.44140625" style="194" customWidth="1"/>
    <col min="10778" max="10778" width="12.44140625" style="194" customWidth="1"/>
    <col min="10779" max="10779" width="0.44140625" style="194" customWidth="1"/>
    <col min="10780" max="10780" width="10.5546875" style="194" customWidth="1"/>
    <col min="10781" max="10781" width="12.109375" style="194" bestFit="1" customWidth="1"/>
    <col min="10782" max="11008" width="10.44140625" style="194"/>
    <col min="11009" max="11009" width="33.88671875" style="194" customWidth="1"/>
    <col min="11010" max="11010" width="10.109375" style="194" customWidth="1"/>
    <col min="11011" max="11011" width="0.44140625" style="194" customWidth="1"/>
    <col min="11012" max="11012" width="12" style="194" customWidth="1"/>
    <col min="11013" max="11013" width="0.44140625" style="194" customWidth="1"/>
    <col min="11014" max="11014" width="10.44140625" style="194" customWidth="1"/>
    <col min="11015" max="11015" width="0.44140625" style="194" customWidth="1"/>
    <col min="11016" max="11016" width="9.44140625" style="194" customWidth="1"/>
    <col min="11017" max="11017" width="0.44140625" style="194" customWidth="1"/>
    <col min="11018" max="11018" width="11" style="194" customWidth="1"/>
    <col min="11019" max="11019" width="0.44140625" style="194" customWidth="1"/>
    <col min="11020" max="11020" width="12.44140625" style="194" customWidth="1"/>
    <col min="11021" max="11021" width="0.44140625" style="194" customWidth="1"/>
    <col min="11022" max="11022" width="11.44140625" style="194" customWidth="1"/>
    <col min="11023" max="11023" width="0.44140625" style="194" customWidth="1"/>
    <col min="11024" max="11024" width="12.44140625" style="194" customWidth="1"/>
    <col min="11025" max="11025" width="0.44140625" style="194" customWidth="1"/>
    <col min="11026" max="11026" width="10.44140625" style="194" customWidth="1"/>
    <col min="11027" max="11027" width="0.44140625" style="194" customWidth="1"/>
    <col min="11028" max="11028" width="11.44140625" style="194" customWidth="1"/>
    <col min="11029" max="11029" width="0.44140625" style="194" customWidth="1"/>
    <col min="11030" max="11030" width="10.44140625" style="194" customWidth="1"/>
    <col min="11031" max="11031" width="0.44140625" style="194" customWidth="1"/>
    <col min="11032" max="11032" width="10.5546875" style="194" customWidth="1"/>
    <col min="11033" max="11033" width="0.44140625" style="194" customWidth="1"/>
    <col min="11034" max="11034" width="12.44140625" style="194" customWidth="1"/>
    <col min="11035" max="11035" width="0.44140625" style="194" customWidth="1"/>
    <col min="11036" max="11036" width="10.5546875" style="194" customWidth="1"/>
    <col min="11037" max="11037" width="12.109375" style="194" bestFit="1" customWidth="1"/>
    <col min="11038" max="11264" width="10.44140625" style="194"/>
    <col min="11265" max="11265" width="33.88671875" style="194" customWidth="1"/>
    <col min="11266" max="11266" width="10.109375" style="194" customWidth="1"/>
    <col min="11267" max="11267" width="0.44140625" style="194" customWidth="1"/>
    <col min="11268" max="11268" width="12" style="194" customWidth="1"/>
    <col min="11269" max="11269" width="0.44140625" style="194" customWidth="1"/>
    <col min="11270" max="11270" width="10.44140625" style="194" customWidth="1"/>
    <col min="11271" max="11271" width="0.44140625" style="194" customWidth="1"/>
    <col min="11272" max="11272" width="9.44140625" style="194" customWidth="1"/>
    <col min="11273" max="11273" width="0.44140625" style="194" customWidth="1"/>
    <col min="11274" max="11274" width="11" style="194" customWidth="1"/>
    <col min="11275" max="11275" width="0.44140625" style="194" customWidth="1"/>
    <col min="11276" max="11276" width="12.44140625" style="194" customWidth="1"/>
    <col min="11277" max="11277" width="0.44140625" style="194" customWidth="1"/>
    <col min="11278" max="11278" width="11.44140625" style="194" customWidth="1"/>
    <col min="11279" max="11279" width="0.44140625" style="194" customWidth="1"/>
    <col min="11280" max="11280" width="12.44140625" style="194" customWidth="1"/>
    <col min="11281" max="11281" width="0.44140625" style="194" customWidth="1"/>
    <col min="11282" max="11282" width="10.44140625" style="194" customWidth="1"/>
    <col min="11283" max="11283" width="0.44140625" style="194" customWidth="1"/>
    <col min="11284" max="11284" width="11.44140625" style="194" customWidth="1"/>
    <col min="11285" max="11285" width="0.44140625" style="194" customWidth="1"/>
    <col min="11286" max="11286" width="10.44140625" style="194" customWidth="1"/>
    <col min="11287" max="11287" width="0.44140625" style="194" customWidth="1"/>
    <col min="11288" max="11288" width="10.5546875" style="194" customWidth="1"/>
    <col min="11289" max="11289" width="0.44140625" style="194" customWidth="1"/>
    <col min="11290" max="11290" width="12.44140625" style="194" customWidth="1"/>
    <col min="11291" max="11291" width="0.44140625" style="194" customWidth="1"/>
    <col min="11292" max="11292" width="10.5546875" style="194" customWidth="1"/>
    <col min="11293" max="11293" width="12.109375" style="194" bestFit="1" customWidth="1"/>
    <col min="11294" max="11520" width="10.44140625" style="194"/>
    <col min="11521" max="11521" width="33.88671875" style="194" customWidth="1"/>
    <col min="11522" max="11522" width="10.109375" style="194" customWidth="1"/>
    <col min="11523" max="11523" width="0.44140625" style="194" customWidth="1"/>
    <col min="11524" max="11524" width="12" style="194" customWidth="1"/>
    <col min="11525" max="11525" width="0.44140625" style="194" customWidth="1"/>
    <col min="11526" max="11526" width="10.44140625" style="194" customWidth="1"/>
    <col min="11527" max="11527" width="0.44140625" style="194" customWidth="1"/>
    <col min="11528" max="11528" width="9.44140625" style="194" customWidth="1"/>
    <col min="11529" max="11529" width="0.44140625" style="194" customWidth="1"/>
    <col min="11530" max="11530" width="11" style="194" customWidth="1"/>
    <col min="11531" max="11531" width="0.44140625" style="194" customWidth="1"/>
    <col min="11532" max="11532" width="12.44140625" style="194" customWidth="1"/>
    <col min="11533" max="11533" width="0.44140625" style="194" customWidth="1"/>
    <col min="11534" max="11534" width="11.44140625" style="194" customWidth="1"/>
    <col min="11535" max="11535" width="0.44140625" style="194" customWidth="1"/>
    <col min="11536" max="11536" width="12.44140625" style="194" customWidth="1"/>
    <col min="11537" max="11537" width="0.44140625" style="194" customWidth="1"/>
    <col min="11538" max="11538" width="10.44140625" style="194" customWidth="1"/>
    <col min="11539" max="11539" width="0.44140625" style="194" customWidth="1"/>
    <col min="11540" max="11540" width="11.44140625" style="194" customWidth="1"/>
    <col min="11541" max="11541" width="0.44140625" style="194" customWidth="1"/>
    <col min="11542" max="11542" width="10.44140625" style="194" customWidth="1"/>
    <col min="11543" max="11543" width="0.44140625" style="194" customWidth="1"/>
    <col min="11544" max="11544" width="10.5546875" style="194" customWidth="1"/>
    <col min="11545" max="11545" width="0.44140625" style="194" customWidth="1"/>
    <col min="11546" max="11546" width="12.44140625" style="194" customWidth="1"/>
    <col min="11547" max="11547" width="0.44140625" style="194" customWidth="1"/>
    <col min="11548" max="11548" width="10.5546875" style="194" customWidth="1"/>
    <col min="11549" max="11549" width="12.109375" style="194" bestFit="1" customWidth="1"/>
    <col min="11550" max="11776" width="10.44140625" style="194"/>
    <col min="11777" max="11777" width="33.88671875" style="194" customWidth="1"/>
    <col min="11778" max="11778" width="10.109375" style="194" customWidth="1"/>
    <col min="11779" max="11779" width="0.44140625" style="194" customWidth="1"/>
    <col min="11780" max="11780" width="12" style="194" customWidth="1"/>
    <col min="11781" max="11781" width="0.44140625" style="194" customWidth="1"/>
    <col min="11782" max="11782" width="10.44140625" style="194" customWidth="1"/>
    <col min="11783" max="11783" width="0.44140625" style="194" customWidth="1"/>
    <col min="11784" max="11784" width="9.44140625" style="194" customWidth="1"/>
    <col min="11785" max="11785" width="0.44140625" style="194" customWidth="1"/>
    <col min="11786" max="11786" width="11" style="194" customWidth="1"/>
    <col min="11787" max="11787" width="0.44140625" style="194" customWidth="1"/>
    <col min="11788" max="11788" width="12.44140625" style="194" customWidth="1"/>
    <col min="11789" max="11789" width="0.44140625" style="194" customWidth="1"/>
    <col min="11790" max="11790" width="11.44140625" style="194" customWidth="1"/>
    <col min="11791" max="11791" width="0.44140625" style="194" customWidth="1"/>
    <col min="11792" max="11792" width="12.44140625" style="194" customWidth="1"/>
    <col min="11793" max="11793" width="0.44140625" style="194" customWidth="1"/>
    <col min="11794" max="11794" width="10.44140625" style="194" customWidth="1"/>
    <col min="11795" max="11795" width="0.44140625" style="194" customWidth="1"/>
    <col min="11796" max="11796" width="11.44140625" style="194" customWidth="1"/>
    <col min="11797" max="11797" width="0.44140625" style="194" customWidth="1"/>
    <col min="11798" max="11798" width="10.44140625" style="194" customWidth="1"/>
    <col min="11799" max="11799" width="0.44140625" style="194" customWidth="1"/>
    <col min="11800" max="11800" width="10.5546875" style="194" customWidth="1"/>
    <col min="11801" max="11801" width="0.44140625" style="194" customWidth="1"/>
    <col min="11802" max="11802" width="12.44140625" style="194" customWidth="1"/>
    <col min="11803" max="11803" width="0.44140625" style="194" customWidth="1"/>
    <col min="11804" max="11804" width="10.5546875" style="194" customWidth="1"/>
    <col min="11805" max="11805" width="12.109375" style="194" bestFit="1" customWidth="1"/>
    <col min="11806" max="12032" width="10.44140625" style="194"/>
    <col min="12033" max="12033" width="33.88671875" style="194" customWidth="1"/>
    <col min="12034" max="12034" width="10.109375" style="194" customWidth="1"/>
    <col min="12035" max="12035" width="0.44140625" style="194" customWidth="1"/>
    <col min="12036" max="12036" width="12" style="194" customWidth="1"/>
    <col min="12037" max="12037" width="0.44140625" style="194" customWidth="1"/>
    <col min="12038" max="12038" width="10.44140625" style="194" customWidth="1"/>
    <col min="12039" max="12039" width="0.44140625" style="194" customWidth="1"/>
    <col min="12040" max="12040" width="9.44140625" style="194" customWidth="1"/>
    <col min="12041" max="12041" width="0.44140625" style="194" customWidth="1"/>
    <col min="12042" max="12042" width="11" style="194" customWidth="1"/>
    <col min="12043" max="12043" width="0.44140625" style="194" customWidth="1"/>
    <col min="12044" max="12044" width="12.44140625" style="194" customWidth="1"/>
    <col min="12045" max="12045" width="0.44140625" style="194" customWidth="1"/>
    <col min="12046" max="12046" width="11.44140625" style="194" customWidth="1"/>
    <col min="12047" max="12047" width="0.44140625" style="194" customWidth="1"/>
    <col min="12048" max="12048" width="12.44140625" style="194" customWidth="1"/>
    <col min="12049" max="12049" width="0.44140625" style="194" customWidth="1"/>
    <col min="12050" max="12050" width="10.44140625" style="194" customWidth="1"/>
    <col min="12051" max="12051" width="0.44140625" style="194" customWidth="1"/>
    <col min="12052" max="12052" width="11.44140625" style="194" customWidth="1"/>
    <col min="12053" max="12053" width="0.44140625" style="194" customWidth="1"/>
    <col min="12054" max="12054" width="10.44140625" style="194" customWidth="1"/>
    <col min="12055" max="12055" width="0.44140625" style="194" customWidth="1"/>
    <col min="12056" max="12056" width="10.5546875" style="194" customWidth="1"/>
    <col min="12057" max="12057" width="0.44140625" style="194" customWidth="1"/>
    <col min="12058" max="12058" width="12.44140625" style="194" customWidth="1"/>
    <col min="12059" max="12059" width="0.44140625" style="194" customWidth="1"/>
    <col min="12060" max="12060" width="10.5546875" style="194" customWidth="1"/>
    <col min="12061" max="12061" width="12.109375" style="194" bestFit="1" customWidth="1"/>
    <col min="12062" max="12288" width="10.44140625" style="194"/>
    <col min="12289" max="12289" width="33.88671875" style="194" customWidth="1"/>
    <col min="12290" max="12290" width="10.109375" style="194" customWidth="1"/>
    <col min="12291" max="12291" width="0.44140625" style="194" customWidth="1"/>
    <col min="12292" max="12292" width="12" style="194" customWidth="1"/>
    <col min="12293" max="12293" width="0.44140625" style="194" customWidth="1"/>
    <col min="12294" max="12294" width="10.44140625" style="194" customWidth="1"/>
    <col min="12295" max="12295" width="0.44140625" style="194" customWidth="1"/>
    <col min="12296" max="12296" width="9.44140625" style="194" customWidth="1"/>
    <col min="12297" max="12297" width="0.44140625" style="194" customWidth="1"/>
    <col min="12298" max="12298" width="11" style="194" customWidth="1"/>
    <col min="12299" max="12299" width="0.44140625" style="194" customWidth="1"/>
    <col min="12300" max="12300" width="12.44140625" style="194" customWidth="1"/>
    <col min="12301" max="12301" width="0.44140625" style="194" customWidth="1"/>
    <col min="12302" max="12302" width="11.44140625" style="194" customWidth="1"/>
    <col min="12303" max="12303" width="0.44140625" style="194" customWidth="1"/>
    <col min="12304" max="12304" width="12.44140625" style="194" customWidth="1"/>
    <col min="12305" max="12305" width="0.44140625" style="194" customWidth="1"/>
    <col min="12306" max="12306" width="10.44140625" style="194" customWidth="1"/>
    <col min="12307" max="12307" width="0.44140625" style="194" customWidth="1"/>
    <col min="12308" max="12308" width="11.44140625" style="194" customWidth="1"/>
    <col min="12309" max="12309" width="0.44140625" style="194" customWidth="1"/>
    <col min="12310" max="12310" width="10.44140625" style="194" customWidth="1"/>
    <col min="12311" max="12311" width="0.44140625" style="194" customWidth="1"/>
    <col min="12312" max="12312" width="10.5546875" style="194" customWidth="1"/>
    <col min="12313" max="12313" width="0.44140625" style="194" customWidth="1"/>
    <col min="12314" max="12314" width="12.44140625" style="194" customWidth="1"/>
    <col min="12315" max="12315" width="0.44140625" style="194" customWidth="1"/>
    <col min="12316" max="12316" width="10.5546875" style="194" customWidth="1"/>
    <col min="12317" max="12317" width="12.109375" style="194" bestFit="1" customWidth="1"/>
    <col min="12318" max="12544" width="10.44140625" style="194"/>
    <col min="12545" max="12545" width="33.88671875" style="194" customWidth="1"/>
    <col min="12546" max="12546" width="10.109375" style="194" customWidth="1"/>
    <col min="12547" max="12547" width="0.44140625" style="194" customWidth="1"/>
    <col min="12548" max="12548" width="12" style="194" customWidth="1"/>
    <col min="12549" max="12549" width="0.44140625" style="194" customWidth="1"/>
    <col min="12550" max="12550" width="10.44140625" style="194" customWidth="1"/>
    <col min="12551" max="12551" width="0.44140625" style="194" customWidth="1"/>
    <col min="12552" max="12552" width="9.44140625" style="194" customWidth="1"/>
    <col min="12553" max="12553" width="0.44140625" style="194" customWidth="1"/>
    <col min="12554" max="12554" width="11" style="194" customWidth="1"/>
    <col min="12555" max="12555" width="0.44140625" style="194" customWidth="1"/>
    <col min="12556" max="12556" width="12.44140625" style="194" customWidth="1"/>
    <col min="12557" max="12557" width="0.44140625" style="194" customWidth="1"/>
    <col min="12558" max="12558" width="11.44140625" style="194" customWidth="1"/>
    <col min="12559" max="12559" width="0.44140625" style="194" customWidth="1"/>
    <col min="12560" max="12560" width="12.44140625" style="194" customWidth="1"/>
    <col min="12561" max="12561" width="0.44140625" style="194" customWidth="1"/>
    <col min="12562" max="12562" width="10.44140625" style="194" customWidth="1"/>
    <col min="12563" max="12563" width="0.44140625" style="194" customWidth="1"/>
    <col min="12564" max="12564" width="11.44140625" style="194" customWidth="1"/>
    <col min="12565" max="12565" width="0.44140625" style="194" customWidth="1"/>
    <col min="12566" max="12566" width="10.44140625" style="194" customWidth="1"/>
    <col min="12567" max="12567" width="0.44140625" style="194" customWidth="1"/>
    <col min="12568" max="12568" width="10.5546875" style="194" customWidth="1"/>
    <col min="12569" max="12569" width="0.44140625" style="194" customWidth="1"/>
    <col min="12570" max="12570" width="12.44140625" style="194" customWidth="1"/>
    <col min="12571" max="12571" width="0.44140625" style="194" customWidth="1"/>
    <col min="12572" max="12572" width="10.5546875" style="194" customWidth="1"/>
    <col min="12573" max="12573" width="12.109375" style="194" bestFit="1" customWidth="1"/>
    <col min="12574" max="12800" width="10.44140625" style="194"/>
    <col min="12801" max="12801" width="33.88671875" style="194" customWidth="1"/>
    <col min="12802" max="12802" width="10.109375" style="194" customWidth="1"/>
    <col min="12803" max="12803" width="0.44140625" style="194" customWidth="1"/>
    <col min="12804" max="12804" width="12" style="194" customWidth="1"/>
    <col min="12805" max="12805" width="0.44140625" style="194" customWidth="1"/>
    <col min="12806" max="12806" width="10.44140625" style="194" customWidth="1"/>
    <col min="12807" max="12807" width="0.44140625" style="194" customWidth="1"/>
    <col min="12808" max="12808" width="9.44140625" style="194" customWidth="1"/>
    <col min="12809" max="12809" width="0.44140625" style="194" customWidth="1"/>
    <col min="12810" max="12810" width="11" style="194" customWidth="1"/>
    <col min="12811" max="12811" width="0.44140625" style="194" customWidth="1"/>
    <col min="12812" max="12812" width="12.44140625" style="194" customWidth="1"/>
    <col min="12813" max="12813" width="0.44140625" style="194" customWidth="1"/>
    <col min="12814" max="12814" width="11.44140625" style="194" customWidth="1"/>
    <col min="12815" max="12815" width="0.44140625" style="194" customWidth="1"/>
    <col min="12816" max="12816" width="12.44140625" style="194" customWidth="1"/>
    <col min="12817" max="12817" width="0.44140625" style="194" customWidth="1"/>
    <col min="12818" max="12818" width="10.44140625" style="194" customWidth="1"/>
    <col min="12819" max="12819" width="0.44140625" style="194" customWidth="1"/>
    <col min="12820" max="12820" width="11.44140625" style="194" customWidth="1"/>
    <col min="12821" max="12821" width="0.44140625" style="194" customWidth="1"/>
    <col min="12822" max="12822" width="10.44140625" style="194" customWidth="1"/>
    <col min="12823" max="12823" width="0.44140625" style="194" customWidth="1"/>
    <col min="12824" max="12824" width="10.5546875" style="194" customWidth="1"/>
    <col min="12825" max="12825" width="0.44140625" style="194" customWidth="1"/>
    <col min="12826" max="12826" width="12.44140625" style="194" customWidth="1"/>
    <col min="12827" max="12827" width="0.44140625" style="194" customWidth="1"/>
    <col min="12828" max="12828" width="10.5546875" style="194" customWidth="1"/>
    <col min="12829" max="12829" width="12.109375" style="194" bestFit="1" customWidth="1"/>
    <col min="12830" max="13056" width="10.44140625" style="194"/>
    <col min="13057" max="13057" width="33.88671875" style="194" customWidth="1"/>
    <col min="13058" max="13058" width="10.109375" style="194" customWidth="1"/>
    <col min="13059" max="13059" width="0.44140625" style="194" customWidth="1"/>
    <col min="13060" max="13060" width="12" style="194" customWidth="1"/>
    <col min="13061" max="13061" width="0.44140625" style="194" customWidth="1"/>
    <col min="13062" max="13062" width="10.44140625" style="194" customWidth="1"/>
    <col min="13063" max="13063" width="0.44140625" style="194" customWidth="1"/>
    <col min="13064" max="13064" width="9.44140625" style="194" customWidth="1"/>
    <col min="13065" max="13065" width="0.44140625" style="194" customWidth="1"/>
    <col min="13066" max="13066" width="11" style="194" customWidth="1"/>
    <col min="13067" max="13067" width="0.44140625" style="194" customWidth="1"/>
    <col min="13068" max="13068" width="12.44140625" style="194" customWidth="1"/>
    <col min="13069" max="13069" width="0.44140625" style="194" customWidth="1"/>
    <col min="13070" max="13070" width="11.44140625" style="194" customWidth="1"/>
    <col min="13071" max="13071" width="0.44140625" style="194" customWidth="1"/>
    <col min="13072" max="13072" width="12.44140625" style="194" customWidth="1"/>
    <col min="13073" max="13073" width="0.44140625" style="194" customWidth="1"/>
    <col min="13074" max="13074" width="10.44140625" style="194" customWidth="1"/>
    <col min="13075" max="13075" width="0.44140625" style="194" customWidth="1"/>
    <col min="13076" max="13076" width="11.44140625" style="194" customWidth="1"/>
    <col min="13077" max="13077" width="0.44140625" style="194" customWidth="1"/>
    <col min="13078" max="13078" width="10.44140625" style="194" customWidth="1"/>
    <col min="13079" max="13079" width="0.44140625" style="194" customWidth="1"/>
    <col min="13080" max="13080" width="10.5546875" style="194" customWidth="1"/>
    <col min="13081" max="13081" width="0.44140625" style="194" customWidth="1"/>
    <col min="13082" max="13082" width="12.44140625" style="194" customWidth="1"/>
    <col min="13083" max="13083" width="0.44140625" style="194" customWidth="1"/>
    <col min="13084" max="13084" width="10.5546875" style="194" customWidth="1"/>
    <col min="13085" max="13085" width="12.109375" style="194" bestFit="1" customWidth="1"/>
    <col min="13086" max="13312" width="10.44140625" style="194"/>
    <col min="13313" max="13313" width="33.88671875" style="194" customWidth="1"/>
    <col min="13314" max="13314" width="10.109375" style="194" customWidth="1"/>
    <col min="13315" max="13315" width="0.44140625" style="194" customWidth="1"/>
    <col min="13316" max="13316" width="12" style="194" customWidth="1"/>
    <col min="13317" max="13317" width="0.44140625" style="194" customWidth="1"/>
    <col min="13318" max="13318" width="10.44140625" style="194" customWidth="1"/>
    <col min="13319" max="13319" width="0.44140625" style="194" customWidth="1"/>
    <col min="13320" max="13320" width="9.44140625" style="194" customWidth="1"/>
    <col min="13321" max="13321" width="0.44140625" style="194" customWidth="1"/>
    <col min="13322" max="13322" width="11" style="194" customWidth="1"/>
    <col min="13323" max="13323" width="0.44140625" style="194" customWidth="1"/>
    <col min="13324" max="13324" width="12.44140625" style="194" customWidth="1"/>
    <col min="13325" max="13325" width="0.44140625" style="194" customWidth="1"/>
    <col min="13326" max="13326" width="11.44140625" style="194" customWidth="1"/>
    <col min="13327" max="13327" width="0.44140625" style="194" customWidth="1"/>
    <col min="13328" max="13328" width="12.44140625" style="194" customWidth="1"/>
    <col min="13329" max="13329" width="0.44140625" style="194" customWidth="1"/>
    <col min="13330" max="13330" width="10.44140625" style="194" customWidth="1"/>
    <col min="13331" max="13331" width="0.44140625" style="194" customWidth="1"/>
    <col min="13332" max="13332" width="11.44140625" style="194" customWidth="1"/>
    <col min="13333" max="13333" width="0.44140625" style="194" customWidth="1"/>
    <col min="13334" max="13334" width="10.44140625" style="194" customWidth="1"/>
    <col min="13335" max="13335" width="0.44140625" style="194" customWidth="1"/>
    <col min="13336" max="13336" width="10.5546875" style="194" customWidth="1"/>
    <col min="13337" max="13337" width="0.44140625" style="194" customWidth="1"/>
    <col min="13338" max="13338" width="12.44140625" style="194" customWidth="1"/>
    <col min="13339" max="13339" width="0.44140625" style="194" customWidth="1"/>
    <col min="13340" max="13340" width="10.5546875" style="194" customWidth="1"/>
    <col min="13341" max="13341" width="12.109375" style="194" bestFit="1" customWidth="1"/>
    <col min="13342" max="13568" width="10.44140625" style="194"/>
    <col min="13569" max="13569" width="33.88671875" style="194" customWidth="1"/>
    <col min="13570" max="13570" width="10.109375" style="194" customWidth="1"/>
    <col min="13571" max="13571" width="0.44140625" style="194" customWidth="1"/>
    <col min="13572" max="13572" width="12" style="194" customWidth="1"/>
    <col min="13573" max="13573" width="0.44140625" style="194" customWidth="1"/>
    <col min="13574" max="13574" width="10.44140625" style="194" customWidth="1"/>
    <col min="13575" max="13575" width="0.44140625" style="194" customWidth="1"/>
    <col min="13576" max="13576" width="9.44140625" style="194" customWidth="1"/>
    <col min="13577" max="13577" width="0.44140625" style="194" customWidth="1"/>
    <col min="13578" max="13578" width="11" style="194" customWidth="1"/>
    <col min="13579" max="13579" width="0.44140625" style="194" customWidth="1"/>
    <col min="13580" max="13580" width="12.44140625" style="194" customWidth="1"/>
    <col min="13581" max="13581" width="0.44140625" style="194" customWidth="1"/>
    <col min="13582" max="13582" width="11.44140625" style="194" customWidth="1"/>
    <col min="13583" max="13583" width="0.44140625" style="194" customWidth="1"/>
    <col min="13584" max="13584" width="12.44140625" style="194" customWidth="1"/>
    <col min="13585" max="13585" width="0.44140625" style="194" customWidth="1"/>
    <col min="13586" max="13586" width="10.44140625" style="194" customWidth="1"/>
    <col min="13587" max="13587" width="0.44140625" style="194" customWidth="1"/>
    <col min="13588" max="13588" width="11.44140625" style="194" customWidth="1"/>
    <col min="13589" max="13589" width="0.44140625" style="194" customWidth="1"/>
    <col min="13590" max="13590" width="10.44140625" style="194" customWidth="1"/>
    <col min="13591" max="13591" width="0.44140625" style="194" customWidth="1"/>
    <col min="13592" max="13592" width="10.5546875" style="194" customWidth="1"/>
    <col min="13593" max="13593" width="0.44140625" style="194" customWidth="1"/>
    <col min="13594" max="13594" width="12.44140625" style="194" customWidth="1"/>
    <col min="13595" max="13595" width="0.44140625" style="194" customWidth="1"/>
    <col min="13596" max="13596" width="10.5546875" style="194" customWidth="1"/>
    <col min="13597" max="13597" width="12.109375" style="194" bestFit="1" customWidth="1"/>
    <col min="13598" max="13824" width="10.44140625" style="194"/>
    <col min="13825" max="13825" width="33.88671875" style="194" customWidth="1"/>
    <col min="13826" max="13826" width="10.109375" style="194" customWidth="1"/>
    <col min="13827" max="13827" width="0.44140625" style="194" customWidth="1"/>
    <col min="13828" max="13828" width="12" style="194" customWidth="1"/>
    <col min="13829" max="13829" width="0.44140625" style="194" customWidth="1"/>
    <col min="13830" max="13830" width="10.44140625" style="194" customWidth="1"/>
    <col min="13831" max="13831" width="0.44140625" style="194" customWidth="1"/>
    <col min="13832" max="13832" width="9.44140625" style="194" customWidth="1"/>
    <col min="13833" max="13833" width="0.44140625" style="194" customWidth="1"/>
    <col min="13834" max="13834" width="11" style="194" customWidth="1"/>
    <col min="13835" max="13835" width="0.44140625" style="194" customWidth="1"/>
    <col min="13836" max="13836" width="12.44140625" style="194" customWidth="1"/>
    <col min="13837" max="13837" width="0.44140625" style="194" customWidth="1"/>
    <col min="13838" max="13838" width="11.44140625" style="194" customWidth="1"/>
    <col min="13839" max="13839" width="0.44140625" style="194" customWidth="1"/>
    <col min="13840" max="13840" width="12.44140625" style="194" customWidth="1"/>
    <col min="13841" max="13841" width="0.44140625" style="194" customWidth="1"/>
    <col min="13842" max="13842" width="10.44140625" style="194" customWidth="1"/>
    <col min="13843" max="13843" width="0.44140625" style="194" customWidth="1"/>
    <col min="13844" max="13844" width="11.44140625" style="194" customWidth="1"/>
    <col min="13845" max="13845" width="0.44140625" style="194" customWidth="1"/>
    <col min="13846" max="13846" width="10.44140625" style="194" customWidth="1"/>
    <col min="13847" max="13847" width="0.44140625" style="194" customWidth="1"/>
    <col min="13848" max="13848" width="10.5546875" style="194" customWidth="1"/>
    <col min="13849" max="13849" width="0.44140625" style="194" customWidth="1"/>
    <col min="13850" max="13850" width="12.44140625" style="194" customWidth="1"/>
    <col min="13851" max="13851" width="0.44140625" style="194" customWidth="1"/>
    <col min="13852" max="13852" width="10.5546875" style="194" customWidth="1"/>
    <col min="13853" max="13853" width="12.109375" style="194" bestFit="1" customWidth="1"/>
    <col min="13854" max="14080" width="10.44140625" style="194"/>
    <col min="14081" max="14081" width="33.88671875" style="194" customWidth="1"/>
    <col min="14082" max="14082" width="10.109375" style="194" customWidth="1"/>
    <col min="14083" max="14083" width="0.44140625" style="194" customWidth="1"/>
    <col min="14084" max="14084" width="12" style="194" customWidth="1"/>
    <col min="14085" max="14085" width="0.44140625" style="194" customWidth="1"/>
    <col min="14086" max="14086" width="10.44140625" style="194" customWidth="1"/>
    <col min="14087" max="14087" width="0.44140625" style="194" customWidth="1"/>
    <col min="14088" max="14088" width="9.44140625" style="194" customWidth="1"/>
    <col min="14089" max="14089" width="0.44140625" style="194" customWidth="1"/>
    <col min="14090" max="14090" width="11" style="194" customWidth="1"/>
    <col min="14091" max="14091" width="0.44140625" style="194" customWidth="1"/>
    <col min="14092" max="14092" width="12.44140625" style="194" customWidth="1"/>
    <col min="14093" max="14093" width="0.44140625" style="194" customWidth="1"/>
    <col min="14094" max="14094" width="11.44140625" style="194" customWidth="1"/>
    <col min="14095" max="14095" width="0.44140625" style="194" customWidth="1"/>
    <col min="14096" max="14096" width="12.44140625" style="194" customWidth="1"/>
    <col min="14097" max="14097" width="0.44140625" style="194" customWidth="1"/>
    <col min="14098" max="14098" width="10.44140625" style="194" customWidth="1"/>
    <col min="14099" max="14099" width="0.44140625" style="194" customWidth="1"/>
    <col min="14100" max="14100" width="11.44140625" style="194" customWidth="1"/>
    <col min="14101" max="14101" width="0.44140625" style="194" customWidth="1"/>
    <col min="14102" max="14102" width="10.44140625" style="194" customWidth="1"/>
    <col min="14103" max="14103" width="0.44140625" style="194" customWidth="1"/>
    <col min="14104" max="14104" width="10.5546875" style="194" customWidth="1"/>
    <col min="14105" max="14105" width="0.44140625" style="194" customWidth="1"/>
    <col min="14106" max="14106" width="12.44140625" style="194" customWidth="1"/>
    <col min="14107" max="14107" width="0.44140625" style="194" customWidth="1"/>
    <col min="14108" max="14108" width="10.5546875" style="194" customWidth="1"/>
    <col min="14109" max="14109" width="12.109375" style="194" bestFit="1" customWidth="1"/>
    <col min="14110" max="14336" width="10.44140625" style="194"/>
    <col min="14337" max="14337" width="33.88671875" style="194" customWidth="1"/>
    <col min="14338" max="14338" width="10.109375" style="194" customWidth="1"/>
    <col min="14339" max="14339" width="0.44140625" style="194" customWidth="1"/>
    <col min="14340" max="14340" width="12" style="194" customWidth="1"/>
    <col min="14341" max="14341" width="0.44140625" style="194" customWidth="1"/>
    <col min="14342" max="14342" width="10.44140625" style="194" customWidth="1"/>
    <col min="14343" max="14343" width="0.44140625" style="194" customWidth="1"/>
    <col min="14344" max="14344" width="9.44140625" style="194" customWidth="1"/>
    <col min="14345" max="14345" width="0.44140625" style="194" customWidth="1"/>
    <col min="14346" max="14346" width="11" style="194" customWidth="1"/>
    <col min="14347" max="14347" width="0.44140625" style="194" customWidth="1"/>
    <col min="14348" max="14348" width="12.44140625" style="194" customWidth="1"/>
    <col min="14349" max="14349" width="0.44140625" style="194" customWidth="1"/>
    <col min="14350" max="14350" width="11.44140625" style="194" customWidth="1"/>
    <col min="14351" max="14351" width="0.44140625" style="194" customWidth="1"/>
    <col min="14352" max="14352" width="12.44140625" style="194" customWidth="1"/>
    <col min="14353" max="14353" width="0.44140625" style="194" customWidth="1"/>
    <col min="14354" max="14354" width="10.44140625" style="194" customWidth="1"/>
    <col min="14355" max="14355" width="0.44140625" style="194" customWidth="1"/>
    <col min="14356" max="14356" width="11.44140625" style="194" customWidth="1"/>
    <col min="14357" max="14357" width="0.44140625" style="194" customWidth="1"/>
    <col min="14358" max="14358" width="10.44140625" style="194" customWidth="1"/>
    <col min="14359" max="14359" width="0.44140625" style="194" customWidth="1"/>
    <col min="14360" max="14360" width="10.5546875" style="194" customWidth="1"/>
    <col min="14361" max="14361" width="0.44140625" style="194" customWidth="1"/>
    <col min="14362" max="14362" width="12.44140625" style="194" customWidth="1"/>
    <col min="14363" max="14363" width="0.44140625" style="194" customWidth="1"/>
    <col min="14364" max="14364" width="10.5546875" style="194" customWidth="1"/>
    <col min="14365" max="14365" width="12.109375" style="194" bestFit="1" customWidth="1"/>
    <col min="14366" max="14592" width="10.44140625" style="194"/>
    <col min="14593" max="14593" width="33.88671875" style="194" customWidth="1"/>
    <col min="14594" max="14594" width="10.109375" style="194" customWidth="1"/>
    <col min="14595" max="14595" width="0.44140625" style="194" customWidth="1"/>
    <col min="14596" max="14596" width="12" style="194" customWidth="1"/>
    <col min="14597" max="14597" width="0.44140625" style="194" customWidth="1"/>
    <col min="14598" max="14598" width="10.44140625" style="194" customWidth="1"/>
    <col min="14599" max="14599" width="0.44140625" style="194" customWidth="1"/>
    <col min="14600" max="14600" width="9.44140625" style="194" customWidth="1"/>
    <col min="14601" max="14601" width="0.44140625" style="194" customWidth="1"/>
    <col min="14602" max="14602" width="11" style="194" customWidth="1"/>
    <col min="14603" max="14603" width="0.44140625" style="194" customWidth="1"/>
    <col min="14604" max="14604" width="12.44140625" style="194" customWidth="1"/>
    <col min="14605" max="14605" width="0.44140625" style="194" customWidth="1"/>
    <col min="14606" max="14606" width="11.44140625" style="194" customWidth="1"/>
    <col min="14607" max="14607" width="0.44140625" style="194" customWidth="1"/>
    <col min="14608" max="14608" width="12.44140625" style="194" customWidth="1"/>
    <col min="14609" max="14609" width="0.44140625" style="194" customWidth="1"/>
    <col min="14610" max="14610" width="10.44140625" style="194" customWidth="1"/>
    <col min="14611" max="14611" width="0.44140625" style="194" customWidth="1"/>
    <col min="14612" max="14612" width="11.44140625" style="194" customWidth="1"/>
    <col min="14613" max="14613" width="0.44140625" style="194" customWidth="1"/>
    <col min="14614" max="14614" width="10.44140625" style="194" customWidth="1"/>
    <col min="14615" max="14615" width="0.44140625" style="194" customWidth="1"/>
    <col min="14616" max="14616" width="10.5546875" style="194" customWidth="1"/>
    <col min="14617" max="14617" width="0.44140625" style="194" customWidth="1"/>
    <col min="14618" max="14618" width="12.44140625" style="194" customWidth="1"/>
    <col min="14619" max="14619" width="0.44140625" style="194" customWidth="1"/>
    <col min="14620" max="14620" width="10.5546875" style="194" customWidth="1"/>
    <col min="14621" max="14621" width="12.109375" style="194" bestFit="1" customWidth="1"/>
    <col min="14622" max="14848" width="10.44140625" style="194"/>
    <col min="14849" max="14849" width="33.88671875" style="194" customWidth="1"/>
    <col min="14850" max="14850" width="10.109375" style="194" customWidth="1"/>
    <col min="14851" max="14851" width="0.44140625" style="194" customWidth="1"/>
    <col min="14852" max="14852" width="12" style="194" customWidth="1"/>
    <col min="14853" max="14853" width="0.44140625" style="194" customWidth="1"/>
    <col min="14854" max="14854" width="10.44140625" style="194" customWidth="1"/>
    <col min="14855" max="14855" width="0.44140625" style="194" customWidth="1"/>
    <col min="14856" max="14856" width="9.44140625" style="194" customWidth="1"/>
    <col min="14857" max="14857" width="0.44140625" style="194" customWidth="1"/>
    <col min="14858" max="14858" width="11" style="194" customWidth="1"/>
    <col min="14859" max="14859" width="0.44140625" style="194" customWidth="1"/>
    <col min="14860" max="14860" width="12.44140625" style="194" customWidth="1"/>
    <col min="14861" max="14861" width="0.44140625" style="194" customWidth="1"/>
    <col min="14862" max="14862" width="11.44140625" style="194" customWidth="1"/>
    <col min="14863" max="14863" width="0.44140625" style="194" customWidth="1"/>
    <col min="14864" max="14864" width="12.44140625" style="194" customWidth="1"/>
    <col min="14865" max="14865" width="0.44140625" style="194" customWidth="1"/>
    <col min="14866" max="14866" width="10.44140625" style="194" customWidth="1"/>
    <col min="14867" max="14867" width="0.44140625" style="194" customWidth="1"/>
    <col min="14868" max="14868" width="11.44140625" style="194" customWidth="1"/>
    <col min="14869" max="14869" width="0.44140625" style="194" customWidth="1"/>
    <col min="14870" max="14870" width="10.44140625" style="194" customWidth="1"/>
    <col min="14871" max="14871" width="0.44140625" style="194" customWidth="1"/>
    <col min="14872" max="14872" width="10.5546875" style="194" customWidth="1"/>
    <col min="14873" max="14873" width="0.44140625" style="194" customWidth="1"/>
    <col min="14874" max="14874" width="12.44140625" style="194" customWidth="1"/>
    <col min="14875" max="14875" width="0.44140625" style="194" customWidth="1"/>
    <col min="14876" max="14876" width="10.5546875" style="194" customWidth="1"/>
    <col min="14877" max="14877" width="12.109375" style="194" bestFit="1" customWidth="1"/>
    <col min="14878" max="15104" width="10.44140625" style="194"/>
    <col min="15105" max="15105" width="33.88671875" style="194" customWidth="1"/>
    <col min="15106" max="15106" width="10.109375" style="194" customWidth="1"/>
    <col min="15107" max="15107" width="0.44140625" style="194" customWidth="1"/>
    <col min="15108" max="15108" width="12" style="194" customWidth="1"/>
    <col min="15109" max="15109" width="0.44140625" style="194" customWidth="1"/>
    <col min="15110" max="15110" width="10.44140625" style="194" customWidth="1"/>
    <col min="15111" max="15111" width="0.44140625" style="194" customWidth="1"/>
    <col min="15112" max="15112" width="9.44140625" style="194" customWidth="1"/>
    <col min="15113" max="15113" width="0.44140625" style="194" customWidth="1"/>
    <col min="15114" max="15114" width="11" style="194" customWidth="1"/>
    <col min="15115" max="15115" width="0.44140625" style="194" customWidth="1"/>
    <col min="15116" max="15116" width="12.44140625" style="194" customWidth="1"/>
    <col min="15117" max="15117" width="0.44140625" style="194" customWidth="1"/>
    <col min="15118" max="15118" width="11.44140625" style="194" customWidth="1"/>
    <col min="15119" max="15119" width="0.44140625" style="194" customWidth="1"/>
    <col min="15120" max="15120" width="12.44140625" style="194" customWidth="1"/>
    <col min="15121" max="15121" width="0.44140625" style="194" customWidth="1"/>
    <col min="15122" max="15122" width="10.44140625" style="194" customWidth="1"/>
    <col min="15123" max="15123" width="0.44140625" style="194" customWidth="1"/>
    <col min="15124" max="15124" width="11.44140625" style="194" customWidth="1"/>
    <col min="15125" max="15125" width="0.44140625" style="194" customWidth="1"/>
    <col min="15126" max="15126" width="10.44140625" style="194" customWidth="1"/>
    <col min="15127" max="15127" width="0.44140625" style="194" customWidth="1"/>
    <col min="15128" max="15128" width="10.5546875" style="194" customWidth="1"/>
    <col min="15129" max="15129" width="0.44140625" style="194" customWidth="1"/>
    <col min="15130" max="15130" width="12.44140625" style="194" customWidth="1"/>
    <col min="15131" max="15131" width="0.44140625" style="194" customWidth="1"/>
    <col min="15132" max="15132" width="10.5546875" style="194" customWidth="1"/>
    <col min="15133" max="15133" width="12.109375" style="194" bestFit="1" customWidth="1"/>
    <col min="15134" max="15360" width="10.44140625" style="194"/>
    <col min="15361" max="15361" width="33.88671875" style="194" customWidth="1"/>
    <col min="15362" max="15362" width="10.109375" style="194" customWidth="1"/>
    <col min="15363" max="15363" width="0.44140625" style="194" customWidth="1"/>
    <col min="15364" max="15364" width="12" style="194" customWidth="1"/>
    <col min="15365" max="15365" width="0.44140625" style="194" customWidth="1"/>
    <col min="15366" max="15366" width="10.44140625" style="194" customWidth="1"/>
    <col min="15367" max="15367" width="0.44140625" style="194" customWidth="1"/>
    <col min="15368" max="15368" width="9.44140625" style="194" customWidth="1"/>
    <col min="15369" max="15369" width="0.44140625" style="194" customWidth="1"/>
    <col min="15370" max="15370" width="11" style="194" customWidth="1"/>
    <col min="15371" max="15371" width="0.44140625" style="194" customWidth="1"/>
    <col min="15372" max="15372" width="12.44140625" style="194" customWidth="1"/>
    <col min="15373" max="15373" width="0.44140625" style="194" customWidth="1"/>
    <col min="15374" max="15374" width="11.44140625" style="194" customWidth="1"/>
    <col min="15375" max="15375" width="0.44140625" style="194" customWidth="1"/>
    <col min="15376" max="15376" width="12.44140625" style="194" customWidth="1"/>
    <col min="15377" max="15377" width="0.44140625" style="194" customWidth="1"/>
    <col min="15378" max="15378" width="10.44140625" style="194" customWidth="1"/>
    <col min="15379" max="15379" width="0.44140625" style="194" customWidth="1"/>
    <col min="15380" max="15380" width="11.44140625" style="194" customWidth="1"/>
    <col min="15381" max="15381" width="0.44140625" style="194" customWidth="1"/>
    <col min="15382" max="15382" width="10.44140625" style="194" customWidth="1"/>
    <col min="15383" max="15383" width="0.44140625" style="194" customWidth="1"/>
    <col min="15384" max="15384" width="10.5546875" style="194" customWidth="1"/>
    <col min="15385" max="15385" width="0.44140625" style="194" customWidth="1"/>
    <col min="15386" max="15386" width="12.44140625" style="194" customWidth="1"/>
    <col min="15387" max="15387" width="0.44140625" style="194" customWidth="1"/>
    <col min="15388" max="15388" width="10.5546875" style="194" customWidth="1"/>
    <col min="15389" max="15389" width="12.109375" style="194" bestFit="1" customWidth="1"/>
    <col min="15390" max="15616" width="10.44140625" style="194"/>
    <col min="15617" max="15617" width="33.88671875" style="194" customWidth="1"/>
    <col min="15618" max="15618" width="10.109375" style="194" customWidth="1"/>
    <col min="15619" max="15619" width="0.44140625" style="194" customWidth="1"/>
    <col min="15620" max="15620" width="12" style="194" customWidth="1"/>
    <col min="15621" max="15621" width="0.44140625" style="194" customWidth="1"/>
    <col min="15622" max="15622" width="10.44140625" style="194" customWidth="1"/>
    <col min="15623" max="15623" width="0.44140625" style="194" customWidth="1"/>
    <col min="15624" max="15624" width="9.44140625" style="194" customWidth="1"/>
    <col min="15625" max="15625" width="0.44140625" style="194" customWidth="1"/>
    <col min="15626" max="15626" width="11" style="194" customWidth="1"/>
    <col min="15627" max="15627" width="0.44140625" style="194" customWidth="1"/>
    <col min="15628" max="15628" width="12.44140625" style="194" customWidth="1"/>
    <col min="15629" max="15629" width="0.44140625" style="194" customWidth="1"/>
    <col min="15630" max="15630" width="11.44140625" style="194" customWidth="1"/>
    <col min="15631" max="15631" width="0.44140625" style="194" customWidth="1"/>
    <col min="15632" max="15632" width="12.44140625" style="194" customWidth="1"/>
    <col min="15633" max="15633" width="0.44140625" style="194" customWidth="1"/>
    <col min="15634" max="15634" width="10.44140625" style="194" customWidth="1"/>
    <col min="15635" max="15635" width="0.44140625" style="194" customWidth="1"/>
    <col min="15636" max="15636" width="11.44140625" style="194" customWidth="1"/>
    <col min="15637" max="15637" width="0.44140625" style="194" customWidth="1"/>
    <col min="15638" max="15638" width="10.44140625" style="194" customWidth="1"/>
    <col min="15639" max="15639" width="0.44140625" style="194" customWidth="1"/>
    <col min="15640" max="15640" width="10.5546875" style="194" customWidth="1"/>
    <col min="15641" max="15641" width="0.44140625" style="194" customWidth="1"/>
    <col min="15642" max="15642" width="12.44140625" style="194" customWidth="1"/>
    <col min="15643" max="15643" width="0.44140625" style="194" customWidth="1"/>
    <col min="15644" max="15644" width="10.5546875" style="194" customWidth="1"/>
    <col min="15645" max="15645" width="12.109375" style="194" bestFit="1" customWidth="1"/>
    <col min="15646" max="15872" width="10.44140625" style="194"/>
    <col min="15873" max="15873" width="33.88671875" style="194" customWidth="1"/>
    <col min="15874" max="15874" width="10.109375" style="194" customWidth="1"/>
    <col min="15875" max="15875" width="0.44140625" style="194" customWidth="1"/>
    <col min="15876" max="15876" width="12" style="194" customWidth="1"/>
    <col min="15877" max="15877" width="0.44140625" style="194" customWidth="1"/>
    <col min="15878" max="15878" width="10.44140625" style="194" customWidth="1"/>
    <col min="15879" max="15879" width="0.44140625" style="194" customWidth="1"/>
    <col min="15880" max="15880" width="9.44140625" style="194" customWidth="1"/>
    <col min="15881" max="15881" width="0.44140625" style="194" customWidth="1"/>
    <col min="15882" max="15882" width="11" style="194" customWidth="1"/>
    <col min="15883" max="15883" width="0.44140625" style="194" customWidth="1"/>
    <col min="15884" max="15884" width="12.44140625" style="194" customWidth="1"/>
    <col min="15885" max="15885" width="0.44140625" style="194" customWidth="1"/>
    <col min="15886" max="15886" width="11.44140625" style="194" customWidth="1"/>
    <col min="15887" max="15887" width="0.44140625" style="194" customWidth="1"/>
    <col min="15888" max="15888" width="12.44140625" style="194" customWidth="1"/>
    <col min="15889" max="15889" width="0.44140625" style="194" customWidth="1"/>
    <col min="15890" max="15890" width="10.44140625" style="194" customWidth="1"/>
    <col min="15891" max="15891" width="0.44140625" style="194" customWidth="1"/>
    <col min="15892" max="15892" width="11.44140625" style="194" customWidth="1"/>
    <col min="15893" max="15893" width="0.44140625" style="194" customWidth="1"/>
    <col min="15894" max="15894" width="10.44140625" style="194" customWidth="1"/>
    <col min="15895" max="15895" width="0.44140625" style="194" customWidth="1"/>
    <col min="15896" max="15896" width="10.5546875" style="194" customWidth="1"/>
    <col min="15897" max="15897" width="0.44140625" style="194" customWidth="1"/>
    <col min="15898" max="15898" width="12.44140625" style="194" customWidth="1"/>
    <col min="15899" max="15899" width="0.44140625" style="194" customWidth="1"/>
    <col min="15900" max="15900" width="10.5546875" style="194" customWidth="1"/>
    <col min="15901" max="15901" width="12.109375" style="194" bestFit="1" customWidth="1"/>
    <col min="15902" max="16128" width="10.44140625" style="194"/>
    <col min="16129" max="16129" width="33.88671875" style="194" customWidth="1"/>
    <col min="16130" max="16130" width="10.109375" style="194" customWidth="1"/>
    <col min="16131" max="16131" width="0.44140625" style="194" customWidth="1"/>
    <col min="16132" max="16132" width="12" style="194" customWidth="1"/>
    <col min="16133" max="16133" width="0.44140625" style="194" customWidth="1"/>
    <col min="16134" max="16134" width="10.44140625" style="194" customWidth="1"/>
    <col min="16135" max="16135" width="0.44140625" style="194" customWidth="1"/>
    <col min="16136" max="16136" width="9.44140625" style="194" customWidth="1"/>
    <col min="16137" max="16137" width="0.44140625" style="194" customWidth="1"/>
    <col min="16138" max="16138" width="11" style="194" customWidth="1"/>
    <col min="16139" max="16139" width="0.44140625" style="194" customWidth="1"/>
    <col min="16140" max="16140" width="12.44140625" style="194" customWidth="1"/>
    <col min="16141" max="16141" width="0.44140625" style="194" customWidth="1"/>
    <col min="16142" max="16142" width="11.44140625" style="194" customWidth="1"/>
    <col min="16143" max="16143" width="0.44140625" style="194" customWidth="1"/>
    <col min="16144" max="16144" width="12.44140625" style="194" customWidth="1"/>
    <col min="16145" max="16145" width="0.44140625" style="194" customWidth="1"/>
    <col min="16146" max="16146" width="10.44140625" style="194" customWidth="1"/>
    <col min="16147" max="16147" width="0.44140625" style="194" customWidth="1"/>
    <col min="16148" max="16148" width="11.44140625" style="194" customWidth="1"/>
    <col min="16149" max="16149" width="0.44140625" style="194" customWidth="1"/>
    <col min="16150" max="16150" width="10.44140625" style="194" customWidth="1"/>
    <col min="16151" max="16151" width="0.44140625" style="194" customWidth="1"/>
    <col min="16152" max="16152" width="10.5546875" style="194" customWidth="1"/>
    <col min="16153" max="16153" width="0.44140625" style="194" customWidth="1"/>
    <col min="16154" max="16154" width="12.44140625" style="194" customWidth="1"/>
    <col min="16155" max="16155" width="0.44140625" style="194" customWidth="1"/>
    <col min="16156" max="16156" width="10.5546875" style="194" customWidth="1"/>
    <col min="16157" max="16157" width="12.109375" style="194" bestFit="1" customWidth="1"/>
    <col min="16158" max="16384" width="10.44140625" style="194"/>
  </cols>
  <sheetData>
    <row r="1" spans="1:33" s="33" customFormat="1" ht="16.5" customHeight="1">
      <c r="A1" s="1" t="s">
        <v>0</v>
      </c>
      <c r="B1" s="3"/>
      <c r="C1" s="311"/>
      <c r="D1" s="3"/>
      <c r="E1" s="311"/>
      <c r="F1" s="3"/>
      <c r="G1" s="311"/>
      <c r="H1" s="3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  <c r="Z1" s="3"/>
      <c r="AA1" s="4"/>
      <c r="AB1" s="3"/>
    </row>
    <row r="2" spans="1:33" s="33" customFormat="1" ht="16.5" customHeight="1">
      <c r="A2" s="57" t="s">
        <v>153</v>
      </c>
      <c r="B2" s="3"/>
      <c r="C2" s="311"/>
      <c r="D2" s="3"/>
      <c r="E2" s="311"/>
      <c r="F2" s="3"/>
      <c r="G2" s="311"/>
      <c r="H2" s="3"/>
      <c r="I2" s="31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11"/>
      <c r="Z2" s="3"/>
      <c r="AA2" s="311"/>
      <c r="AB2" s="3"/>
    </row>
    <row r="3" spans="1:33" s="315" customFormat="1" ht="16.5" customHeight="1">
      <c r="A3" s="312" t="s">
        <v>214</v>
      </c>
      <c r="B3" s="11"/>
      <c r="C3" s="313"/>
      <c r="D3" s="11"/>
      <c r="E3" s="313"/>
      <c r="F3" s="11"/>
      <c r="G3" s="313"/>
      <c r="H3" s="11"/>
      <c r="I3" s="12"/>
      <c r="J3" s="11"/>
      <c r="K3" s="11"/>
      <c r="L3" s="11"/>
      <c r="M3" s="314"/>
      <c r="N3" s="314"/>
      <c r="O3" s="11"/>
      <c r="P3" s="11"/>
      <c r="Q3" s="11"/>
      <c r="R3" s="11"/>
      <c r="S3" s="11"/>
      <c r="T3" s="11"/>
      <c r="U3" s="11"/>
      <c r="V3" s="11"/>
      <c r="W3" s="11"/>
      <c r="X3" s="11"/>
      <c r="Y3" s="12"/>
      <c r="Z3" s="11"/>
      <c r="AA3" s="12"/>
      <c r="AB3" s="11"/>
    </row>
    <row r="4" spans="1:33" ht="14.1" customHeight="1">
      <c r="A4" s="197"/>
      <c r="C4" s="193"/>
      <c r="E4" s="193"/>
      <c r="G4" s="193"/>
      <c r="I4" s="193"/>
      <c r="Y4" s="193"/>
      <c r="AA4" s="193"/>
    </row>
    <row r="5" spans="1:33" ht="14.1" customHeight="1">
      <c r="A5" s="197"/>
      <c r="C5" s="193"/>
      <c r="E5" s="193"/>
      <c r="G5" s="193"/>
      <c r="I5" s="193"/>
      <c r="Y5" s="193"/>
      <c r="AA5" s="193"/>
    </row>
    <row r="6" spans="1:33" s="199" customFormat="1" ht="14.1" customHeight="1">
      <c r="A6" s="198"/>
      <c r="B6" s="333" t="s">
        <v>188</v>
      </c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4"/>
      <c r="N6" s="334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</row>
    <row r="7" spans="1:33" s="199" customFormat="1" ht="14.1" customHeight="1">
      <c r="A7" s="198"/>
      <c r="B7" s="335" t="s">
        <v>154</v>
      </c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200"/>
      <c r="Z7" s="200"/>
      <c r="AA7" s="200"/>
      <c r="AB7" s="200"/>
    </row>
    <row r="8" spans="1:33" s="199" customFormat="1" ht="14.1" customHeight="1">
      <c r="A8" s="198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336" t="s">
        <v>68</v>
      </c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201"/>
      <c r="X8" s="202"/>
      <c r="Y8" s="200"/>
      <c r="Z8" s="200"/>
      <c r="AA8" s="200"/>
      <c r="AB8" s="200"/>
    </row>
    <row r="9" spans="1:33" s="199" customFormat="1" ht="14.1" customHeight="1">
      <c r="A9" s="198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337" t="s">
        <v>155</v>
      </c>
      <c r="M9" s="338"/>
      <c r="N9" s="338"/>
      <c r="O9" s="337"/>
      <c r="P9" s="337"/>
      <c r="Q9" s="201"/>
      <c r="S9" s="201"/>
      <c r="U9" s="201"/>
      <c r="V9" s="203"/>
      <c r="W9" s="201"/>
      <c r="X9" s="203"/>
      <c r="Y9" s="200"/>
      <c r="Z9" s="200"/>
      <c r="AA9" s="200"/>
      <c r="AB9" s="200"/>
    </row>
    <row r="10" spans="1:33" s="199" customFormat="1" ht="14.1" customHeight="1">
      <c r="A10" s="198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3"/>
      <c r="M10" s="203"/>
      <c r="N10" s="204" t="s">
        <v>236</v>
      </c>
      <c r="O10" s="203"/>
      <c r="P10" s="204" t="s">
        <v>156</v>
      </c>
      <c r="Q10" s="201"/>
      <c r="R10" s="204"/>
      <c r="S10" s="201"/>
      <c r="T10" s="204"/>
      <c r="U10" s="201"/>
      <c r="V10" s="203"/>
      <c r="W10" s="201"/>
      <c r="X10" s="203"/>
      <c r="Y10" s="200"/>
      <c r="Z10" s="200"/>
      <c r="AA10" s="200"/>
      <c r="AB10" s="200"/>
    </row>
    <row r="11" spans="1:33" s="199" customFormat="1" ht="14.1" customHeight="1">
      <c r="A11" s="198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4"/>
      <c r="M11" s="204"/>
      <c r="N11" s="204" t="s">
        <v>237</v>
      </c>
      <c r="O11" s="203"/>
      <c r="P11" s="205" t="s">
        <v>157</v>
      </c>
      <c r="Q11" s="201"/>
      <c r="R11" s="204" t="s">
        <v>158</v>
      </c>
      <c r="S11" s="201"/>
      <c r="U11" s="201"/>
      <c r="V11" s="203"/>
      <c r="W11" s="201"/>
      <c r="X11" s="203"/>
      <c r="Y11" s="200"/>
      <c r="Z11" s="200"/>
      <c r="AA11" s="200"/>
      <c r="AB11" s="200"/>
    </row>
    <row r="12" spans="1:33" s="199" customFormat="1" ht="14.1" customHeight="1">
      <c r="A12" s="198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4"/>
      <c r="M12" s="204"/>
      <c r="N12" s="204" t="s">
        <v>239</v>
      </c>
      <c r="O12" s="201"/>
      <c r="P12" s="204" t="s">
        <v>159</v>
      </c>
      <c r="Q12" s="201"/>
      <c r="R12" s="204" t="s">
        <v>160</v>
      </c>
      <c r="S12" s="201"/>
      <c r="T12" s="204" t="s">
        <v>161</v>
      </c>
      <c r="U12" s="201"/>
      <c r="V12" s="203"/>
      <c r="W12" s="201"/>
      <c r="X12" s="203"/>
      <c r="Y12" s="200"/>
      <c r="Z12" s="200"/>
      <c r="AA12" s="200"/>
      <c r="AB12" s="200"/>
    </row>
    <row r="13" spans="1:33" s="206" customFormat="1" ht="14.1" customHeight="1">
      <c r="B13" s="205" t="s">
        <v>103</v>
      </c>
      <c r="C13" s="207"/>
      <c r="D13" s="205"/>
      <c r="E13" s="207"/>
      <c r="F13" s="205" t="s">
        <v>104</v>
      </c>
      <c r="G13" s="207"/>
      <c r="H13" s="333" t="s">
        <v>66</v>
      </c>
      <c r="I13" s="333"/>
      <c r="J13" s="333"/>
      <c r="K13" s="200"/>
      <c r="L13" s="204" t="s">
        <v>219</v>
      </c>
      <c r="M13" s="204"/>
      <c r="N13" s="204" t="s">
        <v>240</v>
      </c>
      <c r="O13" s="200"/>
      <c r="P13" s="208" t="s">
        <v>162</v>
      </c>
      <c r="Q13" s="200"/>
      <c r="R13" s="204" t="s">
        <v>163</v>
      </c>
      <c r="S13" s="200"/>
      <c r="T13" s="204" t="s">
        <v>164</v>
      </c>
      <c r="U13" s="200"/>
      <c r="V13" s="204" t="s">
        <v>105</v>
      </c>
      <c r="W13" s="200"/>
      <c r="X13" s="204" t="s">
        <v>165</v>
      </c>
      <c r="Y13" s="201"/>
      <c r="Z13" s="209"/>
      <c r="AA13" s="201"/>
      <c r="AB13" s="205"/>
      <c r="AC13" s="199"/>
      <c r="AD13" s="199"/>
      <c r="AE13" s="199"/>
      <c r="AF13" s="199"/>
      <c r="AG13" s="199"/>
    </row>
    <row r="14" spans="1:33" s="206" customFormat="1" ht="14.1" customHeight="1">
      <c r="B14" s="205" t="s">
        <v>106</v>
      </c>
      <c r="C14" s="210"/>
      <c r="D14" s="205"/>
      <c r="E14" s="210"/>
      <c r="F14" s="205" t="s">
        <v>107</v>
      </c>
      <c r="G14" s="210"/>
      <c r="H14" s="204" t="s">
        <v>108</v>
      </c>
      <c r="I14" s="210"/>
      <c r="J14" s="205"/>
      <c r="K14" s="205"/>
      <c r="L14" s="204" t="s">
        <v>220</v>
      </c>
      <c r="N14" s="208" t="s">
        <v>241</v>
      </c>
      <c r="O14" s="205"/>
      <c r="P14" s="204" t="s">
        <v>166</v>
      </c>
      <c r="Q14" s="205"/>
      <c r="R14" s="208" t="s">
        <v>167</v>
      </c>
      <c r="S14" s="205"/>
      <c r="T14" s="208" t="s">
        <v>168</v>
      </c>
      <c r="U14" s="205"/>
      <c r="V14" s="204" t="s">
        <v>109</v>
      </c>
      <c r="W14" s="204"/>
      <c r="X14" s="204" t="s">
        <v>169</v>
      </c>
      <c r="Y14" s="210"/>
      <c r="Z14" s="205" t="s">
        <v>170</v>
      </c>
      <c r="AA14" s="210"/>
      <c r="AB14" s="205"/>
      <c r="AC14" s="199"/>
      <c r="AD14" s="199"/>
      <c r="AE14" s="199"/>
      <c r="AF14" s="199"/>
      <c r="AG14" s="199"/>
    </row>
    <row r="15" spans="1:33" s="206" customFormat="1" ht="14.1" customHeight="1">
      <c r="B15" s="204" t="s">
        <v>110</v>
      </c>
      <c r="C15" s="211"/>
      <c r="D15" s="204" t="s">
        <v>64</v>
      </c>
      <c r="E15" s="211"/>
      <c r="F15" s="204" t="s">
        <v>111</v>
      </c>
      <c r="G15" s="211"/>
      <c r="H15" s="204" t="s">
        <v>112</v>
      </c>
      <c r="I15" s="211"/>
      <c r="J15" s="204" t="s">
        <v>67</v>
      </c>
      <c r="K15" s="204"/>
      <c r="L15" s="204" t="s">
        <v>113</v>
      </c>
      <c r="M15" s="204"/>
      <c r="N15" s="204" t="s">
        <v>242</v>
      </c>
      <c r="O15" s="204"/>
      <c r="P15" s="204" t="s">
        <v>171</v>
      </c>
      <c r="Q15" s="204"/>
      <c r="R15" s="204" t="s">
        <v>172</v>
      </c>
      <c r="S15" s="204"/>
      <c r="T15" s="204" t="s">
        <v>173</v>
      </c>
      <c r="U15" s="204"/>
      <c r="V15" s="204" t="s">
        <v>114</v>
      </c>
      <c r="W15" s="204"/>
      <c r="X15" s="204" t="s">
        <v>174</v>
      </c>
      <c r="Y15" s="211"/>
      <c r="Z15" s="205" t="s">
        <v>175</v>
      </c>
      <c r="AA15" s="211"/>
      <c r="AB15" s="204" t="s">
        <v>70</v>
      </c>
      <c r="AC15" s="199"/>
      <c r="AD15" s="199"/>
      <c r="AE15" s="199"/>
      <c r="AF15" s="199"/>
      <c r="AG15" s="199"/>
    </row>
    <row r="16" spans="1:33" s="206" customFormat="1" ht="14.1" customHeight="1">
      <c r="B16" s="212" t="s">
        <v>8</v>
      </c>
      <c r="C16" s="210"/>
      <c r="D16" s="212" t="s">
        <v>8</v>
      </c>
      <c r="E16" s="210"/>
      <c r="F16" s="212" t="s">
        <v>8</v>
      </c>
      <c r="G16" s="210"/>
      <c r="H16" s="212" t="s">
        <v>8</v>
      </c>
      <c r="I16" s="210"/>
      <c r="J16" s="212" t="s">
        <v>8</v>
      </c>
      <c r="K16" s="204"/>
      <c r="L16" s="212" t="s">
        <v>8</v>
      </c>
      <c r="M16" s="204"/>
      <c r="N16" s="212" t="s">
        <v>8</v>
      </c>
      <c r="O16" s="204"/>
      <c r="P16" s="212" t="s">
        <v>8</v>
      </c>
      <c r="Q16" s="204"/>
      <c r="R16" s="212" t="s">
        <v>8</v>
      </c>
      <c r="S16" s="204"/>
      <c r="T16" s="212" t="s">
        <v>8</v>
      </c>
      <c r="U16" s="204"/>
      <c r="V16" s="212" t="s">
        <v>8</v>
      </c>
      <c r="W16" s="204"/>
      <c r="X16" s="212" t="s">
        <v>8</v>
      </c>
      <c r="Y16" s="210"/>
      <c r="Z16" s="212" t="s">
        <v>8</v>
      </c>
      <c r="AA16" s="210"/>
      <c r="AB16" s="212" t="s">
        <v>8</v>
      </c>
      <c r="AC16" s="199"/>
      <c r="AD16" s="199"/>
      <c r="AE16" s="199"/>
      <c r="AF16" s="199"/>
      <c r="AG16" s="199"/>
    </row>
    <row r="17" spans="1:33" s="206" customFormat="1" ht="6" customHeight="1">
      <c r="B17" s="204"/>
      <c r="C17" s="210"/>
      <c r="D17" s="204"/>
      <c r="E17" s="210"/>
      <c r="F17" s="204"/>
      <c r="G17" s="210"/>
      <c r="H17" s="204"/>
      <c r="I17" s="210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10"/>
      <c r="Z17" s="204"/>
      <c r="AA17" s="210"/>
      <c r="AB17" s="204"/>
      <c r="AC17" s="199"/>
      <c r="AD17" s="199"/>
      <c r="AE17" s="199"/>
      <c r="AF17" s="199"/>
      <c r="AG17" s="199"/>
    </row>
    <row r="18" spans="1:33" ht="14.1" customHeight="1">
      <c r="A18" s="199" t="s">
        <v>192</v>
      </c>
      <c r="B18" s="192">
        <v>8667826</v>
      </c>
      <c r="D18" s="192">
        <v>-90502</v>
      </c>
      <c r="F18" s="192">
        <v>508000</v>
      </c>
      <c r="H18" s="192">
        <v>394600</v>
      </c>
      <c r="J18" s="192">
        <v>3490721</v>
      </c>
      <c r="L18" s="192">
        <v>-7045</v>
      </c>
      <c r="N18" s="192">
        <v>0</v>
      </c>
      <c r="P18" s="192">
        <v>14538</v>
      </c>
      <c r="R18" s="192">
        <v>-46092</v>
      </c>
      <c r="T18" s="192">
        <v>-45824</v>
      </c>
      <c r="V18" s="192">
        <f>SUM(L18:T18)</f>
        <v>-84423</v>
      </c>
      <c r="W18" s="215"/>
      <c r="X18" s="192">
        <f>SUM(B18:J18,V18)</f>
        <v>12886222</v>
      </c>
      <c r="Z18" s="192">
        <v>2846524</v>
      </c>
      <c r="AB18" s="192">
        <f>SUM(X18,Z18)</f>
        <v>15732746</v>
      </c>
    </row>
    <row r="19" spans="1:33" ht="6" customHeight="1">
      <c r="A19" s="199"/>
      <c r="B19" s="213"/>
      <c r="C19" s="214"/>
      <c r="D19" s="213"/>
      <c r="E19" s="214"/>
      <c r="F19" s="213"/>
      <c r="G19" s="214"/>
      <c r="H19" s="213"/>
      <c r="I19" s="214"/>
      <c r="J19" s="213"/>
      <c r="K19" s="214"/>
      <c r="L19" s="213"/>
      <c r="M19" s="213"/>
      <c r="N19" s="213"/>
      <c r="O19" s="214"/>
      <c r="P19" s="213"/>
      <c r="Q19" s="214"/>
      <c r="R19" s="213"/>
      <c r="S19" s="214"/>
      <c r="T19" s="213"/>
      <c r="U19" s="215"/>
      <c r="W19" s="215"/>
      <c r="Y19" s="215"/>
      <c r="Z19" s="213"/>
      <c r="AA19" s="215"/>
    </row>
    <row r="20" spans="1:33" ht="14.1" customHeight="1">
      <c r="A20" s="199" t="s">
        <v>115</v>
      </c>
    </row>
    <row r="21" spans="1:33" ht="14.1" customHeight="1">
      <c r="A21" s="217" t="s">
        <v>176</v>
      </c>
    </row>
    <row r="22" spans="1:33" ht="14.1" customHeight="1">
      <c r="A22" s="218" t="s">
        <v>179</v>
      </c>
      <c r="B22" s="213">
        <v>0</v>
      </c>
      <c r="C22" s="214"/>
      <c r="D22" s="213">
        <v>0</v>
      </c>
      <c r="E22" s="214"/>
      <c r="F22" s="213">
        <v>0</v>
      </c>
      <c r="G22" s="214"/>
      <c r="H22" s="213">
        <v>0</v>
      </c>
      <c r="I22" s="214"/>
      <c r="J22" s="213">
        <v>-9520</v>
      </c>
      <c r="K22" s="214"/>
      <c r="L22" s="213">
        <v>0</v>
      </c>
      <c r="M22" s="213"/>
      <c r="N22" s="213">
        <v>0</v>
      </c>
      <c r="O22" s="214"/>
      <c r="P22" s="213">
        <v>0</v>
      </c>
      <c r="Q22" s="214"/>
      <c r="R22" s="213">
        <v>0</v>
      </c>
      <c r="S22" s="214"/>
      <c r="T22" s="213">
        <v>0</v>
      </c>
      <c r="U22" s="215"/>
      <c r="V22" s="192">
        <f>SUM(L22:T22)</f>
        <v>0</v>
      </c>
      <c r="W22" s="215"/>
      <c r="X22" s="192">
        <f>SUM(B22:J22,V22)</f>
        <v>-9520</v>
      </c>
      <c r="Y22" s="215"/>
      <c r="Z22" s="192">
        <v>0</v>
      </c>
      <c r="AA22" s="215"/>
      <c r="AB22" s="192">
        <f>SUM(X22:Z22)</f>
        <v>-9520</v>
      </c>
    </row>
    <row r="23" spans="1:33" ht="14.1" customHeight="1">
      <c r="A23" s="217" t="s">
        <v>246</v>
      </c>
      <c r="B23" s="213">
        <v>0</v>
      </c>
      <c r="C23" s="214"/>
      <c r="D23" s="213">
        <v>0</v>
      </c>
      <c r="E23" s="214"/>
      <c r="F23" s="213">
        <v>0</v>
      </c>
      <c r="G23" s="214"/>
      <c r="H23" s="213">
        <v>0</v>
      </c>
      <c r="I23" s="214"/>
      <c r="J23" s="213">
        <v>0</v>
      </c>
      <c r="K23" s="214"/>
      <c r="L23" s="213">
        <v>0</v>
      </c>
      <c r="M23" s="213"/>
      <c r="N23" s="213">
        <v>0</v>
      </c>
      <c r="O23" s="214"/>
      <c r="P23" s="213">
        <v>0</v>
      </c>
      <c r="Q23" s="214"/>
      <c r="R23" s="213">
        <v>0</v>
      </c>
      <c r="S23" s="214"/>
      <c r="T23" s="213">
        <v>0</v>
      </c>
      <c r="U23" s="215"/>
      <c r="V23" s="192">
        <v>0</v>
      </c>
      <c r="W23" s="215"/>
      <c r="X23" s="192">
        <f>SUM(B23:J23,V23)</f>
        <v>0</v>
      </c>
      <c r="Y23" s="215"/>
      <c r="Z23" s="192">
        <v>-5384</v>
      </c>
      <c r="AA23" s="215"/>
      <c r="AB23" s="192">
        <f>SUM(X23:Z23)</f>
        <v>-5384</v>
      </c>
    </row>
    <row r="24" spans="1:33" ht="14.1" customHeight="1">
      <c r="A24" s="217" t="s">
        <v>196</v>
      </c>
    </row>
    <row r="25" spans="1:33" ht="14.1" customHeight="1">
      <c r="A25" s="218" t="s">
        <v>300</v>
      </c>
      <c r="B25" s="192">
        <v>0</v>
      </c>
      <c r="D25" s="192">
        <v>0</v>
      </c>
      <c r="F25" s="192">
        <v>0</v>
      </c>
      <c r="H25" s="192">
        <v>0</v>
      </c>
      <c r="J25" s="192">
        <v>0</v>
      </c>
      <c r="L25" s="192">
        <v>0</v>
      </c>
      <c r="N25" s="213">
        <v>0</v>
      </c>
      <c r="P25" s="192">
        <v>0</v>
      </c>
      <c r="R25" s="192">
        <v>0</v>
      </c>
      <c r="T25" s="192">
        <v>6387</v>
      </c>
      <c r="V25" s="192">
        <f>SUM(L25:T25)</f>
        <v>6387</v>
      </c>
      <c r="X25" s="192">
        <f>SUM(B25:J25,V25)</f>
        <v>6387</v>
      </c>
      <c r="Z25" s="192">
        <v>-28236</v>
      </c>
      <c r="AB25" s="192">
        <f t="shared" ref="AB25:AB27" si="0">SUM(X25:Z25)</f>
        <v>-21849</v>
      </c>
    </row>
    <row r="26" spans="1:33" ht="14.1" customHeight="1">
      <c r="A26" s="217" t="s">
        <v>286</v>
      </c>
      <c r="N26" s="213"/>
    </row>
    <row r="27" spans="1:33" ht="14.1" customHeight="1">
      <c r="A27" s="218" t="s">
        <v>301</v>
      </c>
      <c r="B27" s="195">
        <v>0</v>
      </c>
      <c r="C27" s="214"/>
      <c r="D27" s="195">
        <v>0</v>
      </c>
      <c r="E27" s="214"/>
      <c r="F27" s="195">
        <v>0</v>
      </c>
      <c r="G27" s="214"/>
      <c r="H27" s="195">
        <v>0</v>
      </c>
      <c r="I27" s="214"/>
      <c r="J27" s="195">
        <v>660550</v>
      </c>
      <c r="K27" s="214"/>
      <c r="L27" s="195">
        <v>-281</v>
      </c>
      <c r="M27" s="213"/>
      <c r="N27" s="195">
        <v>0</v>
      </c>
      <c r="O27" s="214"/>
      <c r="P27" s="195">
        <v>-56413</v>
      </c>
      <c r="Q27" s="214"/>
      <c r="R27" s="195">
        <v>0</v>
      </c>
      <c r="S27" s="214"/>
      <c r="T27" s="195">
        <v>0</v>
      </c>
      <c r="U27" s="215"/>
      <c r="V27" s="195">
        <f>SUM(L27:T27)</f>
        <v>-56694</v>
      </c>
      <c r="W27" s="215"/>
      <c r="X27" s="195">
        <f>SUM(B27:J27,V27)</f>
        <v>603856</v>
      </c>
      <c r="Y27" s="215"/>
      <c r="Z27" s="195">
        <v>-45952</v>
      </c>
      <c r="AA27" s="215"/>
      <c r="AB27" s="195">
        <f t="shared" si="0"/>
        <v>557904</v>
      </c>
    </row>
    <row r="28" spans="1:33" ht="6" customHeight="1">
      <c r="B28" s="213"/>
      <c r="C28" s="219"/>
      <c r="D28" s="213"/>
      <c r="E28" s="219"/>
      <c r="F28" s="213"/>
      <c r="G28" s="219"/>
      <c r="H28" s="213"/>
      <c r="I28" s="220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20"/>
      <c r="Z28" s="213"/>
      <c r="AA28" s="220"/>
      <c r="AB28" s="213"/>
    </row>
    <row r="29" spans="1:33" ht="14.1" customHeight="1" thickBot="1">
      <c r="A29" s="199" t="s">
        <v>215</v>
      </c>
      <c r="B29" s="221">
        <f>SUM(B18:B27)</f>
        <v>8667826</v>
      </c>
      <c r="C29" s="220"/>
      <c r="D29" s="221">
        <f>SUM(D18:D27)</f>
        <v>-90502</v>
      </c>
      <c r="E29" s="213"/>
      <c r="F29" s="221">
        <f>SUM(F18:F27)</f>
        <v>508000</v>
      </c>
      <c r="G29" s="213"/>
      <c r="H29" s="221">
        <f>SUM(H18:H27)</f>
        <v>394600</v>
      </c>
      <c r="I29" s="213"/>
      <c r="J29" s="221">
        <f>SUM(J18:J27)</f>
        <v>4141751</v>
      </c>
      <c r="K29" s="213"/>
      <c r="L29" s="221">
        <f>SUM(L18:L27)</f>
        <v>-7326</v>
      </c>
      <c r="M29" s="213"/>
      <c r="N29" s="221">
        <f>SUM(N18:N27)</f>
        <v>0</v>
      </c>
      <c r="O29" s="213"/>
      <c r="P29" s="221">
        <f>SUM(P18:P27)</f>
        <v>-41875</v>
      </c>
      <c r="Q29" s="213"/>
      <c r="R29" s="221">
        <f>SUM(R18:R27)</f>
        <v>-46092</v>
      </c>
      <c r="S29" s="213"/>
      <c r="T29" s="221">
        <f>SUM(T18:T27)</f>
        <v>-39437</v>
      </c>
      <c r="U29" s="213"/>
      <c r="V29" s="221">
        <f>SUM(V18:V27)</f>
        <v>-134730</v>
      </c>
      <c r="W29" s="213"/>
      <c r="X29" s="221">
        <f>SUM(X18:X27)</f>
        <v>13486945</v>
      </c>
      <c r="Y29" s="213"/>
      <c r="Z29" s="221">
        <f>SUM(Z18:Z27)</f>
        <v>2766952</v>
      </c>
      <c r="AA29" s="213"/>
      <c r="AB29" s="221">
        <f>SUM(AB18:AB27)</f>
        <v>16253897</v>
      </c>
    </row>
    <row r="30" spans="1:33" ht="14.4" customHeight="1" thickTop="1"/>
    <row r="31" spans="1:33" ht="14.1" customHeight="1">
      <c r="A31" s="199" t="s">
        <v>216</v>
      </c>
      <c r="B31" s="222">
        <v>8667826</v>
      </c>
      <c r="D31" s="222">
        <v>-90502</v>
      </c>
      <c r="F31" s="222">
        <v>508000</v>
      </c>
      <c r="H31" s="222">
        <v>473600</v>
      </c>
      <c r="J31" s="222">
        <v>3929081</v>
      </c>
      <c r="L31" s="222">
        <v>-8575</v>
      </c>
      <c r="N31" s="222">
        <v>0</v>
      </c>
      <c r="P31" s="222">
        <v>-71515</v>
      </c>
      <c r="R31" s="222">
        <v>-46092</v>
      </c>
      <c r="T31" s="222">
        <v>-67441</v>
      </c>
      <c r="V31" s="222">
        <f>SUM(L31:T31)</f>
        <v>-193623</v>
      </c>
      <c r="X31" s="222">
        <f>SUM(B31:J31,V31)</f>
        <v>13294382</v>
      </c>
      <c r="Z31" s="222">
        <f>ROUND(2647283195/1000,0)</f>
        <v>2647283</v>
      </c>
      <c r="AB31" s="222">
        <f>SUM(X31:Z31)</f>
        <v>15941665</v>
      </c>
    </row>
    <row r="32" spans="1:33" ht="14.1" customHeight="1">
      <c r="A32" s="194" t="s">
        <v>243</v>
      </c>
      <c r="B32" s="222"/>
      <c r="D32" s="222"/>
      <c r="F32" s="222"/>
      <c r="H32" s="222"/>
      <c r="J32" s="222"/>
      <c r="L32" s="222"/>
      <c r="N32" s="222"/>
      <c r="P32" s="222"/>
      <c r="R32" s="222"/>
      <c r="T32" s="222"/>
      <c r="V32" s="222"/>
      <c r="X32" s="222"/>
      <c r="Z32" s="222"/>
      <c r="AB32" s="222"/>
    </row>
    <row r="33" spans="1:28" ht="14.1" customHeight="1">
      <c r="A33" s="218" t="s">
        <v>302</v>
      </c>
      <c r="B33" s="261">
        <v>0</v>
      </c>
      <c r="D33" s="261">
        <v>0</v>
      </c>
      <c r="F33" s="261">
        <v>0</v>
      </c>
      <c r="H33" s="261">
        <v>0</v>
      </c>
      <c r="J33" s="261">
        <v>-25206</v>
      </c>
      <c r="L33" s="261">
        <v>8575</v>
      </c>
      <c r="N33" s="261">
        <v>-10880</v>
      </c>
      <c r="P33" s="261">
        <v>0</v>
      </c>
      <c r="R33" s="261">
        <v>0</v>
      </c>
      <c r="T33" s="261">
        <v>0</v>
      </c>
      <c r="V33" s="261">
        <f>SUM(L33:U33)</f>
        <v>-2305</v>
      </c>
      <c r="X33" s="261">
        <f>SUM(B33:J33,V33)</f>
        <v>-27511</v>
      </c>
      <c r="Z33" s="261">
        <v>-316</v>
      </c>
      <c r="AB33" s="261">
        <f>SUM(X33:Z33)</f>
        <v>-27827</v>
      </c>
    </row>
    <row r="34" spans="1:28" ht="6" customHeight="1">
      <c r="B34" s="224"/>
      <c r="C34" s="219"/>
      <c r="D34" s="224"/>
      <c r="E34" s="219"/>
      <c r="F34" s="224"/>
      <c r="G34" s="219"/>
      <c r="H34" s="224"/>
      <c r="I34" s="220"/>
      <c r="J34" s="224"/>
      <c r="K34" s="213"/>
      <c r="L34" s="224"/>
      <c r="M34" s="213"/>
      <c r="N34" s="224"/>
      <c r="O34" s="213"/>
      <c r="P34" s="224"/>
      <c r="Q34" s="213"/>
      <c r="R34" s="224"/>
      <c r="S34" s="213"/>
      <c r="T34" s="224"/>
      <c r="U34" s="213"/>
      <c r="V34" s="224"/>
      <c r="W34" s="213"/>
      <c r="X34" s="224"/>
      <c r="Y34" s="220"/>
      <c r="Z34" s="224"/>
      <c r="AA34" s="220"/>
      <c r="AB34" s="224"/>
    </row>
    <row r="35" spans="1:28" ht="14.1" customHeight="1">
      <c r="A35" s="199" t="s">
        <v>307</v>
      </c>
      <c r="B35" s="224">
        <f>SUM(B31:B33)</f>
        <v>8667826</v>
      </c>
      <c r="C35" s="219"/>
      <c r="D35" s="224">
        <f>SUM(D31:D33)</f>
        <v>-90502</v>
      </c>
      <c r="E35" s="219"/>
      <c r="F35" s="224">
        <f>SUM(F31:F33)</f>
        <v>508000</v>
      </c>
      <c r="G35" s="219"/>
      <c r="H35" s="224">
        <f>SUM(H31:H33)</f>
        <v>473600</v>
      </c>
      <c r="I35" s="220"/>
      <c r="J35" s="224">
        <f>SUM(J31:J33)</f>
        <v>3903875</v>
      </c>
      <c r="K35" s="213"/>
      <c r="L35" s="224">
        <f>SUM(L31:L33)</f>
        <v>0</v>
      </c>
      <c r="M35" s="213"/>
      <c r="N35" s="224">
        <f>SUM(N31:N33)</f>
        <v>-10880</v>
      </c>
      <c r="O35" s="213"/>
      <c r="P35" s="224">
        <f>SUM(P31:P33)</f>
        <v>-71515</v>
      </c>
      <c r="Q35" s="213"/>
      <c r="R35" s="224">
        <f>SUM(R31:R33)</f>
        <v>-46092</v>
      </c>
      <c r="S35" s="213"/>
      <c r="T35" s="224">
        <f>SUM(T31:T33)</f>
        <v>-67441</v>
      </c>
      <c r="U35" s="213"/>
      <c r="V35" s="224">
        <f>SUM(V31:V33)</f>
        <v>-195928</v>
      </c>
      <c r="W35" s="213"/>
      <c r="X35" s="224">
        <f>SUM(X31:X33)</f>
        <v>13266871</v>
      </c>
      <c r="Y35" s="220"/>
      <c r="Z35" s="224">
        <f>SUM(Z31:Z33)</f>
        <v>2646967</v>
      </c>
      <c r="AA35" s="220"/>
      <c r="AB35" s="222">
        <f>SUM(X35:Z35)</f>
        <v>15913838</v>
      </c>
    </row>
    <row r="36" spans="1:28" ht="6" customHeight="1">
      <c r="A36" s="199"/>
      <c r="B36" s="224"/>
      <c r="C36" s="219"/>
      <c r="D36" s="224"/>
      <c r="E36" s="219"/>
      <c r="F36" s="224"/>
      <c r="G36" s="219"/>
      <c r="H36" s="224"/>
      <c r="I36" s="220"/>
      <c r="J36" s="224"/>
      <c r="K36" s="213"/>
      <c r="L36" s="224"/>
      <c r="M36" s="213"/>
      <c r="N36" s="224"/>
      <c r="O36" s="213"/>
      <c r="P36" s="224"/>
      <c r="Q36" s="213"/>
      <c r="R36" s="224"/>
      <c r="S36" s="213"/>
      <c r="T36" s="224"/>
      <c r="U36" s="213"/>
      <c r="V36" s="224"/>
      <c r="W36" s="213"/>
      <c r="X36" s="224"/>
      <c r="Y36" s="220"/>
      <c r="Z36" s="224"/>
      <c r="AA36" s="220"/>
      <c r="AB36" s="224"/>
    </row>
    <row r="37" spans="1:28" ht="14.1" customHeight="1">
      <c r="A37" s="199" t="s">
        <v>115</v>
      </c>
      <c r="B37" s="222"/>
      <c r="D37" s="222"/>
      <c r="F37" s="222"/>
      <c r="H37" s="222"/>
      <c r="J37" s="222"/>
      <c r="L37" s="222"/>
      <c r="N37" s="222"/>
      <c r="P37" s="222"/>
      <c r="R37" s="222"/>
      <c r="T37" s="222"/>
      <c r="V37" s="222"/>
      <c r="X37" s="222"/>
      <c r="Z37" s="222"/>
      <c r="AB37" s="222"/>
    </row>
    <row r="38" spans="1:28" ht="14.1" customHeight="1">
      <c r="A38" s="194" t="s">
        <v>177</v>
      </c>
      <c r="B38" s="222"/>
      <c r="D38" s="224"/>
      <c r="F38" s="224"/>
      <c r="H38" s="224"/>
      <c r="I38" s="214"/>
      <c r="J38" s="224"/>
      <c r="L38" s="222"/>
      <c r="N38" s="222"/>
      <c r="P38" s="222"/>
      <c r="R38" s="222"/>
      <c r="T38" s="222"/>
      <c r="V38" s="222"/>
      <c r="X38" s="222"/>
      <c r="Z38" s="222"/>
      <c r="AB38" s="222"/>
    </row>
    <row r="39" spans="1:28" ht="14.1" customHeight="1">
      <c r="A39" s="218" t="s">
        <v>303</v>
      </c>
      <c r="B39" s="222">
        <v>0</v>
      </c>
      <c r="D39" s="224">
        <v>0</v>
      </c>
      <c r="F39" s="224">
        <v>0</v>
      </c>
      <c r="H39" s="224">
        <v>0</v>
      </c>
      <c r="I39" s="214"/>
      <c r="J39" s="224">
        <v>-12032</v>
      </c>
      <c r="L39" s="222">
        <v>0</v>
      </c>
      <c r="N39" s="224">
        <v>0</v>
      </c>
      <c r="P39" s="222">
        <v>0</v>
      </c>
      <c r="R39" s="222">
        <v>0</v>
      </c>
      <c r="T39" s="222">
        <v>0</v>
      </c>
      <c r="V39" s="222">
        <f>SUM(L39:T39)</f>
        <v>0</v>
      </c>
      <c r="X39" s="222">
        <f>SUM(B39:J39,V39)</f>
        <v>-12032</v>
      </c>
      <c r="Z39" s="222">
        <v>0</v>
      </c>
      <c r="AB39" s="222">
        <f>SUM(X39:Z39)</f>
        <v>-12032</v>
      </c>
    </row>
    <row r="40" spans="1:28" ht="14.1" customHeight="1">
      <c r="A40" s="217" t="s">
        <v>286</v>
      </c>
      <c r="B40" s="222"/>
      <c r="D40" s="224"/>
      <c r="F40" s="224"/>
      <c r="H40" s="224"/>
      <c r="I40" s="214"/>
      <c r="J40" s="224"/>
      <c r="L40" s="222"/>
      <c r="N40" s="224"/>
      <c r="P40" s="222"/>
      <c r="R40" s="222"/>
      <c r="T40" s="222"/>
      <c r="V40" s="222"/>
      <c r="X40" s="222"/>
      <c r="Z40" s="222"/>
      <c r="AB40" s="222"/>
    </row>
    <row r="41" spans="1:28" ht="14.1" customHeight="1">
      <c r="A41" s="218" t="s">
        <v>301</v>
      </c>
      <c r="B41" s="223">
        <v>0</v>
      </c>
      <c r="D41" s="223">
        <v>0</v>
      </c>
      <c r="F41" s="223">
        <v>0</v>
      </c>
      <c r="H41" s="223">
        <v>0</v>
      </c>
      <c r="J41" s="223">
        <v>76886</v>
      </c>
      <c r="L41" s="223">
        <v>0</v>
      </c>
      <c r="M41" s="213"/>
      <c r="N41" s="223">
        <v>-12470</v>
      </c>
      <c r="P41" s="223">
        <v>-9679</v>
      </c>
      <c r="R41" s="223">
        <v>0</v>
      </c>
      <c r="T41" s="223">
        <v>0</v>
      </c>
      <c r="V41" s="223">
        <f>SUM(L41:T41)</f>
        <v>-22149</v>
      </c>
      <c r="X41" s="223">
        <f>SUM(B41:J41,V41)</f>
        <v>54737</v>
      </c>
      <c r="Z41" s="223">
        <v>-142023</v>
      </c>
      <c r="AB41" s="223">
        <f>SUM(X41:Z41)</f>
        <v>-87286</v>
      </c>
    </row>
    <row r="42" spans="1:28" ht="6" customHeight="1">
      <c r="B42" s="224"/>
      <c r="C42" s="219"/>
      <c r="D42" s="224"/>
      <c r="E42" s="219"/>
      <c r="F42" s="224"/>
      <c r="G42" s="219"/>
      <c r="H42" s="224"/>
      <c r="I42" s="220"/>
      <c r="J42" s="224"/>
      <c r="K42" s="213"/>
      <c r="L42" s="224"/>
      <c r="M42" s="213"/>
      <c r="N42" s="224"/>
      <c r="O42" s="213"/>
      <c r="P42" s="224"/>
      <c r="Q42" s="213"/>
      <c r="R42" s="224"/>
      <c r="S42" s="213"/>
      <c r="T42" s="224"/>
      <c r="U42" s="213"/>
      <c r="V42" s="224"/>
      <c r="W42" s="213"/>
      <c r="X42" s="224"/>
      <c r="Y42" s="220"/>
      <c r="Z42" s="224"/>
      <c r="AA42" s="220"/>
      <c r="AB42" s="224"/>
    </row>
    <row r="43" spans="1:28" ht="14.1" customHeight="1" thickBot="1">
      <c r="A43" s="199" t="s">
        <v>217</v>
      </c>
      <c r="B43" s="225">
        <f>SUM(B35:B41)</f>
        <v>8667826</v>
      </c>
      <c r="D43" s="225">
        <f>SUM(D35:D41)</f>
        <v>-90502</v>
      </c>
      <c r="F43" s="225">
        <f>SUM(F35:F41)</f>
        <v>508000</v>
      </c>
      <c r="H43" s="225">
        <f>SUM(H35:H41)</f>
        <v>473600</v>
      </c>
      <c r="J43" s="225">
        <f>SUM(J35:J41)</f>
        <v>3968729</v>
      </c>
      <c r="K43" s="213"/>
      <c r="L43" s="225">
        <f>SUM(L35:L41)</f>
        <v>0</v>
      </c>
      <c r="M43" s="213"/>
      <c r="N43" s="225">
        <f>SUM(N35:N41)</f>
        <v>-23350</v>
      </c>
      <c r="O43" s="213"/>
      <c r="P43" s="225">
        <f>SUM(P35:P41)</f>
        <v>-81194</v>
      </c>
      <c r="Q43" s="213"/>
      <c r="R43" s="225">
        <f>SUM(R35:R41)</f>
        <v>-46092</v>
      </c>
      <c r="S43" s="213"/>
      <c r="T43" s="225">
        <f>SUM(T35:T41)</f>
        <v>-67441</v>
      </c>
      <c r="U43" s="213"/>
      <c r="V43" s="225">
        <f>SUM(V35:V41)</f>
        <v>-218077</v>
      </c>
      <c r="W43" s="213"/>
      <c r="X43" s="225">
        <f>SUM(X35:X41)</f>
        <v>13309576</v>
      </c>
      <c r="Z43" s="225">
        <f>SUM(Z35:Z41)</f>
        <v>2504944</v>
      </c>
      <c r="AB43" s="225">
        <f>SUM(AB35:AB41)</f>
        <v>15814520</v>
      </c>
    </row>
    <row r="44" spans="1:28" ht="10.5" customHeight="1" thickTop="1">
      <c r="A44" s="199"/>
      <c r="B44" s="213"/>
      <c r="D44" s="213"/>
      <c r="F44" s="213"/>
      <c r="H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Z44" s="213"/>
      <c r="AB44" s="213"/>
    </row>
    <row r="45" spans="1:28" ht="21.9" customHeight="1">
      <c r="A45" s="226" t="s">
        <v>34</v>
      </c>
      <c r="B45" s="195"/>
      <c r="C45" s="227"/>
      <c r="D45" s="195"/>
      <c r="E45" s="227"/>
      <c r="F45" s="195"/>
      <c r="G45" s="227"/>
      <c r="H45" s="195"/>
      <c r="I45" s="227"/>
      <c r="J45" s="195"/>
      <c r="K45" s="195"/>
      <c r="L45" s="195"/>
      <c r="M45" s="260"/>
      <c r="N45" s="260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227"/>
      <c r="Z45" s="195"/>
      <c r="AA45" s="227"/>
      <c r="AB45" s="195"/>
    </row>
  </sheetData>
  <mergeCells count="5">
    <mergeCell ref="B6:AB6"/>
    <mergeCell ref="B7:X7"/>
    <mergeCell ref="L8:V8"/>
    <mergeCell ref="L9:P9"/>
    <mergeCell ref="H13:J13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  <ignoredErrors>
    <ignoredError sqref="X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2"/>
  <sheetViews>
    <sheetView zoomScale="85" zoomScaleNormal="85" zoomScaleSheetLayoutView="100" workbookViewId="0"/>
  </sheetViews>
  <sheetFormatPr defaultColWidth="10.44140625" defaultRowHeight="16.5" customHeight="1"/>
  <cols>
    <col min="1" max="1" width="30.5546875" style="126" customWidth="1"/>
    <col min="2" max="2" width="11.33203125" style="123" customWidth="1"/>
    <col min="3" max="3" width="0.5546875" style="146" customWidth="1"/>
    <col min="4" max="4" width="11.5546875" style="123" customWidth="1"/>
    <col min="5" max="5" width="0.5546875" style="146" customWidth="1"/>
    <col min="6" max="6" width="11.44140625" style="123" customWidth="1"/>
    <col min="7" max="7" width="0.5546875" style="146" customWidth="1"/>
    <col min="8" max="8" width="11.44140625" style="123" customWidth="1"/>
    <col min="9" max="9" width="0.5546875" style="146" customWidth="1"/>
    <col min="10" max="10" width="11.33203125" style="123" customWidth="1"/>
    <col min="11" max="11" width="0.5546875" style="123" customWidth="1"/>
    <col min="12" max="12" width="13.109375" style="123" customWidth="1"/>
    <col min="13" max="13" width="0.5546875" style="123" customWidth="1"/>
    <col min="14" max="14" width="16.33203125" style="123" customWidth="1"/>
    <col min="15" max="15" width="0.5546875" style="123" customWidth="1"/>
    <col min="16" max="16" width="11.6640625" style="123" customWidth="1"/>
    <col min="17" max="17" width="0.5546875" style="123" customWidth="1"/>
    <col min="18" max="18" width="11.5546875" style="123" customWidth="1"/>
    <col min="19" max="16384" width="10.44140625" style="132"/>
  </cols>
  <sheetData>
    <row r="1" spans="1:18" ht="16.5" customHeight="1">
      <c r="A1" s="127" t="s">
        <v>0</v>
      </c>
      <c r="C1" s="124"/>
      <c r="E1" s="124"/>
      <c r="G1" s="124"/>
      <c r="I1" s="125"/>
    </row>
    <row r="2" spans="1:18" ht="16.5" customHeight="1">
      <c r="A2" s="127" t="s">
        <v>199</v>
      </c>
      <c r="C2" s="124"/>
      <c r="E2" s="124"/>
      <c r="G2" s="124"/>
      <c r="I2" s="228"/>
      <c r="J2" s="139"/>
      <c r="K2" s="139"/>
      <c r="L2" s="139"/>
      <c r="M2" s="139"/>
      <c r="N2" s="139"/>
      <c r="O2" s="139"/>
      <c r="P2" s="139"/>
      <c r="Q2" s="139"/>
      <c r="R2" s="139"/>
    </row>
    <row r="3" spans="1:18" ht="16.5" customHeight="1">
      <c r="A3" s="128" t="s">
        <v>214</v>
      </c>
      <c r="B3" s="129"/>
      <c r="C3" s="130"/>
      <c r="D3" s="129"/>
      <c r="E3" s="130"/>
      <c r="F3" s="129"/>
      <c r="G3" s="130"/>
      <c r="H3" s="129"/>
      <c r="I3" s="131"/>
      <c r="J3" s="129"/>
      <c r="K3" s="129"/>
      <c r="L3" s="129"/>
      <c r="M3" s="262"/>
      <c r="N3" s="262"/>
      <c r="O3" s="262"/>
      <c r="P3" s="262"/>
      <c r="Q3" s="129"/>
      <c r="R3" s="129"/>
    </row>
    <row r="4" spans="1:18" ht="15" customHeight="1">
      <c r="A4" s="133"/>
      <c r="C4" s="124"/>
      <c r="E4" s="124"/>
      <c r="G4" s="124"/>
      <c r="I4" s="124"/>
    </row>
    <row r="5" spans="1:18" ht="15" customHeight="1">
      <c r="A5" s="133"/>
      <c r="C5" s="124"/>
      <c r="E5" s="124"/>
      <c r="G5" s="124"/>
      <c r="I5" s="124"/>
    </row>
    <row r="6" spans="1:18" ht="14.4" customHeight="1">
      <c r="A6" s="229"/>
      <c r="B6" s="339" t="s">
        <v>189</v>
      </c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40"/>
      <c r="N6" s="340"/>
      <c r="O6" s="340"/>
      <c r="P6" s="340"/>
      <c r="Q6" s="339"/>
      <c r="R6" s="339"/>
    </row>
    <row r="7" spans="1:18" ht="14.4" customHeight="1">
      <c r="A7" s="229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343" t="s">
        <v>68</v>
      </c>
      <c r="M7" s="343"/>
      <c r="N7" s="343"/>
      <c r="O7" s="343"/>
      <c r="P7" s="343"/>
      <c r="Q7" s="135"/>
      <c r="R7" s="135"/>
    </row>
    <row r="8" spans="1:18" s="232" customFormat="1" ht="14.4" customHeight="1">
      <c r="A8" s="230"/>
      <c r="B8" s="136"/>
      <c r="C8" s="136"/>
      <c r="D8" s="136"/>
      <c r="E8" s="136"/>
      <c r="F8" s="230"/>
      <c r="G8" s="136"/>
      <c r="H8" s="136"/>
      <c r="I8" s="136"/>
      <c r="J8" s="136"/>
      <c r="K8" s="136"/>
      <c r="L8" s="341" t="s">
        <v>244</v>
      </c>
      <c r="M8" s="341"/>
      <c r="N8" s="341"/>
      <c r="O8" s="137"/>
      <c r="P8" s="137"/>
      <c r="Q8" s="136"/>
      <c r="R8" s="135"/>
    </row>
    <row r="9" spans="1:18" s="232" customFormat="1" ht="14.4" customHeight="1">
      <c r="A9" s="230"/>
      <c r="B9" s="230"/>
      <c r="C9" s="141"/>
      <c r="D9" s="139"/>
      <c r="E9" s="141"/>
      <c r="F9" s="136"/>
      <c r="G9" s="141"/>
      <c r="H9"/>
      <c r="I9"/>
      <c r="J9"/>
      <c r="K9" s="135"/>
      <c r="L9" s="342" t="s">
        <v>102</v>
      </c>
      <c r="M9" s="342"/>
      <c r="N9" s="342"/>
      <c r="O9" s="263"/>
      <c r="P9" s="263"/>
      <c r="Q9" s="135"/>
      <c r="R9" s="139"/>
    </row>
    <row r="10" spans="1:18" s="232" customFormat="1" ht="14.4" customHeight="1">
      <c r="A10" s="230"/>
      <c r="B10" s="230"/>
      <c r="C10" s="141"/>
      <c r="D10" s="139"/>
      <c r="E10" s="141"/>
      <c r="F10" s="136"/>
      <c r="G10" s="141"/>
      <c r="H10" s="230"/>
      <c r="I10" s="230"/>
      <c r="J10" s="230"/>
      <c r="K10" s="135"/>
      <c r="L10" s="263"/>
      <c r="M10" s="138"/>
      <c r="N10" s="138" t="s">
        <v>236</v>
      </c>
      <c r="O10" s="138"/>
      <c r="P10" s="138"/>
      <c r="Q10" s="135"/>
      <c r="R10" s="139"/>
    </row>
    <row r="11" spans="1:18" s="232" customFormat="1" ht="14.4" customHeight="1">
      <c r="A11" s="230"/>
      <c r="B11" s="230"/>
      <c r="C11" s="141"/>
      <c r="D11" s="139"/>
      <c r="E11" s="141"/>
      <c r="F11" s="136"/>
      <c r="G11" s="141"/>
      <c r="H11" s="230"/>
      <c r="I11" s="230"/>
      <c r="J11" s="230"/>
      <c r="K11" s="135"/>
      <c r="L11" s="263"/>
      <c r="M11" s="138"/>
      <c r="N11" s="138" t="s">
        <v>237</v>
      </c>
      <c r="O11" s="138"/>
      <c r="P11" s="138"/>
      <c r="Q11" s="139"/>
      <c r="R11" s="139"/>
    </row>
    <row r="12" spans="1:18" s="232" customFormat="1" ht="14.4" customHeight="1">
      <c r="A12" s="230"/>
      <c r="B12" s="139" t="s">
        <v>103</v>
      </c>
      <c r="C12" s="141"/>
      <c r="D12" s="139"/>
      <c r="E12" s="141"/>
      <c r="F12" s="139" t="s">
        <v>104</v>
      </c>
      <c r="G12" s="141"/>
      <c r="H12" s="339" t="s">
        <v>66</v>
      </c>
      <c r="I12" s="339"/>
      <c r="J12" s="339"/>
      <c r="K12" s="135"/>
      <c r="L12" s="138" t="s">
        <v>219</v>
      </c>
      <c r="M12" s="138"/>
      <c r="N12" s="138" t="s">
        <v>238</v>
      </c>
      <c r="O12" s="140"/>
      <c r="P12" s="138" t="s">
        <v>105</v>
      </c>
      <c r="Q12" s="138"/>
      <c r="R12" s="139"/>
    </row>
    <row r="13" spans="1:18" s="232" customFormat="1" ht="14.4" customHeight="1">
      <c r="A13" s="230"/>
      <c r="B13" s="139" t="s">
        <v>106</v>
      </c>
      <c r="C13" s="142"/>
      <c r="D13" s="139"/>
      <c r="E13" s="142"/>
      <c r="F13" s="139" t="s">
        <v>107</v>
      </c>
      <c r="G13" s="142"/>
      <c r="H13" s="138" t="s">
        <v>108</v>
      </c>
      <c r="I13" s="142"/>
      <c r="J13" s="139"/>
      <c r="K13" s="139"/>
      <c r="L13" s="138" t="s">
        <v>220</v>
      </c>
      <c r="M13" s="138"/>
      <c r="N13" s="138" t="s">
        <v>241</v>
      </c>
      <c r="O13" s="140"/>
      <c r="P13" s="138" t="s">
        <v>109</v>
      </c>
      <c r="Q13" s="138"/>
      <c r="R13" s="139"/>
    </row>
    <row r="14" spans="1:18" s="232" customFormat="1" ht="14.4" customHeight="1">
      <c r="A14" s="230"/>
      <c r="B14" s="138" t="s">
        <v>110</v>
      </c>
      <c r="C14" s="140"/>
      <c r="D14" s="138" t="s">
        <v>64</v>
      </c>
      <c r="E14" s="140"/>
      <c r="F14" s="138" t="s">
        <v>111</v>
      </c>
      <c r="G14" s="140"/>
      <c r="H14" s="138" t="s">
        <v>112</v>
      </c>
      <c r="I14" s="140"/>
      <c r="J14" s="138" t="s">
        <v>67</v>
      </c>
      <c r="K14" s="138"/>
      <c r="L14" s="138" t="s">
        <v>113</v>
      </c>
      <c r="M14" s="138"/>
      <c r="N14" s="138" t="s">
        <v>242</v>
      </c>
      <c r="O14" s="140"/>
      <c r="P14" s="138" t="s">
        <v>114</v>
      </c>
      <c r="Q14" s="138"/>
      <c r="R14" s="138" t="s">
        <v>70</v>
      </c>
    </row>
    <row r="15" spans="1:18" s="232" customFormat="1" ht="14.4" customHeight="1">
      <c r="A15" s="230"/>
      <c r="B15" s="143" t="s">
        <v>8</v>
      </c>
      <c r="C15" s="142"/>
      <c r="D15" s="143" t="s">
        <v>8</v>
      </c>
      <c r="E15" s="142"/>
      <c r="F15" s="143" t="s">
        <v>8</v>
      </c>
      <c r="G15" s="142"/>
      <c r="H15" s="143" t="s">
        <v>8</v>
      </c>
      <c r="I15" s="142"/>
      <c r="J15" s="143" t="s">
        <v>8</v>
      </c>
      <c r="K15" s="138"/>
      <c r="L15" s="143" t="s">
        <v>8</v>
      </c>
      <c r="M15" s="138"/>
      <c r="N15" s="143" t="s">
        <v>8</v>
      </c>
      <c r="O15" s="138"/>
      <c r="P15" s="143" t="s">
        <v>8</v>
      </c>
      <c r="Q15" s="138"/>
      <c r="R15" s="143" t="s">
        <v>8</v>
      </c>
    </row>
    <row r="16" spans="1:18" ht="9.9" customHeight="1">
      <c r="B16" s="138"/>
      <c r="C16" s="142"/>
      <c r="D16" s="138"/>
      <c r="E16" s="142"/>
      <c r="F16" s="138"/>
      <c r="G16" s="142"/>
      <c r="H16" s="138"/>
      <c r="I16" s="142"/>
      <c r="J16" s="138"/>
      <c r="K16" s="138"/>
      <c r="L16" s="138"/>
      <c r="M16" s="126"/>
      <c r="N16" s="126"/>
      <c r="O16" s="126"/>
      <c r="P16" s="126"/>
      <c r="Q16" s="126"/>
      <c r="R16" s="138"/>
    </row>
    <row r="17" spans="1:18" ht="14.4" customHeight="1">
      <c r="A17" s="134" t="s">
        <v>192</v>
      </c>
      <c r="B17" s="144">
        <v>8667826</v>
      </c>
      <c r="C17" s="142"/>
      <c r="D17" s="144">
        <v>-90502</v>
      </c>
      <c r="E17" s="142"/>
      <c r="F17" s="144">
        <v>508000</v>
      </c>
      <c r="G17" s="142"/>
      <c r="H17" s="144">
        <v>394600</v>
      </c>
      <c r="I17" s="142"/>
      <c r="J17" s="144">
        <v>3646249</v>
      </c>
      <c r="K17" s="138"/>
      <c r="L17" s="144">
        <v>-4339</v>
      </c>
      <c r="M17" s="144"/>
      <c r="N17" s="144">
        <v>0</v>
      </c>
      <c r="O17" s="144"/>
      <c r="P17" s="144">
        <f>SUM(L17,N17)</f>
        <v>-4339</v>
      </c>
      <c r="Q17" s="231"/>
      <c r="R17" s="144">
        <f>SUM(B17,D17,F17,H17,J17,P17)</f>
        <v>13121834</v>
      </c>
    </row>
    <row r="18" spans="1:18" ht="6" customHeight="1">
      <c r="A18" s="13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R18" s="126"/>
    </row>
    <row r="19" spans="1:18" ht="14.4" customHeight="1">
      <c r="A19" s="134" t="s">
        <v>115</v>
      </c>
      <c r="B19" s="144"/>
      <c r="C19" s="145"/>
      <c r="D19" s="144"/>
      <c r="E19" s="145"/>
      <c r="F19" s="144"/>
      <c r="G19" s="145"/>
      <c r="H19" s="144"/>
      <c r="I19" s="145"/>
      <c r="J19" s="144"/>
      <c r="K19" s="145"/>
      <c r="L19" s="144"/>
      <c r="M19" s="144"/>
      <c r="N19" s="144"/>
      <c r="O19" s="144"/>
      <c r="P19" s="144"/>
      <c r="Q19" s="144"/>
    </row>
    <row r="20" spans="1:18" ht="14.4" customHeight="1">
      <c r="A20" s="126" t="s">
        <v>116</v>
      </c>
      <c r="B20" s="144"/>
      <c r="D20" s="144"/>
      <c r="F20" s="144"/>
      <c r="Q20" s="144"/>
    </row>
    <row r="21" spans="1:18" ht="14.4" customHeight="1">
      <c r="A21" s="126" t="s">
        <v>180</v>
      </c>
      <c r="B21" s="144">
        <v>0</v>
      </c>
      <c r="C21" s="145"/>
      <c r="D21" s="144">
        <v>0</v>
      </c>
      <c r="E21" s="145"/>
      <c r="F21" s="144">
        <v>0</v>
      </c>
      <c r="G21" s="145"/>
      <c r="H21" s="144">
        <v>0</v>
      </c>
      <c r="I21" s="145"/>
      <c r="J21" s="144">
        <v>-9520</v>
      </c>
      <c r="K21" s="145"/>
      <c r="L21" s="144">
        <v>0</v>
      </c>
      <c r="M21" s="144"/>
      <c r="N21" s="144">
        <v>0</v>
      </c>
      <c r="O21" s="144"/>
      <c r="P21" s="144">
        <v>0</v>
      </c>
      <c r="Q21" s="144"/>
      <c r="R21" s="123">
        <v>-9520</v>
      </c>
    </row>
    <row r="22" spans="1:18" ht="14.4" customHeight="1">
      <c r="A22" s="126" t="s">
        <v>178</v>
      </c>
      <c r="B22" s="129">
        <v>0</v>
      </c>
      <c r="C22" s="145"/>
      <c r="D22" s="129">
        <v>0</v>
      </c>
      <c r="E22" s="145"/>
      <c r="F22" s="129">
        <v>0</v>
      </c>
      <c r="G22" s="145"/>
      <c r="H22" s="129">
        <v>0</v>
      </c>
      <c r="I22" s="145"/>
      <c r="J22" s="129">
        <v>232914</v>
      </c>
      <c r="K22" s="145"/>
      <c r="L22" s="129">
        <v>374</v>
      </c>
      <c r="M22" s="144"/>
      <c r="N22" s="129">
        <v>0</v>
      </c>
      <c r="O22" s="144"/>
      <c r="P22" s="129">
        <v>374</v>
      </c>
      <c r="Q22" s="144"/>
      <c r="R22" s="129">
        <v>233288</v>
      </c>
    </row>
    <row r="23" spans="1:18" ht="9.9" customHeight="1"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1:18" ht="14.4" customHeight="1" thickBot="1">
      <c r="A24" s="134" t="s">
        <v>193</v>
      </c>
      <c r="B24" s="149">
        <f>SUM(B17,B19:B22)</f>
        <v>8667826</v>
      </c>
      <c r="C24" s="144"/>
      <c r="D24" s="149">
        <f>SUM(D17,D19:D22)</f>
        <v>-90502</v>
      </c>
      <c r="E24" s="144"/>
      <c r="F24" s="149">
        <f>SUM(F17,F19:F22)</f>
        <v>508000</v>
      </c>
      <c r="G24" s="144"/>
      <c r="H24" s="149">
        <f>SUM(H17,H19:H22)</f>
        <v>394600</v>
      </c>
      <c r="I24" s="144"/>
      <c r="J24" s="149">
        <f>SUM(J17,J19:J22)</f>
        <v>3869643</v>
      </c>
      <c r="K24" s="144"/>
      <c r="L24" s="149">
        <f>SUM(L17,L19:L22)</f>
        <v>-3965</v>
      </c>
      <c r="M24" s="126"/>
      <c r="N24" s="149">
        <f>SUM(N17,N19:N22)</f>
        <v>0</v>
      </c>
      <c r="O24" s="144"/>
      <c r="P24" s="149">
        <f>SUM(P17,P19:P22)</f>
        <v>-3965</v>
      </c>
      <c r="Q24" s="126"/>
      <c r="R24" s="149">
        <f>SUM(R17,R19:R22)</f>
        <v>13345602</v>
      </c>
    </row>
    <row r="25" spans="1:18" s="232" customFormat="1" ht="14.4" customHeight="1" thickTop="1">
      <c r="A25" s="132"/>
      <c r="B25" s="144"/>
      <c r="C25" s="147"/>
      <c r="D25" s="144"/>
      <c r="E25" s="147"/>
      <c r="F25" s="144"/>
      <c r="G25" s="147"/>
      <c r="H25" s="144"/>
      <c r="I25" s="148"/>
      <c r="J25" s="144"/>
      <c r="K25" s="144"/>
      <c r="L25" s="144"/>
      <c r="M25" s="144"/>
      <c r="N25" s="144"/>
      <c r="O25" s="144"/>
      <c r="P25" s="144"/>
      <c r="Q25" s="144"/>
      <c r="R25" s="144"/>
    </row>
    <row r="26" spans="1:18" s="232" customFormat="1" ht="14.4" customHeight="1">
      <c r="A26" s="132"/>
      <c r="B26" s="144"/>
      <c r="C26" s="147"/>
      <c r="D26" s="144"/>
      <c r="E26" s="147"/>
      <c r="F26" s="144"/>
      <c r="G26" s="147"/>
      <c r="H26" s="144"/>
      <c r="I26" s="148"/>
      <c r="J26" s="144"/>
      <c r="K26" s="144"/>
      <c r="L26" s="144"/>
      <c r="M26" s="144"/>
      <c r="N26" s="144"/>
      <c r="O26" s="144"/>
      <c r="P26" s="144"/>
      <c r="Q26" s="144"/>
      <c r="R26" s="144"/>
    </row>
    <row r="27" spans="1:18" ht="14.4" customHeight="1">
      <c r="A27" s="134" t="s">
        <v>216</v>
      </c>
      <c r="B27" s="159">
        <v>8667826</v>
      </c>
      <c r="D27" s="159">
        <v>-90502</v>
      </c>
      <c r="F27" s="159">
        <v>508000</v>
      </c>
      <c r="H27" s="159">
        <v>473600</v>
      </c>
      <c r="J27" s="159">
        <v>4523117</v>
      </c>
      <c r="L27" s="159">
        <v>-3575</v>
      </c>
      <c r="N27" s="159">
        <v>0</v>
      </c>
      <c r="P27" s="159">
        <v>-3575</v>
      </c>
      <c r="R27" s="159">
        <v>14078466</v>
      </c>
    </row>
    <row r="28" spans="1:18" ht="6" customHeight="1">
      <c r="A28" s="134"/>
      <c r="B28" s="159"/>
      <c r="D28" s="159"/>
      <c r="F28" s="159"/>
      <c r="H28" s="159"/>
      <c r="J28" s="159"/>
      <c r="L28" s="159"/>
      <c r="N28" s="159"/>
      <c r="P28" s="159"/>
      <c r="R28" s="159"/>
    </row>
    <row r="29" spans="1:18" s="196" customFormat="1" ht="14.4" customHeight="1">
      <c r="A29" s="126" t="s">
        <v>243</v>
      </c>
      <c r="B29" s="159"/>
      <c r="C29" s="146"/>
      <c r="D29" s="159"/>
      <c r="E29" s="146"/>
      <c r="F29" s="159"/>
      <c r="G29" s="146"/>
      <c r="H29" s="159"/>
      <c r="I29" s="146"/>
      <c r="J29" s="159"/>
      <c r="K29" s="123"/>
      <c r="L29" s="159"/>
      <c r="M29" s="123"/>
      <c r="N29" s="159"/>
      <c r="O29" s="123"/>
      <c r="P29" s="159"/>
      <c r="Q29" s="123"/>
      <c r="R29" s="159"/>
    </row>
    <row r="30" spans="1:18" s="196" customFormat="1" ht="14.4" customHeight="1">
      <c r="A30" s="126" t="s">
        <v>294</v>
      </c>
      <c r="B30" s="265">
        <v>0</v>
      </c>
      <c r="C30" s="146"/>
      <c r="D30" s="265">
        <v>0</v>
      </c>
      <c r="E30" s="146"/>
      <c r="F30" s="265">
        <v>0</v>
      </c>
      <c r="G30" s="146"/>
      <c r="H30" s="265">
        <v>0</v>
      </c>
      <c r="I30" s="146"/>
      <c r="J30" s="265">
        <v>-1108771</v>
      </c>
      <c r="K30" s="123"/>
      <c r="L30" s="265">
        <v>3575</v>
      </c>
      <c r="M30" s="123"/>
      <c r="N30" s="265">
        <v>-5880</v>
      </c>
      <c r="O30" s="123"/>
      <c r="P30" s="265">
        <v>-2304.8279999999995</v>
      </c>
      <c r="Q30" s="123"/>
      <c r="R30" s="265">
        <v>-1111076</v>
      </c>
    </row>
    <row r="31" spans="1:18" s="196" customFormat="1" ht="9.9" customHeight="1">
      <c r="A31" s="194"/>
      <c r="B31" s="161"/>
      <c r="C31" s="147"/>
      <c r="D31" s="161"/>
      <c r="E31" s="147"/>
      <c r="F31" s="161"/>
      <c r="G31" s="147"/>
      <c r="H31" s="161"/>
      <c r="I31" s="148"/>
      <c r="J31" s="161"/>
      <c r="K31" s="144"/>
      <c r="L31" s="161"/>
      <c r="M31" s="144"/>
      <c r="N31" s="161"/>
      <c r="O31" s="144"/>
      <c r="P31" s="161"/>
      <c r="Q31" s="144"/>
      <c r="R31" s="161"/>
    </row>
    <row r="32" spans="1:18" s="196" customFormat="1" ht="14.4" customHeight="1">
      <c r="A32" s="134" t="s">
        <v>307</v>
      </c>
      <c r="B32" s="161">
        <f>SUM(B27:B30)</f>
        <v>8667826</v>
      </c>
      <c r="C32" s="147"/>
      <c r="D32" s="161">
        <f>SUM(D27:D30)</f>
        <v>-90502</v>
      </c>
      <c r="E32" s="147"/>
      <c r="F32" s="161">
        <f>SUM(F27:F30)</f>
        <v>508000</v>
      </c>
      <c r="G32" s="147"/>
      <c r="H32" s="161">
        <f>SUM(H27:H30)</f>
        <v>473600</v>
      </c>
      <c r="I32" s="148"/>
      <c r="J32" s="161">
        <f>SUM(J27:J30)</f>
        <v>3414346</v>
      </c>
      <c r="K32" s="144"/>
      <c r="L32" s="161">
        <f>SUM(L27:L30)</f>
        <v>0</v>
      </c>
      <c r="M32" s="144"/>
      <c r="N32" s="161">
        <f>SUM(N27:N30)</f>
        <v>-5880</v>
      </c>
      <c r="O32" s="144"/>
      <c r="P32" s="161">
        <f>SUM(P27:P30)</f>
        <v>-5879.8279999999995</v>
      </c>
      <c r="Q32" s="144"/>
      <c r="R32" s="161">
        <f>SUM(R27:R30)</f>
        <v>12967390</v>
      </c>
    </row>
    <row r="33" spans="1:18" ht="6" customHeight="1">
      <c r="B33" s="161"/>
      <c r="D33" s="161"/>
      <c r="F33" s="161"/>
      <c r="H33" s="159"/>
      <c r="J33" s="159"/>
      <c r="L33" s="159"/>
      <c r="N33" s="159"/>
      <c r="P33" s="159"/>
      <c r="R33" s="159"/>
    </row>
    <row r="34" spans="1:18" ht="14.4" customHeight="1">
      <c r="A34" s="134" t="s">
        <v>115</v>
      </c>
      <c r="B34" s="161"/>
      <c r="D34" s="161"/>
      <c r="F34" s="161"/>
      <c r="H34" s="161"/>
      <c r="J34" s="161"/>
      <c r="K34" s="144"/>
      <c r="L34" s="161"/>
      <c r="M34" s="144"/>
      <c r="N34" s="161"/>
      <c r="O34" s="144"/>
      <c r="P34" s="161"/>
      <c r="Q34" s="144"/>
      <c r="R34" s="161"/>
    </row>
    <row r="35" spans="1:18" ht="14.4" customHeight="1">
      <c r="A35" s="126" t="s">
        <v>117</v>
      </c>
      <c r="B35" s="159"/>
      <c r="D35" s="159"/>
      <c r="F35" s="159"/>
      <c r="H35" s="159"/>
      <c r="I35" s="148"/>
      <c r="J35" s="161"/>
      <c r="K35" s="144"/>
      <c r="L35" s="159"/>
      <c r="M35" s="144"/>
      <c r="N35" s="159"/>
      <c r="P35" s="159"/>
      <c r="Q35" s="144"/>
      <c r="R35" s="159"/>
    </row>
    <row r="36" spans="1:18" ht="14.4" customHeight="1">
      <c r="A36" s="126" t="s">
        <v>245</v>
      </c>
      <c r="B36" s="161">
        <v>0</v>
      </c>
      <c r="C36" s="145"/>
      <c r="D36" s="161">
        <v>0</v>
      </c>
      <c r="E36" s="145"/>
      <c r="F36" s="161">
        <v>0</v>
      </c>
      <c r="G36" s="145"/>
      <c r="H36" s="161">
        <v>0</v>
      </c>
      <c r="J36" s="161">
        <v>-12032</v>
      </c>
      <c r="K36" s="144"/>
      <c r="L36" s="161">
        <v>0</v>
      </c>
      <c r="M36" s="144"/>
      <c r="N36" s="161">
        <v>0</v>
      </c>
      <c r="O36" s="144"/>
      <c r="P36" s="161">
        <v>0</v>
      </c>
      <c r="Q36" s="144"/>
      <c r="R36" s="159">
        <v>-12032</v>
      </c>
    </row>
    <row r="37" spans="1:18" ht="14.4" customHeight="1">
      <c r="A37" s="126" t="s">
        <v>190</v>
      </c>
      <c r="B37" s="160">
        <v>0</v>
      </c>
      <c r="C37" s="148"/>
      <c r="D37" s="160">
        <v>0</v>
      </c>
      <c r="E37" s="148"/>
      <c r="F37" s="160">
        <v>0</v>
      </c>
      <c r="G37" s="147"/>
      <c r="H37" s="160">
        <v>0</v>
      </c>
      <c r="I37" s="148"/>
      <c r="J37" s="160">
        <v>439128</v>
      </c>
      <c r="K37" s="144"/>
      <c r="L37" s="160">
        <v>0</v>
      </c>
      <c r="M37" s="144"/>
      <c r="N37" s="160">
        <v>-678</v>
      </c>
      <c r="O37" s="144"/>
      <c r="P37" s="160">
        <v>-678</v>
      </c>
      <c r="Q37" s="144"/>
      <c r="R37" s="160">
        <v>438450</v>
      </c>
    </row>
    <row r="38" spans="1:18" ht="9.9" customHeight="1">
      <c r="B38" s="161"/>
      <c r="C38" s="147"/>
      <c r="D38" s="161"/>
      <c r="E38" s="147"/>
      <c r="F38" s="161"/>
      <c r="G38" s="147"/>
      <c r="H38" s="161"/>
      <c r="I38" s="148"/>
      <c r="J38" s="161"/>
      <c r="K38" s="144"/>
      <c r="L38" s="161"/>
      <c r="M38" s="144"/>
      <c r="N38" s="161"/>
      <c r="O38" s="144"/>
      <c r="P38" s="161"/>
      <c r="Q38" s="144"/>
      <c r="R38" s="161"/>
    </row>
    <row r="39" spans="1:18" ht="14.4" customHeight="1" thickBot="1">
      <c r="A39" s="134" t="s">
        <v>217</v>
      </c>
      <c r="B39" s="162">
        <f>SUM(B32:B37)</f>
        <v>8667826</v>
      </c>
      <c r="D39" s="162">
        <f>SUM(D32:D37)</f>
        <v>-90502</v>
      </c>
      <c r="F39" s="162">
        <f>SUM(F32:F37)</f>
        <v>508000</v>
      </c>
      <c r="H39" s="162">
        <f>SUM(H32:H37)</f>
        <v>473600</v>
      </c>
      <c r="J39" s="162">
        <f>SUM(J32:J37)</f>
        <v>3841442</v>
      </c>
      <c r="K39" s="144"/>
      <c r="L39" s="162">
        <f>SUM(L32:L37)</f>
        <v>0</v>
      </c>
      <c r="M39" s="144"/>
      <c r="N39" s="162">
        <f>SUM(N32:N37)</f>
        <v>-6558</v>
      </c>
      <c r="O39" s="144"/>
      <c r="P39" s="162">
        <f>SUM(P32:P37)</f>
        <v>-6557.8279999999995</v>
      </c>
      <c r="Q39" s="144"/>
      <c r="R39" s="162">
        <f>SUM(R32:R37)</f>
        <v>13393808</v>
      </c>
    </row>
    <row r="40" spans="1:18" ht="14.4" customHeight="1" thickTop="1">
      <c r="A40" s="134"/>
      <c r="B40" s="144"/>
      <c r="D40" s="144"/>
      <c r="F40" s="144"/>
      <c r="H40" s="144"/>
      <c r="J40" s="144"/>
      <c r="K40" s="144"/>
      <c r="L40" s="144"/>
      <c r="M40" s="144"/>
      <c r="N40" s="144"/>
      <c r="O40" s="144"/>
      <c r="P40" s="144"/>
      <c r="Q40" s="144"/>
      <c r="R40" s="144"/>
    </row>
    <row r="41" spans="1:18" ht="3" customHeight="1">
      <c r="A41" s="134"/>
      <c r="B41" s="144"/>
      <c r="D41" s="144"/>
      <c r="F41" s="144"/>
      <c r="H41" s="144"/>
      <c r="J41" s="144"/>
      <c r="K41" s="144"/>
      <c r="L41" s="144"/>
      <c r="M41" s="144"/>
      <c r="N41" s="144"/>
      <c r="O41" s="144"/>
      <c r="P41" s="144"/>
      <c r="Q41" s="144"/>
      <c r="R41" s="144"/>
    </row>
    <row r="42" spans="1:18" ht="21.9" customHeight="1">
      <c r="A42" s="233" t="s">
        <v>34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264"/>
      <c r="N42" s="264"/>
      <c r="O42" s="264"/>
      <c r="P42" s="264"/>
      <c r="Q42" s="150"/>
      <c r="R42" s="150"/>
    </row>
  </sheetData>
  <mergeCells count="5">
    <mergeCell ref="H12:J12"/>
    <mergeCell ref="B6:R6"/>
    <mergeCell ref="L8:N8"/>
    <mergeCell ref="L9:N9"/>
    <mergeCell ref="L7:P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O812"/>
  <sheetViews>
    <sheetView zoomScale="70" zoomScaleNormal="70" zoomScaleSheetLayoutView="100" workbookViewId="0">
      <selection sqref="A1:D1"/>
    </sheetView>
  </sheetViews>
  <sheetFormatPr defaultColWidth="14.44140625" defaultRowHeight="15.9" customHeight="1"/>
  <cols>
    <col min="1" max="3" width="1.5546875" style="113" customWidth="1"/>
    <col min="4" max="4" width="42.6640625" style="113" customWidth="1"/>
    <col min="5" max="5" width="5.44140625" style="120" customWidth="1"/>
    <col min="6" max="6" width="0.5546875" style="153" customWidth="1"/>
    <col min="7" max="7" width="12.5546875" style="108" customWidth="1"/>
    <col min="8" max="8" width="0.5546875" style="108" customWidth="1"/>
    <col min="9" max="9" width="12.5546875" style="250" customWidth="1"/>
    <col min="10" max="10" width="13.44140625" style="108" hidden="1" customWidth="1"/>
    <col min="11" max="11" width="18" style="108" hidden="1" customWidth="1"/>
    <col min="12" max="12" width="0.5546875" style="108" customWidth="1"/>
    <col min="13" max="13" width="12.5546875" style="108" customWidth="1"/>
    <col min="14" max="14" width="0.5546875" style="108" customWidth="1"/>
    <col min="15" max="15" width="12.5546875" style="250" customWidth="1"/>
    <col min="16" max="215" width="14.44140625" style="153"/>
    <col min="216" max="218" width="2.44140625" style="153" customWidth="1"/>
    <col min="219" max="219" width="39.5546875" style="153" customWidth="1"/>
    <col min="220" max="220" width="5.5546875" style="153" customWidth="1"/>
    <col min="221" max="221" width="0.5546875" style="153" customWidth="1"/>
    <col min="222" max="222" width="13.44140625" style="153" customWidth="1"/>
    <col min="223" max="223" width="0.5546875" style="153" customWidth="1"/>
    <col min="224" max="224" width="13.44140625" style="153" customWidth="1"/>
    <col min="225" max="225" width="0.5546875" style="153" customWidth="1"/>
    <col min="226" max="226" width="13.44140625" style="153" customWidth="1"/>
    <col min="227" max="227" width="0.5546875" style="153" customWidth="1"/>
    <col min="228" max="228" width="13.44140625" style="153" customWidth="1"/>
    <col min="229" max="471" width="14.44140625" style="153"/>
    <col min="472" max="474" width="2.44140625" style="153" customWidth="1"/>
    <col min="475" max="475" width="39.5546875" style="153" customWidth="1"/>
    <col min="476" max="476" width="5.5546875" style="153" customWidth="1"/>
    <col min="477" max="477" width="0.5546875" style="153" customWidth="1"/>
    <col min="478" max="478" width="13.44140625" style="153" customWidth="1"/>
    <col min="479" max="479" width="0.5546875" style="153" customWidth="1"/>
    <col min="480" max="480" width="13.44140625" style="153" customWidth="1"/>
    <col min="481" max="481" width="0.5546875" style="153" customWidth="1"/>
    <col min="482" max="482" width="13.44140625" style="153" customWidth="1"/>
    <col min="483" max="483" width="0.5546875" style="153" customWidth="1"/>
    <col min="484" max="484" width="13.44140625" style="153" customWidth="1"/>
    <col min="485" max="727" width="14.44140625" style="153"/>
    <col min="728" max="730" width="2.44140625" style="153" customWidth="1"/>
    <col min="731" max="731" width="39.5546875" style="153" customWidth="1"/>
    <col min="732" max="732" width="5.5546875" style="153" customWidth="1"/>
    <col min="733" max="733" width="0.5546875" style="153" customWidth="1"/>
    <col min="734" max="734" width="13.44140625" style="153" customWidth="1"/>
    <col min="735" max="735" width="0.5546875" style="153" customWidth="1"/>
    <col min="736" max="736" width="13.44140625" style="153" customWidth="1"/>
    <col min="737" max="737" width="0.5546875" style="153" customWidth="1"/>
    <col min="738" max="738" width="13.44140625" style="153" customWidth="1"/>
    <col min="739" max="739" width="0.5546875" style="153" customWidth="1"/>
    <col min="740" max="740" width="13.44140625" style="153" customWidth="1"/>
    <col min="741" max="983" width="14.44140625" style="153"/>
    <col min="984" max="986" width="2.44140625" style="153" customWidth="1"/>
    <col min="987" max="987" width="39.5546875" style="153" customWidth="1"/>
    <col min="988" max="988" width="5.5546875" style="153" customWidth="1"/>
    <col min="989" max="989" width="0.5546875" style="153" customWidth="1"/>
    <col min="990" max="990" width="13.44140625" style="153" customWidth="1"/>
    <col min="991" max="991" width="0.5546875" style="153" customWidth="1"/>
    <col min="992" max="992" width="13.44140625" style="153" customWidth="1"/>
    <col min="993" max="993" width="0.5546875" style="153" customWidth="1"/>
    <col min="994" max="994" width="13.44140625" style="153" customWidth="1"/>
    <col min="995" max="995" width="0.5546875" style="153" customWidth="1"/>
    <col min="996" max="996" width="13.44140625" style="153" customWidth="1"/>
    <col min="997" max="1239" width="14.44140625" style="153"/>
    <col min="1240" max="1242" width="2.44140625" style="153" customWidth="1"/>
    <col min="1243" max="1243" width="39.5546875" style="153" customWidth="1"/>
    <col min="1244" max="1244" width="5.5546875" style="153" customWidth="1"/>
    <col min="1245" max="1245" width="0.5546875" style="153" customWidth="1"/>
    <col min="1246" max="1246" width="13.44140625" style="153" customWidth="1"/>
    <col min="1247" max="1247" width="0.5546875" style="153" customWidth="1"/>
    <col min="1248" max="1248" width="13.44140625" style="153" customWidth="1"/>
    <col min="1249" max="1249" width="0.5546875" style="153" customWidth="1"/>
    <col min="1250" max="1250" width="13.44140625" style="153" customWidth="1"/>
    <col min="1251" max="1251" width="0.5546875" style="153" customWidth="1"/>
    <col min="1252" max="1252" width="13.44140625" style="153" customWidth="1"/>
    <col min="1253" max="1495" width="14.44140625" style="153"/>
    <col min="1496" max="1498" width="2.44140625" style="153" customWidth="1"/>
    <col min="1499" max="1499" width="39.5546875" style="153" customWidth="1"/>
    <col min="1500" max="1500" width="5.5546875" style="153" customWidth="1"/>
    <col min="1501" max="1501" width="0.5546875" style="153" customWidth="1"/>
    <col min="1502" max="1502" width="13.44140625" style="153" customWidth="1"/>
    <col min="1503" max="1503" width="0.5546875" style="153" customWidth="1"/>
    <col min="1504" max="1504" width="13.44140625" style="153" customWidth="1"/>
    <col min="1505" max="1505" width="0.5546875" style="153" customWidth="1"/>
    <col min="1506" max="1506" width="13.44140625" style="153" customWidth="1"/>
    <col min="1507" max="1507" width="0.5546875" style="153" customWidth="1"/>
    <col min="1508" max="1508" width="13.44140625" style="153" customWidth="1"/>
    <col min="1509" max="1751" width="14.44140625" style="153"/>
    <col min="1752" max="1754" width="2.44140625" style="153" customWidth="1"/>
    <col min="1755" max="1755" width="39.5546875" style="153" customWidth="1"/>
    <col min="1756" max="1756" width="5.5546875" style="153" customWidth="1"/>
    <col min="1757" max="1757" width="0.5546875" style="153" customWidth="1"/>
    <col min="1758" max="1758" width="13.44140625" style="153" customWidth="1"/>
    <col min="1759" max="1759" width="0.5546875" style="153" customWidth="1"/>
    <col min="1760" max="1760" width="13.44140625" style="153" customWidth="1"/>
    <col min="1761" max="1761" width="0.5546875" style="153" customWidth="1"/>
    <col min="1762" max="1762" width="13.44140625" style="153" customWidth="1"/>
    <col min="1763" max="1763" width="0.5546875" style="153" customWidth="1"/>
    <col min="1764" max="1764" width="13.44140625" style="153" customWidth="1"/>
    <col min="1765" max="2007" width="14.44140625" style="153"/>
    <col min="2008" max="2010" width="2.44140625" style="153" customWidth="1"/>
    <col min="2011" max="2011" width="39.5546875" style="153" customWidth="1"/>
    <col min="2012" max="2012" width="5.5546875" style="153" customWidth="1"/>
    <col min="2013" max="2013" width="0.5546875" style="153" customWidth="1"/>
    <col min="2014" max="2014" width="13.44140625" style="153" customWidth="1"/>
    <col min="2015" max="2015" width="0.5546875" style="153" customWidth="1"/>
    <col min="2016" max="2016" width="13.44140625" style="153" customWidth="1"/>
    <col min="2017" max="2017" width="0.5546875" style="153" customWidth="1"/>
    <col min="2018" max="2018" width="13.44140625" style="153" customWidth="1"/>
    <col min="2019" max="2019" width="0.5546875" style="153" customWidth="1"/>
    <col min="2020" max="2020" width="13.44140625" style="153" customWidth="1"/>
    <col min="2021" max="2263" width="14.44140625" style="153"/>
    <col min="2264" max="2266" width="2.44140625" style="153" customWidth="1"/>
    <col min="2267" max="2267" width="39.5546875" style="153" customWidth="1"/>
    <col min="2268" max="2268" width="5.5546875" style="153" customWidth="1"/>
    <col min="2269" max="2269" width="0.5546875" style="153" customWidth="1"/>
    <col min="2270" max="2270" width="13.44140625" style="153" customWidth="1"/>
    <col min="2271" max="2271" width="0.5546875" style="153" customWidth="1"/>
    <col min="2272" max="2272" width="13.44140625" style="153" customWidth="1"/>
    <col min="2273" max="2273" width="0.5546875" style="153" customWidth="1"/>
    <col min="2274" max="2274" width="13.44140625" style="153" customWidth="1"/>
    <col min="2275" max="2275" width="0.5546875" style="153" customWidth="1"/>
    <col min="2276" max="2276" width="13.44140625" style="153" customWidth="1"/>
    <col min="2277" max="2519" width="14.44140625" style="153"/>
    <col min="2520" max="2522" width="2.44140625" style="153" customWidth="1"/>
    <col min="2523" max="2523" width="39.5546875" style="153" customWidth="1"/>
    <col min="2524" max="2524" width="5.5546875" style="153" customWidth="1"/>
    <col min="2525" max="2525" width="0.5546875" style="153" customWidth="1"/>
    <col min="2526" max="2526" width="13.44140625" style="153" customWidth="1"/>
    <col min="2527" max="2527" width="0.5546875" style="153" customWidth="1"/>
    <col min="2528" max="2528" width="13.44140625" style="153" customWidth="1"/>
    <col min="2529" max="2529" width="0.5546875" style="153" customWidth="1"/>
    <col min="2530" max="2530" width="13.44140625" style="153" customWidth="1"/>
    <col min="2531" max="2531" width="0.5546875" style="153" customWidth="1"/>
    <col min="2532" max="2532" width="13.44140625" style="153" customWidth="1"/>
    <col min="2533" max="2775" width="14.44140625" style="153"/>
    <col min="2776" max="2778" width="2.44140625" style="153" customWidth="1"/>
    <col min="2779" max="2779" width="39.5546875" style="153" customWidth="1"/>
    <col min="2780" max="2780" width="5.5546875" style="153" customWidth="1"/>
    <col min="2781" max="2781" width="0.5546875" style="153" customWidth="1"/>
    <col min="2782" max="2782" width="13.44140625" style="153" customWidth="1"/>
    <col min="2783" max="2783" width="0.5546875" style="153" customWidth="1"/>
    <col min="2784" max="2784" width="13.44140625" style="153" customWidth="1"/>
    <col min="2785" max="2785" width="0.5546875" style="153" customWidth="1"/>
    <col min="2786" max="2786" width="13.44140625" style="153" customWidth="1"/>
    <col min="2787" max="2787" width="0.5546875" style="153" customWidth="1"/>
    <col min="2788" max="2788" width="13.44140625" style="153" customWidth="1"/>
    <col min="2789" max="3031" width="14.44140625" style="153"/>
    <col min="3032" max="3034" width="2.44140625" style="153" customWidth="1"/>
    <col min="3035" max="3035" width="39.5546875" style="153" customWidth="1"/>
    <col min="3036" max="3036" width="5.5546875" style="153" customWidth="1"/>
    <col min="3037" max="3037" width="0.5546875" style="153" customWidth="1"/>
    <col min="3038" max="3038" width="13.44140625" style="153" customWidth="1"/>
    <col min="3039" max="3039" width="0.5546875" style="153" customWidth="1"/>
    <col min="3040" max="3040" width="13.44140625" style="153" customWidth="1"/>
    <col min="3041" max="3041" width="0.5546875" style="153" customWidth="1"/>
    <col min="3042" max="3042" width="13.44140625" style="153" customWidth="1"/>
    <col min="3043" max="3043" width="0.5546875" style="153" customWidth="1"/>
    <col min="3044" max="3044" width="13.44140625" style="153" customWidth="1"/>
    <col min="3045" max="3287" width="14.44140625" style="153"/>
    <col min="3288" max="3290" width="2.44140625" style="153" customWidth="1"/>
    <col min="3291" max="3291" width="39.5546875" style="153" customWidth="1"/>
    <col min="3292" max="3292" width="5.5546875" style="153" customWidth="1"/>
    <col min="3293" max="3293" width="0.5546875" style="153" customWidth="1"/>
    <col min="3294" max="3294" width="13.44140625" style="153" customWidth="1"/>
    <col min="3295" max="3295" width="0.5546875" style="153" customWidth="1"/>
    <col min="3296" max="3296" width="13.44140625" style="153" customWidth="1"/>
    <col min="3297" max="3297" width="0.5546875" style="153" customWidth="1"/>
    <col min="3298" max="3298" width="13.44140625" style="153" customWidth="1"/>
    <col min="3299" max="3299" width="0.5546875" style="153" customWidth="1"/>
    <col min="3300" max="3300" width="13.44140625" style="153" customWidth="1"/>
    <col min="3301" max="3543" width="14.44140625" style="153"/>
    <col min="3544" max="3546" width="2.44140625" style="153" customWidth="1"/>
    <col min="3547" max="3547" width="39.5546875" style="153" customWidth="1"/>
    <col min="3548" max="3548" width="5.5546875" style="153" customWidth="1"/>
    <col min="3549" max="3549" width="0.5546875" style="153" customWidth="1"/>
    <col min="3550" max="3550" width="13.44140625" style="153" customWidth="1"/>
    <col min="3551" max="3551" width="0.5546875" style="153" customWidth="1"/>
    <col min="3552" max="3552" width="13.44140625" style="153" customWidth="1"/>
    <col min="3553" max="3553" width="0.5546875" style="153" customWidth="1"/>
    <col min="3554" max="3554" width="13.44140625" style="153" customWidth="1"/>
    <col min="3555" max="3555" width="0.5546875" style="153" customWidth="1"/>
    <col min="3556" max="3556" width="13.44140625" style="153" customWidth="1"/>
    <col min="3557" max="3799" width="14.44140625" style="153"/>
    <col min="3800" max="3802" width="2.44140625" style="153" customWidth="1"/>
    <col min="3803" max="3803" width="39.5546875" style="153" customWidth="1"/>
    <col min="3804" max="3804" width="5.5546875" style="153" customWidth="1"/>
    <col min="3805" max="3805" width="0.5546875" style="153" customWidth="1"/>
    <col min="3806" max="3806" width="13.44140625" style="153" customWidth="1"/>
    <col min="3807" max="3807" width="0.5546875" style="153" customWidth="1"/>
    <col min="3808" max="3808" width="13.44140625" style="153" customWidth="1"/>
    <col min="3809" max="3809" width="0.5546875" style="153" customWidth="1"/>
    <col min="3810" max="3810" width="13.44140625" style="153" customWidth="1"/>
    <col min="3811" max="3811" width="0.5546875" style="153" customWidth="1"/>
    <col min="3812" max="3812" width="13.44140625" style="153" customWidth="1"/>
    <col min="3813" max="4055" width="14.44140625" style="153"/>
    <col min="4056" max="4058" width="2.44140625" style="153" customWidth="1"/>
    <col min="4059" max="4059" width="39.5546875" style="153" customWidth="1"/>
    <col min="4060" max="4060" width="5.5546875" style="153" customWidth="1"/>
    <col min="4061" max="4061" width="0.5546875" style="153" customWidth="1"/>
    <col min="4062" max="4062" width="13.44140625" style="153" customWidth="1"/>
    <col min="4063" max="4063" width="0.5546875" style="153" customWidth="1"/>
    <col min="4064" max="4064" width="13.44140625" style="153" customWidth="1"/>
    <col min="4065" max="4065" width="0.5546875" style="153" customWidth="1"/>
    <col min="4066" max="4066" width="13.44140625" style="153" customWidth="1"/>
    <col min="4067" max="4067" width="0.5546875" style="153" customWidth="1"/>
    <col min="4068" max="4068" width="13.44140625" style="153" customWidth="1"/>
    <col min="4069" max="4311" width="14.44140625" style="153"/>
    <col min="4312" max="4314" width="2.44140625" style="153" customWidth="1"/>
    <col min="4315" max="4315" width="39.5546875" style="153" customWidth="1"/>
    <col min="4316" max="4316" width="5.5546875" style="153" customWidth="1"/>
    <col min="4317" max="4317" width="0.5546875" style="153" customWidth="1"/>
    <col min="4318" max="4318" width="13.44140625" style="153" customWidth="1"/>
    <col min="4319" max="4319" width="0.5546875" style="153" customWidth="1"/>
    <col min="4320" max="4320" width="13.44140625" style="153" customWidth="1"/>
    <col min="4321" max="4321" width="0.5546875" style="153" customWidth="1"/>
    <col min="4322" max="4322" width="13.44140625" style="153" customWidth="1"/>
    <col min="4323" max="4323" width="0.5546875" style="153" customWidth="1"/>
    <col min="4324" max="4324" width="13.44140625" style="153" customWidth="1"/>
    <col min="4325" max="4567" width="14.44140625" style="153"/>
    <col min="4568" max="4570" width="2.44140625" style="153" customWidth="1"/>
    <col min="4571" max="4571" width="39.5546875" style="153" customWidth="1"/>
    <col min="4572" max="4572" width="5.5546875" style="153" customWidth="1"/>
    <col min="4573" max="4573" width="0.5546875" style="153" customWidth="1"/>
    <col min="4574" max="4574" width="13.44140625" style="153" customWidth="1"/>
    <col min="4575" max="4575" width="0.5546875" style="153" customWidth="1"/>
    <col min="4576" max="4576" width="13.44140625" style="153" customWidth="1"/>
    <col min="4577" max="4577" width="0.5546875" style="153" customWidth="1"/>
    <col min="4578" max="4578" width="13.44140625" style="153" customWidth="1"/>
    <col min="4579" max="4579" width="0.5546875" style="153" customWidth="1"/>
    <col min="4580" max="4580" width="13.44140625" style="153" customWidth="1"/>
    <col min="4581" max="4823" width="14.44140625" style="153"/>
    <col min="4824" max="4826" width="2.44140625" style="153" customWidth="1"/>
    <col min="4827" max="4827" width="39.5546875" style="153" customWidth="1"/>
    <col min="4828" max="4828" width="5.5546875" style="153" customWidth="1"/>
    <col min="4829" max="4829" width="0.5546875" style="153" customWidth="1"/>
    <col min="4830" max="4830" width="13.44140625" style="153" customWidth="1"/>
    <col min="4831" max="4831" width="0.5546875" style="153" customWidth="1"/>
    <col min="4832" max="4832" width="13.44140625" style="153" customWidth="1"/>
    <col min="4833" max="4833" width="0.5546875" style="153" customWidth="1"/>
    <col min="4834" max="4834" width="13.44140625" style="153" customWidth="1"/>
    <col min="4835" max="4835" width="0.5546875" style="153" customWidth="1"/>
    <col min="4836" max="4836" width="13.44140625" style="153" customWidth="1"/>
    <col min="4837" max="5079" width="14.44140625" style="153"/>
    <col min="5080" max="5082" width="2.44140625" style="153" customWidth="1"/>
    <col min="5083" max="5083" width="39.5546875" style="153" customWidth="1"/>
    <col min="5084" max="5084" width="5.5546875" style="153" customWidth="1"/>
    <col min="5085" max="5085" width="0.5546875" style="153" customWidth="1"/>
    <col min="5086" max="5086" width="13.44140625" style="153" customWidth="1"/>
    <col min="5087" max="5087" width="0.5546875" style="153" customWidth="1"/>
    <col min="5088" max="5088" width="13.44140625" style="153" customWidth="1"/>
    <col min="5089" max="5089" width="0.5546875" style="153" customWidth="1"/>
    <col min="5090" max="5090" width="13.44140625" style="153" customWidth="1"/>
    <col min="5091" max="5091" width="0.5546875" style="153" customWidth="1"/>
    <col min="5092" max="5092" width="13.44140625" style="153" customWidth="1"/>
    <col min="5093" max="5335" width="14.44140625" style="153"/>
    <col min="5336" max="5338" width="2.44140625" style="153" customWidth="1"/>
    <col min="5339" max="5339" width="39.5546875" style="153" customWidth="1"/>
    <col min="5340" max="5340" width="5.5546875" style="153" customWidth="1"/>
    <col min="5341" max="5341" width="0.5546875" style="153" customWidth="1"/>
    <col min="5342" max="5342" width="13.44140625" style="153" customWidth="1"/>
    <col min="5343" max="5343" width="0.5546875" style="153" customWidth="1"/>
    <col min="5344" max="5344" width="13.44140625" style="153" customWidth="1"/>
    <col min="5345" max="5345" width="0.5546875" style="153" customWidth="1"/>
    <col min="5346" max="5346" width="13.44140625" style="153" customWidth="1"/>
    <col min="5347" max="5347" width="0.5546875" style="153" customWidth="1"/>
    <col min="5348" max="5348" width="13.44140625" style="153" customWidth="1"/>
    <col min="5349" max="5591" width="14.44140625" style="153"/>
    <col min="5592" max="5594" width="2.44140625" style="153" customWidth="1"/>
    <col min="5595" max="5595" width="39.5546875" style="153" customWidth="1"/>
    <col min="5596" max="5596" width="5.5546875" style="153" customWidth="1"/>
    <col min="5597" max="5597" width="0.5546875" style="153" customWidth="1"/>
    <col min="5598" max="5598" width="13.44140625" style="153" customWidth="1"/>
    <col min="5599" max="5599" width="0.5546875" style="153" customWidth="1"/>
    <col min="5600" max="5600" width="13.44140625" style="153" customWidth="1"/>
    <col min="5601" max="5601" width="0.5546875" style="153" customWidth="1"/>
    <col min="5602" max="5602" width="13.44140625" style="153" customWidth="1"/>
    <col min="5603" max="5603" width="0.5546875" style="153" customWidth="1"/>
    <col min="5604" max="5604" width="13.44140625" style="153" customWidth="1"/>
    <col min="5605" max="5847" width="14.44140625" style="153"/>
    <col min="5848" max="5850" width="2.44140625" style="153" customWidth="1"/>
    <col min="5851" max="5851" width="39.5546875" style="153" customWidth="1"/>
    <col min="5852" max="5852" width="5.5546875" style="153" customWidth="1"/>
    <col min="5853" max="5853" width="0.5546875" style="153" customWidth="1"/>
    <col min="5854" max="5854" width="13.44140625" style="153" customWidth="1"/>
    <col min="5855" max="5855" width="0.5546875" style="153" customWidth="1"/>
    <col min="5856" max="5856" width="13.44140625" style="153" customWidth="1"/>
    <col min="5857" max="5857" width="0.5546875" style="153" customWidth="1"/>
    <col min="5858" max="5858" width="13.44140625" style="153" customWidth="1"/>
    <col min="5859" max="5859" width="0.5546875" style="153" customWidth="1"/>
    <col min="5860" max="5860" width="13.44140625" style="153" customWidth="1"/>
    <col min="5861" max="6103" width="14.44140625" style="153"/>
    <col min="6104" max="6106" width="2.44140625" style="153" customWidth="1"/>
    <col min="6107" max="6107" width="39.5546875" style="153" customWidth="1"/>
    <col min="6108" max="6108" width="5.5546875" style="153" customWidth="1"/>
    <col min="6109" max="6109" width="0.5546875" style="153" customWidth="1"/>
    <col min="6110" max="6110" width="13.44140625" style="153" customWidth="1"/>
    <col min="6111" max="6111" width="0.5546875" style="153" customWidth="1"/>
    <col min="6112" max="6112" width="13.44140625" style="153" customWidth="1"/>
    <col min="6113" max="6113" width="0.5546875" style="153" customWidth="1"/>
    <col min="6114" max="6114" width="13.44140625" style="153" customWidth="1"/>
    <col min="6115" max="6115" width="0.5546875" style="153" customWidth="1"/>
    <col min="6116" max="6116" width="13.44140625" style="153" customWidth="1"/>
    <col min="6117" max="6359" width="14.44140625" style="153"/>
    <col min="6360" max="6362" width="2.44140625" style="153" customWidth="1"/>
    <col min="6363" max="6363" width="39.5546875" style="153" customWidth="1"/>
    <col min="6364" max="6364" width="5.5546875" style="153" customWidth="1"/>
    <col min="6365" max="6365" width="0.5546875" style="153" customWidth="1"/>
    <col min="6366" max="6366" width="13.44140625" style="153" customWidth="1"/>
    <col min="6367" max="6367" width="0.5546875" style="153" customWidth="1"/>
    <col min="6368" max="6368" width="13.44140625" style="153" customWidth="1"/>
    <col min="6369" max="6369" width="0.5546875" style="153" customWidth="1"/>
    <col min="6370" max="6370" width="13.44140625" style="153" customWidth="1"/>
    <col min="6371" max="6371" width="0.5546875" style="153" customWidth="1"/>
    <col min="6372" max="6372" width="13.44140625" style="153" customWidth="1"/>
    <col min="6373" max="6615" width="14.44140625" style="153"/>
    <col min="6616" max="6618" width="2.44140625" style="153" customWidth="1"/>
    <col min="6619" max="6619" width="39.5546875" style="153" customWidth="1"/>
    <col min="6620" max="6620" width="5.5546875" style="153" customWidth="1"/>
    <col min="6621" max="6621" width="0.5546875" style="153" customWidth="1"/>
    <col min="6622" max="6622" width="13.44140625" style="153" customWidth="1"/>
    <col min="6623" max="6623" width="0.5546875" style="153" customWidth="1"/>
    <col min="6624" max="6624" width="13.44140625" style="153" customWidth="1"/>
    <col min="6625" max="6625" width="0.5546875" style="153" customWidth="1"/>
    <col min="6626" max="6626" width="13.44140625" style="153" customWidth="1"/>
    <col min="6627" max="6627" width="0.5546875" style="153" customWidth="1"/>
    <col min="6628" max="6628" width="13.44140625" style="153" customWidth="1"/>
    <col min="6629" max="6871" width="14.44140625" style="153"/>
    <col min="6872" max="6874" width="2.44140625" style="153" customWidth="1"/>
    <col min="6875" max="6875" width="39.5546875" style="153" customWidth="1"/>
    <col min="6876" max="6876" width="5.5546875" style="153" customWidth="1"/>
    <col min="6877" max="6877" width="0.5546875" style="153" customWidth="1"/>
    <col min="6878" max="6878" width="13.44140625" style="153" customWidth="1"/>
    <col min="6879" max="6879" width="0.5546875" style="153" customWidth="1"/>
    <col min="6880" max="6880" width="13.44140625" style="153" customWidth="1"/>
    <col min="6881" max="6881" width="0.5546875" style="153" customWidth="1"/>
    <col min="6882" max="6882" width="13.44140625" style="153" customWidth="1"/>
    <col min="6883" max="6883" width="0.5546875" style="153" customWidth="1"/>
    <col min="6884" max="6884" width="13.44140625" style="153" customWidth="1"/>
    <col min="6885" max="7127" width="14.44140625" style="153"/>
    <col min="7128" max="7130" width="2.44140625" style="153" customWidth="1"/>
    <col min="7131" max="7131" width="39.5546875" style="153" customWidth="1"/>
    <col min="7132" max="7132" width="5.5546875" style="153" customWidth="1"/>
    <col min="7133" max="7133" width="0.5546875" style="153" customWidth="1"/>
    <col min="7134" max="7134" width="13.44140625" style="153" customWidth="1"/>
    <col min="7135" max="7135" width="0.5546875" style="153" customWidth="1"/>
    <col min="7136" max="7136" width="13.44140625" style="153" customWidth="1"/>
    <col min="7137" max="7137" width="0.5546875" style="153" customWidth="1"/>
    <col min="7138" max="7138" width="13.44140625" style="153" customWidth="1"/>
    <col min="7139" max="7139" width="0.5546875" style="153" customWidth="1"/>
    <col min="7140" max="7140" width="13.44140625" style="153" customWidth="1"/>
    <col min="7141" max="7383" width="14.44140625" style="153"/>
    <col min="7384" max="7386" width="2.44140625" style="153" customWidth="1"/>
    <col min="7387" max="7387" width="39.5546875" style="153" customWidth="1"/>
    <col min="7388" max="7388" width="5.5546875" style="153" customWidth="1"/>
    <col min="7389" max="7389" width="0.5546875" style="153" customWidth="1"/>
    <col min="7390" max="7390" width="13.44140625" style="153" customWidth="1"/>
    <col min="7391" max="7391" width="0.5546875" style="153" customWidth="1"/>
    <col min="7392" max="7392" width="13.44140625" style="153" customWidth="1"/>
    <col min="7393" max="7393" width="0.5546875" style="153" customWidth="1"/>
    <col min="7394" max="7394" width="13.44140625" style="153" customWidth="1"/>
    <col min="7395" max="7395" width="0.5546875" style="153" customWidth="1"/>
    <col min="7396" max="7396" width="13.44140625" style="153" customWidth="1"/>
    <col min="7397" max="7639" width="14.44140625" style="153"/>
    <col min="7640" max="7642" width="2.44140625" style="153" customWidth="1"/>
    <col min="7643" max="7643" width="39.5546875" style="153" customWidth="1"/>
    <col min="7644" max="7644" width="5.5546875" style="153" customWidth="1"/>
    <col min="7645" max="7645" width="0.5546875" style="153" customWidth="1"/>
    <col min="7646" max="7646" width="13.44140625" style="153" customWidth="1"/>
    <col min="7647" max="7647" width="0.5546875" style="153" customWidth="1"/>
    <col min="7648" max="7648" width="13.44140625" style="153" customWidth="1"/>
    <col min="7649" max="7649" width="0.5546875" style="153" customWidth="1"/>
    <col min="7650" max="7650" width="13.44140625" style="153" customWidth="1"/>
    <col min="7651" max="7651" width="0.5546875" style="153" customWidth="1"/>
    <col min="7652" max="7652" width="13.44140625" style="153" customWidth="1"/>
    <col min="7653" max="7895" width="14.44140625" style="153"/>
    <col min="7896" max="7898" width="2.44140625" style="153" customWidth="1"/>
    <col min="7899" max="7899" width="39.5546875" style="153" customWidth="1"/>
    <col min="7900" max="7900" width="5.5546875" style="153" customWidth="1"/>
    <col min="7901" max="7901" width="0.5546875" style="153" customWidth="1"/>
    <col min="7902" max="7902" width="13.44140625" style="153" customWidth="1"/>
    <col min="7903" max="7903" width="0.5546875" style="153" customWidth="1"/>
    <col min="7904" max="7904" width="13.44140625" style="153" customWidth="1"/>
    <col min="7905" max="7905" width="0.5546875" style="153" customWidth="1"/>
    <col min="7906" max="7906" width="13.44140625" style="153" customWidth="1"/>
    <col min="7907" max="7907" width="0.5546875" style="153" customWidth="1"/>
    <col min="7908" max="7908" width="13.44140625" style="153" customWidth="1"/>
    <col min="7909" max="8151" width="14.44140625" style="153"/>
    <col min="8152" max="8154" width="2.44140625" style="153" customWidth="1"/>
    <col min="8155" max="8155" width="39.5546875" style="153" customWidth="1"/>
    <col min="8156" max="8156" width="5.5546875" style="153" customWidth="1"/>
    <col min="8157" max="8157" width="0.5546875" style="153" customWidth="1"/>
    <col min="8158" max="8158" width="13.44140625" style="153" customWidth="1"/>
    <col min="8159" max="8159" width="0.5546875" style="153" customWidth="1"/>
    <col min="8160" max="8160" width="13.44140625" style="153" customWidth="1"/>
    <col min="8161" max="8161" width="0.5546875" style="153" customWidth="1"/>
    <col min="8162" max="8162" width="13.44140625" style="153" customWidth="1"/>
    <col min="8163" max="8163" width="0.5546875" style="153" customWidth="1"/>
    <col min="8164" max="8164" width="13.44140625" style="153" customWidth="1"/>
    <col min="8165" max="8407" width="14.44140625" style="153"/>
    <col min="8408" max="8410" width="2.44140625" style="153" customWidth="1"/>
    <col min="8411" max="8411" width="39.5546875" style="153" customWidth="1"/>
    <col min="8412" max="8412" width="5.5546875" style="153" customWidth="1"/>
    <col min="8413" max="8413" width="0.5546875" style="153" customWidth="1"/>
    <col min="8414" max="8414" width="13.44140625" style="153" customWidth="1"/>
    <col min="8415" max="8415" width="0.5546875" style="153" customWidth="1"/>
    <col min="8416" max="8416" width="13.44140625" style="153" customWidth="1"/>
    <col min="8417" max="8417" width="0.5546875" style="153" customWidth="1"/>
    <col min="8418" max="8418" width="13.44140625" style="153" customWidth="1"/>
    <col min="8419" max="8419" width="0.5546875" style="153" customWidth="1"/>
    <col min="8420" max="8420" width="13.44140625" style="153" customWidth="1"/>
    <col min="8421" max="8663" width="14.44140625" style="153"/>
    <col min="8664" max="8666" width="2.44140625" style="153" customWidth="1"/>
    <col min="8667" max="8667" width="39.5546875" style="153" customWidth="1"/>
    <col min="8668" max="8668" width="5.5546875" style="153" customWidth="1"/>
    <col min="8669" max="8669" width="0.5546875" style="153" customWidth="1"/>
    <col min="8670" max="8670" width="13.44140625" style="153" customWidth="1"/>
    <col min="8671" max="8671" width="0.5546875" style="153" customWidth="1"/>
    <col min="8672" max="8672" width="13.44140625" style="153" customWidth="1"/>
    <col min="8673" max="8673" width="0.5546875" style="153" customWidth="1"/>
    <col min="8674" max="8674" width="13.44140625" style="153" customWidth="1"/>
    <col min="8675" max="8675" width="0.5546875" style="153" customWidth="1"/>
    <col min="8676" max="8676" width="13.44140625" style="153" customWidth="1"/>
    <col min="8677" max="8919" width="14.44140625" style="153"/>
    <col min="8920" max="8922" width="2.44140625" style="153" customWidth="1"/>
    <col min="8923" max="8923" width="39.5546875" style="153" customWidth="1"/>
    <col min="8924" max="8924" width="5.5546875" style="153" customWidth="1"/>
    <col min="8925" max="8925" width="0.5546875" style="153" customWidth="1"/>
    <col min="8926" max="8926" width="13.44140625" style="153" customWidth="1"/>
    <col min="8927" max="8927" width="0.5546875" style="153" customWidth="1"/>
    <col min="8928" max="8928" width="13.44140625" style="153" customWidth="1"/>
    <col min="8929" max="8929" width="0.5546875" style="153" customWidth="1"/>
    <col min="8930" max="8930" width="13.44140625" style="153" customWidth="1"/>
    <col min="8931" max="8931" width="0.5546875" style="153" customWidth="1"/>
    <col min="8932" max="8932" width="13.44140625" style="153" customWidth="1"/>
    <col min="8933" max="9175" width="14.44140625" style="153"/>
    <col min="9176" max="9178" width="2.44140625" style="153" customWidth="1"/>
    <col min="9179" max="9179" width="39.5546875" style="153" customWidth="1"/>
    <col min="9180" max="9180" width="5.5546875" style="153" customWidth="1"/>
    <col min="9181" max="9181" width="0.5546875" style="153" customWidth="1"/>
    <col min="9182" max="9182" width="13.44140625" style="153" customWidth="1"/>
    <col min="9183" max="9183" width="0.5546875" style="153" customWidth="1"/>
    <col min="9184" max="9184" width="13.44140625" style="153" customWidth="1"/>
    <col min="9185" max="9185" width="0.5546875" style="153" customWidth="1"/>
    <col min="9186" max="9186" width="13.44140625" style="153" customWidth="1"/>
    <col min="9187" max="9187" width="0.5546875" style="153" customWidth="1"/>
    <col min="9188" max="9188" width="13.44140625" style="153" customWidth="1"/>
    <col min="9189" max="9431" width="14.44140625" style="153"/>
    <col min="9432" max="9434" width="2.44140625" style="153" customWidth="1"/>
    <col min="9435" max="9435" width="39.5546875" style="153" customWidth="1"/>
    <col min="9436" max="9436" width="5.5546875" style="153" customWidth="1"/>
    <col min="9437" max="9437" width="0.5546875" style="153" customWidth="1"/>
    <col min="9438" max="9438" width="13.44140625" style="153" customWidth="1"/>
    <col min="9439" max="9439" width="0.5546875" style="153" customWidth="1"/>
    <col min="9440" max="9440" width="13.44140625" style="153" customWidth="1"/>
    <col min="9441" max="9441" width="0.5546875" style="153" customWidth="1"/>
    <col min="9442" max="9442" width="13.44140625" style="153" customWidth="1"/>
    <col min="9443" max="9443" width="0.5546875" style="153" customWidth="1"/>
    <col min="9444" max="9444" width="13.44140625" style="153" customWidth="1"/>
    <col min="9445" max="9687" width="14.44140625" style="153"/>
    <col min="9688" max="9690" width="2.44140625" style="153" customWidth="1"/>
    <col min="9691" max="9691" width="39.5546875" style="153" customWidth="1"/>
    <col min="9692" max="9692" width="5.5546875" style="153" customWidth="1"/>
    <col min="9693" max="9693" width="0.5546875" style="153" customWidth="1"/>
    <col min="9694" max="9694" width="13.44140625" style="153" customWidth="1"/>
    <col min="9695" max="9695" width="0.5546875" style="153" customWidth="1"/>
    <col min="9696" max="9696" width="13.44140625" style="153" customWidth="1"/>
    <col min="9697" max="9697" width="0.5546875" style="153" customWidth="1"/>
    <col min="9698" max="9698" width="13.44140625" style="153" customWidth="1"/>
    <col min="9699" max="9699" width="0.5546875" style="153" customWidth="1"/>
    <col min="9700" max="9700" width="13.44140625" style="153" customWidth="1"/>
    <col min="9701" max="9943" width="14.44140625" style="153"/>
    <col min="9944" max="9946" width="2.44140625" style="153" customWidth="1"/>
    <col min="9947" max="9947" width="39.5546875" style="153" customWidth="1"/>
    <col min="9948" max="9948" width="5.5546875" style="153" customWidth="1"/>
    <col min="9949" max="9949" width="0.5546875" style="153" customWidth="1"/>
    <col min="9950" max="9950" width="13.44140625" style="153" customWidth="1"/>
    <col min="9951" max="9951" width="0.5546875" style="153" customWidth="1"/>
    <col min="9952" max="9952" width="13.44140625" style="153" customWidth="1"/>
    <col min="9953" max="9953" width="0.5546875" style="153" customWidth="1"/>
    <col min="9954" max="9954" width="13.44140625" style="153" customWidth="1"/>
    <col min="9955" max="9955" width="0.5546875" style="153" customWidth="1"/>
    <col min="9956" max="9956" width="13.44140625" style="153" customWidth="1"/>
    <col min="9957" max="10199" width="14.44140625" style="153"/>
    <col min="10200" max="10202" width="2.44140625" style="153" customWidth="1"/>
    <col min="10203" max="10203" width="39.5546875" style="153" customWidth="1"/>
    <col min="10204" max="10204" width="5.5546875" style="153" customWidth="1"/>
    <col min="10205" max="10205" width="0.5546875" style="153" customWidth="1"/>
    <col min="10206" max="10206" width="13.44140625" style="153" customWidth="1"/>
    <col min="10207" max="10207" width="0.5546875" style="153" customWidth="1"/>
    <col min="10208" max="10208" width="13.44140625" style="153" customWidth="1"/>
    <col min="10209" max="10209" width="0.5546875" style="153" customWidth="1"/>
    <col min="10210" max="10210" width="13.44140625" style="153" customWidth="1"/>
    <col min="10211" max="10211" width="0.5546875" style="153" customWidth="1"/>
    <col min="10212" max="10212" width="13.44140625" style="153" customWidth="1"/>
    <col min="10213" max="10455" width="14.44140625" style="153"/>
    <col min="10456" max="10458" width="2.44140625" style="153" customWidth="1"/>
    <col min="10459" max="10459" width="39.5546875" style="153" customWidth="1"/>
    <col min="10460" max="10460" width="5.5546875" style="153" customWidth="1"/>
    <col min="10461" max="10461" width="0.5546875" style="153" customWidth="1"/>
    <col min="10462" max="10462" width="13.44140625" style="153" customWidth="1"/>
    <col min="10463" max="10463" width="0.5546875" style="153" customWidth="1"/>
    <col min="10464" max="10464" width="13.44140625" style="153" customWidth="1"/>
    <col min="10465" max="10465" width="0.5546875" style="153" customWidth="1"/>
    <col min="10466" max="10466" width="13.44140625" style="153" customWidth="1"/>
    <col min="10467" max="10467" width="0.5546875" style="153" customWidth="1"/>
    <col min="10468" max="10468" width="13.44140625" style="153" customWidth="1"/>
    <col min="10469" max="10711" width="14.44140625" style="153"/>
    <col min="10712" max="10714" width="2.44140625" style="153" customWidth="1"/>
    <col min="10715" max="10715" width="39.5546875" style="153" customWidth="1"/>
    <col min="10716" max="10716" width="5.5546875" style="153" customWidth="1"/>
    <col min="10717" max="10717" width="0.5546875" style="153" customWidth="1"/>
    <col min="10718" max="10718" width="13.44140625" style="153" customWidth="1"/>
    <col min="10719" max="10719" width="0.5546875" style="153" customWidth="1"/>
    <col min="10720" max="10720" width="13.44140625" style="153" customWidth="1"/>
    <col min="10721" max="10721" width="0.5546875" style="153" customWidth="1"/>
    <col min="10722" max="10722" width="13.44140625" style="153" customWidth="1"/>
    <col min="10723" max="10723" width="0.5546875" style="153" customWidth="1"/>
    <col min="10724" max="10724" width="13.44140625" style="153" customWidth="1"/>
    <col min="10725" max="10967" width="14.44140625" style="153"/>
    <col min="10968" max="10970" width="2.44140625" style="153" customWidth="1"/>
    <col min="10971" max="10971" width="39.5546875" style="153" customWidth="1"/>
    <col min="10972" max="10972" width="5.5546875" style="153" customWidth="1"/>
    <col min="10973" max="10973" width="0.5546875" style="153" customWidth="1"/>
    <col min="10974" max="10974" width="13.44140625" style="153" customWidth="1"/>
    <col min="10975" max="10975" width="0.5546875" style="153" customWidth="1"/>
    <col min="10976" max="10976" width="13.44140625" style="153" customWidth="1"/>
    <col min="10977" max="10977" width="0.5546875" style="153" customWidth="1"/>
    <col min="10978" max="10978" width="13.44140625" style="153" customWidth="1"/>
    <col min="10979" max="10979" width="0.5546875" style="153" customWidth="1"/>
    <col min="10980" max="10980" width="13.44140625" style="153" customWidth="1"/>
    <col min="10981" max="11223" width="14.44140625" style="153"/>
    <col min="11224" max="11226" width="2.44140625" style="153" customWidth="1"/>
    <col min="11227" max="11227" width="39.5546875" style="153" customWidth="1"/>
    <col min="11228" max="11228" width="5.5546875" style="153" customWidth="1"/>
    <col min="11229" max="11229" width="0.5546875" style="153" customWidth="1"/>
    <col min="11230" max="11230" width="13.44140625" style="153" customWidth="1"/>
    <col min="11231" max="11231" width="0.5546875" style="153" customWidth="1"/>
    <col min="11232" max="11232" width="13.44140625" style="153" customWidth="1"/>
    <col min="11233" max="11233" width="0.5546875" style="153" customWidth="1"/>
    <col min="11234" max="11234" width="13.44140625" style="153" customWidth="1"/>
    <col min="11235" max="11235" width="0.5546875" style="153" customWidth="1"/>
    <col min="11236" max="11236" width="13.44140625" style="153" customWidth="1"/>
    <col min="11237" max="11479" width="14.44140625" style="153"/>
    <col min="11480" max="11482" width="2.44140625" style="153" customWidth="1"/>
    <col min="11483" max="11483" width="39.5546875" style="153" customWidth="1"/>
    <col min="11484" max="11484" width="5.5546875" style="153" customWidth="1"/>
    <col min="11485" max="11485" width="0.5546875" style="153" customWidth="1"/>
    <col min="11486" max="11486" width="13.44140625" style="153" customWidth="1"/>
    <col min="11487" max="11487" width="0.5546875" style="153" customWidth="1"/>
    <col min="11488" max="11488" width="13.44140625" style="153" customWidth="1"/>
    <col min="11489" max="11489" width="0.5546875" style="153" customWidth="1"/>
    <col min="11490" max="11490" width="13.44140625" style="153" customWidth="1"/>
    <col min="11491" max="11491" width="0.5546875" style="153" customWidth="1"/>
    <col min="11492" max="11492" width="13.44140625" style="153" customWidth="1"/>
    <col min="11493" max="11735" width="14.44140625" style="153"/>
    <col min="11736" max="11738" width="2.44140625" style="153" customWidth="1"/>
    <col min="11739" max="11739" width="39.5546875" style="153" customWidth="1"/>
    <col min="11740" max="11740" width="5.5546875" style="153" customWidth="1"/>
    <col min="11741" max="11741" width="0.5546875" style="153" customWidth="1"/>
    <col min="11742" max="11742" width="13.44140625" style="153" customWidth="1"/>
    <col min="11743" max="11743" width="0.5546875" style="153" customWidth="1"/>
    <col min="11744" max="11744" width="13.44140625" style="153" customWidth="1"/>
    <col min="11745" max="11745" width="0.5546875" style="153" customWidth="1"/>
    <col min="11746" max="11746" width="13.44140625" style="153" customWidth="1"/>
    <col min="11747" max="11747" width="0.5546875" style="153" customWidth="1"/>
    <col min="11748" max="11748" width="13.44140625" style="153" customWidth="1"/>
    <col min="11749" max="11991" width="14.44140625" style="153"/>
    <col min="11992" max="11994" width="2.44140625" style="153" customWidth="1"/>
    <col min="11995" max="11995" width="39.5546875" style="153" customWidth="1"/>
    <col min="11996" max="11996" width="5.5546875" style="153" customWidth="1"/>
    <col min="11997" max="11997" width="0.5546875" style="153" customWidth="1"/>
    <col min="11998" max="11998" width="13.44140625" style="153" customWidth="1"/>
    <col min="11999" max="11999" width="0.5546875" style="153" customWidth="1"/>
    <col min="12000" max="12000" width="13.44140625" style="153" customWidth="1"/>
    <col min="12001" max="12001" width="0.5546875" style="153" customWidth="1"/>
    <col min="12002" max="12002" width="13.44140625" style="153" customWidth="1"/>
    <col min="12003" max="12003" width="0.5546875" style="153" customWidth="1"/>
    <col min="12004" max="12004" width="13.44140625" style="153" customWidth="1"/>
    <col min="12005" max="12247" width="14.44140625" style="153"/>
    <col min="12248" max="12250" width="2.44140625" style="153" customWidth="1"/>
    <col min="12251" max="12251" width="39.5546875" style="153" customWidth="1"/>
    <col min="12252" max="12252" width="5.5546875" style="153" customWidth="1"/>
    <col min="12253" max="12253" width="0.5546875" style="153" customWidth="1"/>
    <col min="12254" max="12254" width="13.44140625" style="153" customWidth="1"/>
    <col min="12255" max="12255" width="0.5546875" style="153" customWidth="1"/>
    <col min="12256" max="12256" width="13.44140625" style="153" customWidth="1"/>
    <col min="12257" max="12257" width="0.5546875" style="153" customWidth="1"/>
    <col min="12258" max="12258" width="13.44140625" style="153" customWidth="1"/>
    <col min="12259" max="12259" width="0.5546875" style="153" customWidth="1"/>
    <col min="12260" max="12260" width="13.44140625" style="153" customWidth="1"/>
    <col min="12261" max="12503" width="14.44140625" style="153"/>
    <col min="12504" max="12506" width="2.44140625" style="153" customWidth="1"/>
    <col min="12507" max="12507" width="39.5546875" style="153" customWidth="1"/>
    <col min="12508" max="12508" width="5.5546875" style="153" customWidth="1"/>
    <col min="12509" max="12509" width="0.5546875" style="153" customWidth="1"/>
    <col min="12510" max="12510" width="13.44140625" style="153" customWidth="1"/>
    <col min="12511" max="12511" width="0.5546875" style="153" customWidth="1"/>
    <col min="12512" max="12512" width="13.44140625" style="153" customWidth="1"/>
    <col min="12513" max="12513" width="0.5546875" style="153" customWidth="1"/>
    <col min="12514" max="12514" width="13.44140625" style="153" customWidth="1"/>
    <col min="12515" max="12515" width="0.5546875" style="153" customWidth="1"/>
    <col min="12516" max="12516" width="13.44140625" style="153" customWidth="1"/>
    <col min="12517" max="12759" width="14.44140625" style="153"/>
    <col min="12760" max="12762" width="2.44140625" style="153" customWidth="1"/>
    <col min="12763" max="12763" width="39.5546875" style="153" customWidth="1"/>
    <col min="12764" max="12764" width="5.5546875" style="153" customWidth="1"/>
    <col min="12765" max="12765" width="0.5546875" style="153" customWidth="1"/>
    <col min="12766" max="12766" width="13.44140625" style="153" customWidth="1"/>
    <col min="12767" max="12767" width="0.5546875" style="153" customWidth="1"/>
    <col min="12768" max="12768" width="13.44140625" style="153" customWidth="1"/>
    <col min="12769" max="12769" width="0.5546875" style="153" customWidth="1"/>
    <col min="12770" max="12770" width="13.44140625" style="153" customWidth="1"/>
    <col min="12771" max="12771" width="0.5546875" style="153" customWidth="1"/>
    <col min="12772" max="12772" width="13.44140625" style="153" customWidth="1"/>
    <col min="12773" max="13015" width="14.44140625" style="153"/>
    <col min="13016" max="13018" width="2.44140625" style="153" customWidth="1"/>
    <col min="13019" max="13019" width="39.5546875" style="153" customWidth="1"/>
    <col min="13020" max="13020" width="5.5546875" style="153" customWidth="1"/>
    <col min="13021" max="13021" width="0.5546875" style="153" customWidth="1"/>
    <col min="13022" max="13022" width="13.44140625" style="153" customWidth="1"/>
    <col min="13023" max="13023" width="0.5546875" style="153" customWidth="1"/>
    <col min="13024" max="13024" width="13.44140625" style="153" customWidth="1"/>
    <col min="13025" max="13025" width="0.5546875" style="153" customWidth="1"/>
    <col min="13026" max="13026" width="13.44140625" style="153" customWidth="1"/>
    <col min="13027" max="13027" width="0.5546875" style="153" customWidth="1"/>
    <col min="13028" max="13028" width="13.44140625" style="153" customWidth="1"/>
    <col min="13029" max="13271" width="14.44140625" style="153"/>
    <col min="13272" max="13274" width="2.44140625" style="153" customWidth="1"/>
    <col min="13275" max="13275" width="39.5546875" style="153" customWidth="1"/>
    <col min="13276" max="13276" width="5.5546875" style="153" customWidth="1"/>
    <col min="13277" max="13277" width="0.5546875" style="153" customWidth="1"/>
    <col min="13278" max="13278" width="13.44140625" style="153" customWidth="1"/>
    <col min="13279" max="13279" width="0.5546875" style="153" customWidth="1"/>
    <col min="13280" max="13280" width="13.44140625" style="153" customWidth="1"/>
    <col min="13281" max="13281" width="0.5546875" style="153" customWidth="1"/>
    <col min="13282" max="13282" width="13.44140625" style="153" customWidth="1"/>
    <col min="13283" max="13283" width="0.5546875" style="153" customWidth="1"/>
    <col min="13284" max="13284" width="13.44140625" style="153" customWidth="1"/>
    <col min="13285" max="13527" width="14.44140625" style="153"/>
    <col min="13528" max="13530" width="2.44140625" style="153" customWidth="1"/>
    <col min="13531" max="13531" width="39.5546875" style="153" customWidth="1"/>
    <col min="13532" max="13532" width="5.5546875" style="153" customWidth="1"/>
    <col min="13533" max="13533" width="0.5546875" style="153" customWidth="1"/>
    <col min="13534" max="13534" width="13.44140625" style="153" customWidth="1"/>
    <col min="13535" max="13535" width="0.5546875" style="153" customWidth="1"/>
    <col min="13536" max="13536" width="13.44140625" style="153" customWidth="1"/>
    <col min="13537" max="13537" width="0.5546875" style="153" customWidth="1"/>
    <col min="13538" max="13538" width="13.44140625" style="153" customWidth="1"/>
    <col min="13539" max="13539" width="0.5546875" style="153" customWidth="1"/>
    <col min="13540" max="13540" width="13.44140625" style="153" customWidth="1"/>
    <col min="13541" max="13783" width="14.44140625" style="153"/>
    <col min="13784" max="13786" width="2.44140625" style="153" customWidth="1"/>
    <col min="13787" max="13787" width="39.5546875" style="153" customWidth="1"/>
    <col min="13788" max="13788" width="5.5546875" style="153" customWidth="1"/>
    <col min="13789" max="13789" width="0.5546875" style="153" customWidth="1"/>
    <col min="13790" max="13790" width="13.44140625" style="153" customWidth="1"/>
    <col min="13791" max="13791" width="0.5546875" style="153" customWidth="1"/>
    <col min="13792" max="13792" width="13.44140625" style="153" customWidth="1"/>
    <col min="13793" max="13793" width="0.5546875" style="153" customWidth="1"/>
    <col min="13794" max="13794" width="13.44140625" style="153" customWidth="1"/>
    <col min="13795" max="13795" width="0.5546875" style="153" customWidth="1"/>
    <col min="13796" max="13796" width="13.44140625" style="153" customWidth="1"/>
    <col min="13797" max="14039" width="14.44140625" style="153"/>
    <col min="14040" max="14042" width="2.44140625" style="153" customWidth="1"/>
    <col min="14043" max="14043" width="39.5546875" style="153" customWidth="1"/>
    <col min="14044" max="14044" width="5.5546875" style="153" customWidth="1"/>
    <col min="14045" max="14045" width="0.5546875" style="153" customWidth="1"/>
    <col min="14046" max="14046" width="13.44140625" style="153" customWidth="1"/>
    <col min="14047" max="14047" width="0.5546875" style="153" customWidth="1"/>
    <col min="14048" max="14048" width="13.44140625" style="153" customWidth="1"/>
    <col min="14049" max="14049" width="0.5546875" style="153" customWidth="1"/>
    <col min="14050" max="14050" width="13.44140625" style="153" customWidth="1"/>
    <col min="14051" max="14051" width="0.5546875" style="153" customWidth="1"/>
    <col min="14052" max="14052" width="13.44140625" style="153" customWidth="1"/>
    <col min="14053" max="14295" width="14.44140625" style="153"/>
    <col min="14296" max="14298" width="2.44140625" style="153" customWidth="1"/>
    <col min="14299" max="14299" width="39.5546875" style="153" customWidth="1"/>
    <col min="14300" max="14300" width="5.5546875" style="153" customWidth="1"/>
    <col min="14301" max="14301" width="0.5546875" style="153" customWidth="1"/>
    <col min="14302" max="14302" width="13.44140625" style="153" customWidth="1"/>
    <col min="14303" max="14303" width="0.5546875" style="153" customWidth="1"/>
    <col min="14304" max="14304" width="13.44140625" style="153" customWidth="1"/>
    <col min="14305" max="14305" width="0.5546875" style="153" customWidth="1"/>
    <col min="14306" max="14306" width="13.44140625" style="153" customWidth="1"/>
    <col min="14307" max="14307" width="0.5546875" style="153" customWidth="1"/>
    <col min="14308" max="14308" width="13.44140625" style="153" customWidth="1"/>
    <col min="14309" max="14551" width="14.44140625" style="153"/>
    <col min="14552" max="14554" width="2.44140625" style="153" customWidth="1"/>
    <col min="14555" max="14555" width="39.5546875" style="153" customWidth="1"/>
    <col min="14556" max="14556" width="5.5546875" style="153" customWidth="1"/>
    <col min="14557" max="14557" width="0.5546875" style="153" customWidth="1"/>
    <col min="14558" max="14558" width="13.44140625" style="153" customWidth="1"/>
    <col min="14559" max="14559" width="0.5546875" style="153" customWidth="1"/>
    <col min="14560" max="14560" width="13.44140625" style="153" customWidth="1"/>
    <col min="14561" max="14561" width="0.5546875" style="153" customWidth="1"/>
    <col min="14562" max="14562" width="13.44140625" style="153" customWidth="1"/>
    <col min="14563" max="14563" width="0.5546875" style="153" customWidth="1"/>
    <col min="14564" max="14564" width="13.44140625" style="153" customWidth="1"/>
    <col min="14565" max="14807" width="14.44140625" style="153"/>
    <col min="14808" max="14810" width="2.44140625" style="153" customWidth="1"/>
    <col min="14811" max="14811" width="39.5546875" style="153" customWidth="1"/>
    <col min="14812" max="14812" width="5.5546875" style="153" customWidth="1"/>
    <col min="14813" max="14813" width="0.5546875" style="153" customWidth="1"/>
    <col min="14814" max="14814" width="13.44140625" style="153" customWidth="1"/>
    <col min="14815" max="14815" width="0.5546875" style="153" customWidth="1"/>
    <col min="14816" max="14816" width="13.44140625" style="153" customWidth="1"/>
    <col min="14817" max="14817" width="0.5546875" style="153" customWidth="1"/>
    <col min="14818" max="14818" width="13.44140625" style="153" customWidth="1"/>
    <col min="14819" max="14819" width="0.5546875" style="153" customWidth="1"/>
    <col min="14820" max="14820" width="13.44140625" style="153" customWidth="1"/>
    <col min="14821" max="15063" width="14.44140625" style="153"/>
    <col min="15064" max="15066" width="2.44140625" style="153" customWidth="1"/>
    <col min="15067" max="15067" width="39.5546875" style="153" customWidth="1"/>
    <col min="15068" max="15068" width="5.5546875" style="153" customWidth="1"/>
    <col min="15069" max="15069" width="0.5546875" style="153" customWidth="1"/>
    <col min="15070" max="15070" width="13.44140625" style="153" customWidth="1"/>
    <col min="15071" max="15071" width="0.5546875" style="153" customWidth="1"/>
    <col min="15072" max="15072" width="13.44140625" style="153" customWidth="1"/>
    <col min="15073" max="15073" width="0.5546875" style="153" customWidth="1"/>
    <col min="15074" max="15074" width="13.44140625" style="153" customWidth="1"/>
    <col min="15075" max="15075" width="0.5546875" style="153" customWidth="1"/>
    <col min="15076" max="15076" width="13.44140625" style="153" customWidth="1"/>
    <col min="15077" max="15319" width="14.44140625" style="153"/>
    <col min="15320" max="15322" width="2.44140625" style="153" customWidth="1"/>
    <col min="15323" max="15323" width="39.5546875" style="153" customWidth="1"/>
    <col min="15324" max="15324" width="5.5546875" style="153" customWidth="1"/>
    <col min="15325" max="15325" width="0.5546875" style="153" customWidth="1"/>
    <col min="15326" max="15326" width="13.44140625" style="153" customWidth="1"/>
    <col min="15327" max="15327" width="0.5546875" style="153" customWidth="1"/>
    <col min="15328" max="15328" width="13.44140625" style="153" customWidth="1"/>
    <col min="15329" max="15329" width="0.5546875" style="153" customWidth="1"/>
    <col min="15330" max="15330" width="13.44140625" style="153" customWidth="1"/>
    <col min="15331" max="15331" width="0.5546875" style="153" customWidth="1"/>
    <col min="15332" max="15332" width="13.44140625" style="153" customWidth="1"/>
    <col min="15333" max="15575" width="14.44140625" style="153"/>
    <col min="15576" max="15578" width="2.44140625" style="153" customWidth="1"/>
    <col min="15579" max="15579" width="39.5546875" style="153" customWidth="1"/>
    <col min="15580" max="15580" width="5.5546875" style="153" customWidth="1"/>
    <col min="15581" max="15581" width="0.5546875" style="153" customWidth="1"/>
    <col min="15582" max="15582" width="13.44140625" style="153" customWidth="1"/>
    <col min="15583" max="15583" width="0.5546875" style="153" customWidth="1"/>
    <col min="15584" max="15584" width="13.44140625" style="153" customWidth="1"/>
    <col min="15585" max="15585" width="0.5546875" style="153" customWidth="1"/>
    <col min="15586" max="15586" width="13.44140625" style="153" customWidth="1"/>
    <col min="15587" max="15587" width="0.5546875" style="153" customWidth="1"/>
    <col min="15588" max="15588" width="13.44140625" style="153" customWidth="1"/>
    <col min="15589" max="15831" width="14.44140625" style="153"/>
    <col min="15832" max="15834" width="2.44140625" style="153" customWidth="1"/>
    <col min="15835" max="15835" width="39.5546875" style="153" customWidth="1"/>
    <col min="15836" max="15836" width="5.5546875" style="153" customWidth="1"/>
    <col min="15837" max="15837" width="0.5546875" style="153" customWidth="1"/>
    <col min="15838" max="15838" width="13.44140625" style="153" customWidth="1"/>
    <col min="15839" max="15839" width="0.5546875" style="153" customWidth="1"/>
    <col min="15840" max="15840" width="13.44140625" style="153" customWidth="1"/>
    <col min="15841" max="15841" width="0.5546875" style="153" customWidth="1"/>
    <col min="15842" max="15842" width="13.44140625" style="153" customWidth="1"/>
    <col min="15843" max="15843" width="0.5546875" style="153" customWidth="1"/>
    <col min="15844" max="15844" width="13.44140625" style="153" customWidth="1"/>
    <col min="15845" max="16087" width="14.44140625" style="153"/>
    <col min="16088" max="16090" width="2.44140625" style="153" customWidth="1"/>
    <col min="16091" max="16091" width="39.5546875" style="153" customWidth="1"/>
    <col min="16092" max="16092" width="5.5546875" style="153" customWidth="1"/>
    <col min="16093" max="16093" width="0.5546875" style="153" customWidth="1"/>
    <col min="16094" max="16094" width="13.44140625" style="153" customWidth="1"/>
    <col min="16095" max="16095" width="0.5546875" style="153" customWidth="1"/>
    <col min="16096" max="16096" width="13.44140625" style="153" customWidth="1"/>
    <col min="16097" max="16097" width="0.5546875" style="153" customWidth="1"/>
    <col min="16098" max="16098" width="13.44140625" style="153" customWidth="1"/>
    <col min="16099" max="16099" width="0.5546875" style="153" customWidth="1"/>
    <col min="16100" max="16100" width="13.44140625" style="153" customWidth="1"/>
    <col min="16101" max="16384" width="14.44140625" style="153"/>
  </cols>
  <sheetData>
    <row r="1" spans="1:15" ht="15.9" customHeight="1">
      <c r="A1" s="346" t="s">
        <v>0</v>
      </c>
      <c r="B1" s="347"/>
      <c r="C1" s="347"/>
      <c r="D1" s="347"/>
      <c r="E1" s="151"/>
      <c r="F1" s="152"/>
      <c r="G1" s="102"/>
      <c r="H1" s="102"/>
      <c r="I1" s="241"/>
      <c r="J1" s="102"/>
      <c r="K1" s="102"/>
      <c r="L1" s="102"/>
      <c r="M1" s="102"/>
      <c r="N1" s="102"/>
      <c r="O1" s="241"/>
    </row>
    <row r="2" spans="1:15" ht="15.9" customHeight="1">
      <c r="A2" s="346" t="s">
        <v>118</v>
      </c>
      <c r="B2" s="347"/>
      <c r="C2" s="347"/>
      <c r="D2" s="347"/>
      <c r="E2" s="151"/>
      <c r="F2" s="152"/>
      <c r="G2" s="102"/>
      <c r="H2" s="102"/>
      <c r="I2" s="241"/>
      <c r="J2" s="102"/>
      <c r="K2" s="102"/>
      <c r="L2" s="102"/>
      <c r="M2" s="102"/>
      <c r="N2" s="102"/>
      <c r="O2" s="241"/>
    </row>
    <row r="3" spans="1:15" ht="15.9" customHeight="1">
      <c r="A3" s="348" t="s">
        <v>214</v>
      </c>
      <c r="B3" s="349"/>
      <c r="C3" s="349"/>
      <c r="D3" s="349"/>
      <c r="E3" s="107"/>
      <c r="F3" s="287"/>
      <c r="G3" s="104"/>
      <c r="H3" s="104"/>
      <c r="I3" s="242"/>
      <c r="J3" s="104"/>
      <c r="K3" s="104"/>
      <c r="L3" s="104"/>
      <c r="M3" s="104"/>
      <c r="N3" s="104"/>
      <c r="O3" s="242"/>
    </row>
    <row r="4" spans="1:15" ht="15" customHeight="1">
      <c r="A4" s="288"/>
      <c r="B4" s="288"/>
      <c r="C4" s="288"/>
      <c r="D4" s="288"/>
      <c r="E4" s="151"/>
      <c r="F4" s="152"/>
      <c r="G4" s="102"/>
      <c r="H4" s="102"/>
      <c r="I4" s="241"/>
      <c r="J4" s="102"/>
      <c r="K4" s="102"/>
      <c r="L4" s="102"/>
      <c r="M4" s="102"/>
      <c r="N4" s="102"/>
      <c r="O4" s="241"/>
    </row>
    <row r="5" spans="1:15" ht="15" customHeight="1">
      <c r="A5" s="288"/>
      <c r="B5" s="288"/>
      <c r="C5" s="288"/>
      <c r="D5" s="288"/>
      <c r="E5" s="151"/>
      <c r="F5" s="152"/>
      <c r="G5" s="102"/>
      <c r="H5" s="102"/>
      <c r="I5" s="241"/>
      <c r="J5" s="102"/>
      <c r="K5" s="102"/>
      <c r="L5" s="102"/>
      <c r="M5" s="102"/>
      <c r="N5" s="102"/>
      <c r="O5" s="241"/>
    </row>
    <row r="6" spans="1:15" ht="15" customHeight="1">
      <c r="A6" s="288"/>
      <c r="B6" s="288"/>
      <c r="C6" s="288"/>
      <c r="D6" s="288"/>
      <c r="E6" s="151"/>
      <c r="F6" s="152"/>
      <c r="G6" s="350" t="s">
        <v>119</v>
      </c>
      <c r="H6" s="351"/>
      <c r="I6" s="351"/>
      <c r="J6" s="292"/>
      <c r="K6" s="102"/>
      <c r="L6" s="102"/>
      <c r="M6" s="350" t="s">
        <v>3</v>
      </c>
      <c r="N6" s="351"/>
      <c r="O6" s="351"/>
    </row>
    <row r="7" spans="1:15" ht="15" customHeight="1">
      <c r="A7" s="288"/>
      <c r="B7" s="288"/>
      <c r="C7" s="288"/>
      <c r="D7" s="288"/>
      <c r="E7" s="151"/>
      <c r="F7" s="152"/>
      <c r="G7" s="344" t="s">
        <v>120</v>
      </c>
      <c r="H7" s="345"/>
      <c r="I7" s="345"/>
      <c r="J7" s="156"/>
      <c r="K7" s="103"/>
      <c r="L7" s="103"/>
      <c r="M7" s="344" t="s">
        <v>120</v>
      </c>
      <c r="N7" s="345"/>
      <c r="O7" s="345"/>
    </row>
    <row r="8" spans="1:15" ht="15" customHeight="1">
      <c r="A8" s="288"/>
      <c r="B8" s="288"/>
      <c r="C8" s="288"/>
      <c r="D8" s="288"/>
      <c r="E8" s="151"/>
      <c r="F8" s="152"/>
      <c r="G8" s="98" t="s">
        <v>74</v>
      </c>
      <c r="H8" s="289"/>
      <c r="I8" s="243" t="s">
        <v>74</v>
      </c>
      <c r="J8" s="98"/>
      <c r="K8" s="103"/>
      <c r="L8" s="103"/>
      <c r="M8" s="98" t="s">
        <v>74</v>
      </c>
      <c r="N8" s="289"/>
      <c r="O8" s="243" t="s">
        <v>74</v>
      </c>
    </row>
    <row r="9" spans="1:15" ht="15" customHeight="1">
      <c r="A9" s="288"/>
      <c r="B9" s="288"/>
      <c r="C9" s="288"/>
      <c r="D9" s="288"/>
      <c r="E9" s="151"/>
      <c r="F9" s="152"/>
      <c r="G9" s="100" t="s">
        <v>213</v>
      </c>
      <c r="H9" s="103"/>
      <c r="I9" s="244" t="s">
        <v>6</v>
      </c>
      <c r="J9" s="100"/>
      <c r="K9" s="103"/>
      <c r="L9" s="103"/>
      <c r="M9" s="100" t="s">
        <v>213</v>
      </c>
      <c r="N9" s="103"/>
      <c r="O9" s="244" t="s">
        <v>6</v>
      </c>
    </row>
    <row r="10" spans="1:15" ht="15" customHeight="1">
      <c r="A10" s="288"/>
      <c r="B10" s="288"/>
      <c r="C10" s="288"/>
      <c r="D10" s="288"/>
      <c r="E10" s="106" t="s">
        <v>7</v>
      </c>
      <c r="F10" s="152"/>
      <c r="G10" s="272" t="s">
        <v>8</v>
      </c>
      <c r="H10" s="153"/>
      <c r="I10" s="272" t="s">
        <v>8</v>
      </c>
      <c r="J10" s="273"/>
      <c r="K10" s="273"/>
      <c r="L10" s="153"/>
      <c r="M10" s="272" t="s">
        <v>8</v>
      </c>
      <c r="N10" s="153"/>
      <c r="O10" s="272" t="s">
        <v>8</v>
      </c>
    </row>
    <row r="11" spans="1:15" ht="14.1" customHeight="1">
      <c r="A11" s="288"/>
      <c r="B11" s="288"/>
      <c r="C11" s="288"/>
      <c r="D11" s="288"/>
      <c r="E11" s="234"/>
      <c r="F11" s="152"/>
      <c r="G11" s="236"/>
      <c r="H11" s="153"/>
      <c r="I11" s="157"/>
      <c r="J11" s="235"/>
      <c r="K11" s="235"/>
      <c r="L11" s="153"/>
      <c r="M11" s="236"/>
      <c r="N11" s="153"/>
      <c r="O11" s="157"/>
    </row>
    <row r="12" spans="1:15" ht="15" customHeight="1">
      <c r="A12" s="346" t="s">
        <v>121</v>
      </c>
      <c r="B12" s="347"/>
      <c r="C12" s="347"/>
      <c r="D12" s="347"/>
      <c r="E12" s="151"/>
      <c r="F12" s="152"/>
      <c r="G12" s="163"/>
      <c r="H12" s="105"/>
      <c r="I12" s="154"/>
      <c r="J12" s="105"/>
      <c r="K12" s="105"/>
      <c r="L12" s="105"/>
      <c r="M12" s="163"/>
      <c r="N12" s="105"/>
      <c r="O12" s="154"/>
    </row>
    <row r="13" spans="1:15" ht="15" customHeight="1">
      <c r="A13" s="352" t="s">
        <v>252</v>
      </c>
      <c r="B13" s="347"/>
      <c r="C13" s="347"/>
      <c r="D13" s="347"/>
      <c r="E13" s="151"/>
      <c r="F13" s="152"/>
      <c r="G13" s="163">
        <f>'5-6'!G43</f>
        <v>-88984</v>
      </c>
      <c r="H13" s="105"/>
      <c r="I13" s="154">
        <v>768825.99973165791</v>
      </c>
      <c r="J13" s="105">
        <v>-1821</v>
      </c>
      <c r="K13" s="105">
        <v>260643.69999999995</v>
      </c>
      <c r="L13" s="105"/>
      <c r="M13" s="163">
        <f>'5-6'!K43</f>
        <v>424502</v>
      </c>
      <c r="N13" s="105"/>
      <c r="O13" s="154">
        <v>285572</v>
      </c>
    </row>
    <row r="14" spans="1:15" ht="14.1" customHeight="1">
      <c r="A14" s="288"/>
      <c r="B14" s="288"/>
      <c r="C14" s="288"/>
      <c r="D14" s="293"/>
      <c r="E14" s="151"/>
      <c r="F14" s="152"/>
      <c r="G14" s="163"/>
      <c r="H14" s="105"/>
      <c r="I14" s="154"/>
      <c r="J14" s="105"/>
      <c r="K14" s="105"/>
      <c r="L14" s="105"/>
      <c r="M14" s="163"/>
      <c r="N14" s="105"/>
      <c r="O14" s="154" t="s">
        <v>185</v>
      </c>
    </row>
    <row r="15" spans="1:15" ht="15" customHeight="1">
      <c r="A15" s="352" t="s">
        <v>122</v>
      </c>
      <c r="B15" s="347"/>
      <c r="C15" s="347"/>
      <c r="D15" s="347"/>
      <c r="E15" s="151"/>
      <c r="F15" s="152"/>
      <c r="G15" s="163"/>
      <c r="H15" s="105"/>
      <c r="I15" s="154"/>
      <c r="J15" s="105"/>
      <c r="K15" s="105"/>
      <c r="L15" s="105"/>
      <c r="M15" s="163"/>
      <c r="N15" s="105"/>
      <c r="O15" s="154"/>
    </row>
    <row r="16" spans="1:15" ht="15" customHeight="1">
      <c r="A16" s="288"/>
      <c r="B16" s="352" t="s">
        <v>123</v>
      </c>
      <c r="C16" s="347"/>
      <c r="D16" s="347"/>
      <c r="E16" s="151"/>
      <c r="F16" s="152"/>
      <c r="G16" s="163">
        <v>257827</v>
      </c>
      <c r="H16" s="105"/>
      <c r="I16" s="154">
        <v>192027</v>
      </c>
      <c r="J16" s="105">
        <v>2990</v>
      </c>
      <c r="K16" s="105">
        <v>177067</v>
      </c>
      <c r="L16" s="105"/>
      <c r="M16" s="163">
        <v>24745</v>
      </c>
      <c r="N16" s="105"/>
      <c r="O16" s="154">
        <v>10990</v>
      </c>
    </row>
    <row r="17" spans="1:15" ht="13.65" customHeight="1">
      <c r="A17" s="288"/>
      <c r="B17" s="352" t="s">
        <v>299</v>
      </c>
      <c r="C17" s="347"/>
      <c r="D17" s="347"/>
      <c r="E17" s="151"/>
      <c r="F17" s="152"/>
      <c r="G17" s="163">
        <f>242671-G19</f>
        <v>44714</v>
      </c>
      <c r="H17" s="105"/>
      <c r="I17" s="154">
        <v>2461</v>
      </c>
      <c r="J17" s="105"/>
      <c r="K17" s="105">
        <v>4049</v>
      </c>
      <c r="L17" s="105"/>
      <c r="M17" s="163">
        <f>206715-M19</f>
        <v>8758</v>
      </c>
      <c r="N17" s="105"/>
      <c r="O17" s="154">
        <v>0</v>
      </c>
    </row>
    <row r="18" spans="1:15" ht="13.65" customHeight="1">
      <c r="A18" s="322"/>
      <c r="B18" s="353" t="s">
        <v>313</v>
      </c>
      <c r="C18" s="347"/>
      <c r="D18" s="347"/>
      <c r="E18" s="151"/>
      <c r="F18" s="152"/>
      <c r="G18" s="163"/>
      <c r="H18" s="105"/>
      <c r="I18" s="154"/>
      <c r="J18" s="105"/>
      <c r="K18" s="105"/>
      <c r="L18" s="105"/>
      <c r="M18" s="163"/>
      <c r="N18" s="105"/>
      <c r="O18" s="154"/>
    </row>
    <row r="19" spans="1:15" ht="15" customHeight="1">
      <c r="A19" s="306"/>
      <c r="B19" s="153"/>
      <c r="C19" s="322" t="s">
        <v>314</v>
      </c>
      <c r="D19" s="153"/>
      <c r="E19" s="151"/>
      <c r="F19" s="152"/>
      <c r="G19" s="163">
        <v>197957</v>
      </c>
      <c r="H19" s="105"/>
      <c r="I19" s="154">
        <v>0</v>
      </c>
      <c r="J19" s="105"/>
      <c r="K19" s="105"/>
      <c r="L19" s="105"/>
      <c r="M19" s="163">
        <v>197957</v>
      </c>
      <c r="N19" s="105"/>
      <c r="O19" s="154">
        <v>0</v>
      </c>
    </row>
    <row r="20" spans="1:15" ht="15" customHeight="1">
      <c r="A20" s="288"/>
      <c r="B20" s="352" t="s">
        <v>287</v>
      </c>
      <c r="C20" s="347"/>
      <c r="D20" s="347"/>
      <c r="E20" s="151"/>
      <c r="F20" s="152"/>
      <c r="G20" s="186"/>
      <c r="H20" s="105"/>
      <c r="I20" s="245"/>
      <c r="J20" s="105"/>
      <c r="K20" s="105"/>
      <c r="L20" s="105"/>
      <c r="M20" s="163"/>
      <c r="N20" s="105"/>
      <c r="O20" s="154"/>
    </row>
    <row r="21" spans="1:15" ht="15" customHeight="1">
      <c r="A21" s="288"/>
      <c r="B21" s="288"/>
      <c r="C21" s="288" t="s">
        <v>181</v>
      </c>
      <c r="D21" s="291"/>
      <c r="E21" s="151"/>
      <c r="F21" s="152"/>
      <c r="G21" s="163">
        <v>20687</v>
      </c>
      <c r="H21" s="105"/>
      <c r="I21" s="154">
        <v>10025</v>
      </c>
      <c r="J21" s="105"/>
      <c r="K21" s="105">
        <v>92</v>
      </c>
      <c r="L21" s="105"/>
      <c r="M21" s="163">
        <v>14210</v>
      </c>
      <c r="N21" s="105"/>
      <c r="O21" s="154">
        <v>8563</v>
      </c>
    </row>
    <row r="22" spans="1:15" ht="15" customHeight="1">
      <c r="A22" s="288"/>
      <c r="B22" s="274" t="s">
        <v>288</v>
      </c>
      <c r="C22" s="275"/>
      <c r="D22" s="274"/>
      <c r="E22" s="151"/>
      <c r="F22" s="152"/>
      <c r="G22" s="163"/>
      <c r="H22" s="105"/>
      <c r="I22" s="154"/>
      <c r="J22" s="105"/>
      <c r="K22" s="105"/>
      <c r="L22" s="105"/>
      <c r="M22" s="163"/>
      <c r="N22" s="105"/>
      <c r="O22" s="154"/>
    </row>
    <row r="23" spans="1:15" ht="15" customHeight="1">
      <c r="A23" s="288"/>
      <c r="B23" s="274"/>
      <c r="C23" s="275" t="s">
        <v>253</v>
      </c>
      <c r="D23" s="274"/>
      <c r="E23" s="151">
        <v>24.3</v>
      </c>
      <c r="F23" s="152"/>
      <c r="G23" s="163">
        <v>0</v>
      </c>
      <c r="H23" s="105"/>
      <c r="I23" s="154" t="s">
        <v>234</v>
      </c>
      <c r="J23" s="105"/>
      <c r="K23" s="105"/>
      <c r="L23" s="105"/>
      <c r="M23" s="163">
        <v>-331</v>
      </c>
      <c r="N23" s="105"/>
      <c r="O23" s="154">
        <v>-1297</v>
      </c>
    </row>
    <row r="24" spans="1:15" ht="15" customHeight="1">
      <c r="A24" s="288"/>
      <c r="B24" s="288" t="s">
        <v>182</v>
      </c>
      <c r="C24" s="288"/>
      <c r="D24" s="291"/>
      <c r="E24" s="151"/>
      <c r="F24" s="152"/>
      <c r="G24" s="163">
        <v>-77669</v>
      </c>
      <c r="H24" s="105"/>
      <c r="I24" s="154">
        <v>-9411</v>
      </c>
      <c r="J24" s="105"/>
      <c r="K24" s="105"/>
      <c r="L24" s="105"/>
      <c r="M24" s="163">
        <v>-174064</v>
      </c>
      <c r="N24" s="105"/>
      <c r="O24" s="154">
        <v>-9411</v>
      </c>
    </row>
    <row r="25" spans="1:15" ht="15" customHeight="1">
      <c r="A25" s="288"/>
      <c r="B25" s="352" t="s">
        <v>124</v>
      </c>
      <c r="C25" s="347"/>
      <c r="D25" s="347"/>
      <c r="E25" s="151"/>
      <c r="F25" s="152"/>
      <c r="G25" s="163">
        <v>-5608</v>
      </c>
      <c r="H25" s="105"/>
      <c r="I25" s="154">
        <v>-5596</v>
      </c>
      <c r="J25" s="105"/>
      <c r="K25" s="105">
        <v>-5967</v>
      </c>
      <c r="L25" s="105"/>
      <c r="M25" s="163">
        <v>-2483</v>
      </c>
      <c r="N25" s="105"/>
      <c r="O25" s="154">
        <v>-2426</v>
      </c>
    </row>
    <row r="26" spans="1:15" ht="15" customHeight="1">
      <c r="A26" s="288"/>
      <c r="B26" s="352" t="s">
        <v>191</v>
      </c>
      <c r="C26" s="347"/>
      <c r="D26" s="347"/>
      <c r="E26" s="151"/>
      <c r="F26" s="152"/>
      <c r="G26" s="163">
        <v>0</v>
      </c>
      <c r="H26" s="105"/>
      <c r="I26" s="154">
        <v>-22</v>
      </c>
      <c r="J26" s="105"/>
      <c r="K26" s="105">
        <v>7</v>
      </c>
      <c r="L26" s="105"/>
      <c r="M26" s="163">
        <v>0</v>
      </c>
      <c r="N26" s="105"/>
      <c r="O26" s="154">
        <v>-22</v>
      </c>
    </row>
    <row r="27" spans="1:15" ht="15" customHeight="1">
      <c r="A27" s="288"/>
      <c r="B27" s="274" t="s">
        <v>254</v>
      </c>
      <c r="C27" s="288"/>
      <c r="D27" s="288"/>
      <c r="E27" s="151">
        <v>11</v>
      </c>
      <c r="F27" s="152"/>
      <c r="G27" s="163">
        <v>-349</v>
      </c>
      <c r="H27" s="105"/>
      <c r="I27" s="154">
        <v>-2084</v>
      </c>
      <c r="J27" s="105"/>
      <c r="K27" s="105">
        <v>-1725</v>
      </c>
      <c r="L27" s="105"/>
      <c r="M27" s="163">
        <v>-349</v>
      </c>
      <c r="N27" s="105"/>
      <c r="O27" s="154">
        <v>-2084</v>
      </c>
    </row>
    <row r="28" spans="1:15" ht="15" customHeight="1">
      <c r="A28" s="293"/>
      <c r="B28" s="352" t="s">
        <v>126</v>
      </c>
      <c r="C28" s="347"/>
      <c r="D28" s="347"/>
      <c r="E28" s="151"/>
      <c r="F28" s="152"/>
      <c r="G28" s="163">
        <v>453</v>
      </c>
      <c r="H28" s="105"/>
      <c r="I28" s="154">
        <v>1173</v>
      </c>
      <c r="J28" s="105"/>
      <c r="K28" s="105">
        <v>4270</v>
      </c>
      <c r="L28" s="105"/>
      <c r="M28" s="163">
        <v>0</v>
      </c>
      <c r="N28" s="105"/>
      <c r="O28" s="154">
        <v>0</v>
      </c>
    </row>
    <row r="29" spans="1:15" ht="15" customHeight="1">
      <c r="A29" s="293"/>
      <c r="B29" s="352" t="s">
        <v>127</v>
      </c>
      <c r="C29" s="347"/>
      <c r="D29" s="347"/>
      <c r="E29" s="151"/>
      <c r="F29" s="152"/>
      <c r="G29" s="163">
        <v>13231</v>
      </c>
      <c r="H29" s="105"/>
      <c r="I29" s="154">
        <v>10685</v>
      </c>
      <c r="J29" s="105"/>
      <c r="K29" s="105">
        <v>8692</v>
      </c>
      <c r="L29" s="105"/>
      <c r="M29" s="163">
        <v>3941</v>
      </c>
      <c r="N29" s="105"/>
      <c r="O29" s="154">
        <v>3065</v>
      </c>
    </row>
    <row r="30" spans="1:15" ht="15" customHeight="1">
      <c r="A30" s="293"/>
      <c r="B30" s="288" t="s">
        <v>91</v>
      </c>
      <c r="C30" s="291"/>
      <c r="D30" s="291"/>
      <c r="E30" s="151"/>
      <c r="F30" s="152"/>
      <c r="G30" s="163">
        <v>25676</v>
      </c>
      <c r="H30" s="105"/>
      <c r="I30" s="154">
        <v>22988</v>
      </c>
      <c r="J30" s="105"/>
      <c r="K30" s="105">
        <v>21014</v>
      </c>
      <c r="L30" s="105"/>
      <c r="M30" s="163">
        <v>0</v>
      </c>
      <c r="N30" s="105"/>
      <c r="O30" s="154">
        <v>0</v>
      </c>
    </row>
    <row r="31" spans="1:15" ht="15" customHeight="1">
      <c r="A31" s="320"/>
      <c r="B31" s="109" t="s">
        <v>49</v>
      </c>
      <c r="C31" s="321"/>
      <c r="D31" s="321"/>
      <c r="E31" s="151"/>
      <c r="F31" s="152"/>
      <c r="G31" s="163"/>
      <c r="H31" s="105"/>
      <c r="I31" s="154"/>
      <c r="J31" s="105"/>
      <c r="K31" s="105"/>
      <c r="L31" s="105"/>
      <c r="M31" s="163"/>
      <c r="N31" s="105"/>
      <c r="O31" s="154"/>
    </row>
    <row r="32" spans="1:15" ht="15" customHeight="1">
      <c r="A32" s="320"/>
      <c r="B32" s="109"/>
      <c r="C32" s="109" t="s">
        <v>50</v>
      </c>
      <c r="D32" s="321"/>
      <c r="E32" s="151"/>
      <c r="F32" s="152"/>
      <c r="G32" s="163">
        <v>-5914</v>
      </c>
      <c r="H32" s="105"/>
      <c r="I32" s="154">
        <v>58602</v>
      </c>
      <c r="J32" s="105"/>
      <c r="K32" s="105">
        <v>0</v>
      </c>
      <c r="L32" s="105"/>
      <c r="M32" s="163">
        <v>0</v>
      </c>
      <c r="N32" s="105"/>
      <c r="O32" s="154">
        <v>0</v>
      </c>
    </row>
    <row r="33" spans="1:15" ht="15" customHeight="1">
      <c r="A33" s="288"/>
      <c r="B33" s="352" t="s">
        <v>125</v>
      </c>
      <c r="C33" s="347"/>
      <c r="D33" s="347"/>
      <c r="E33" s="151"/>
      <c r="F33" s="152"/>
      <c r="G33" s="163">
        <v>-5382</v>
      </c>
      <c r="H33" s="105"/>
      <c r="I33" s="154">
        <v>0</v>
      </c>
      <c r="J33" s="105"/>
      <c r="K33" s="105">
        <v>-136</v>
      </c>
      <c r="L33" s="105"/>
      <c r="M33" s="163">
        <v>-420117</v>
      </c>
      <c r="N33" s="105"/>
      <c r="O33" s="154">
        <v>0</v>
      </c>
    </row>
    <row r="34" spans="1:15" ht="15" customHeight="1">
      <c r="A34" s="293"/>
      <c r="B34" s="352" t="s">
        <v>128</v>
      </c>
      <c r="C34" s="347"/>
      <c r="D34" s="347"/>
      <c r="E34" s="151"/>
      <c r="F34" s="152"/>
      <c r="G34" s="163">
        <v>-70819</v>
      </c>
      <c r="H34" s="105"/>
      <c r="I34" s="154">
        <v>-39120</v>
      </c>
      <c r="J34" s="105"/>
      <c r="K34" s="105">
        <v>-18500</v>
      </c>
      <c r="L34" s="105"/>
      <c r="M34" s="163">
        <v>-139380</v>
      </c>
      <c r="N34" s="105"/>
      <c r="O34" s="154">
        <v>-108153</v>
      </c>
    </row>
    <row r="35" spans="1:15" ht="15" customHeight="1">
      <c r="A35" s="293"/>
      <c r="B35" s="352" t="s">
        <v>93</v>
      </c>
      <c r="C35" s="347"/>
      <c r="D35" s="347"/>
      <c r="E35" s="151"/>
      <c r="F35" s="152"/>
      <c r="G35" s="163">
        <v>323744</v>
      </c>
      <c r="H35" s="105"/>
      <c r="I35" s="154">
        <v>251345</v>
      </c>
      <c r="J35" s="105"/>
      <c r="K35" s="105">
        <v>151983</v>
      </c>
      <c r="L35" s="105"/>
      <c r="M35" s="163">
        <v>233842</v>
      </c>
      <c r="N35" s="105"/>
      <c r="O35" s="154">
        <v>207592</v>
      </c>
    </row>
    <row r="36" spans="1:15" ht="15" customHeight="1">
      <c r="A36" s="352" t="s">
        <v>264</v>
      </c>
      <c r="B36" s="347"/>
      <c r="C36" s="347"/>
      <c r="D36" s="347"/>
      <c r="E36" s="151"/>
      <c r="F36" s="152"/>
      <c r="G36" s="163"/>
      <c r="H36" s="105"/>
      <c r="I36" s="154"/>
      <c r="J36" s="105"/>
      <c r="K36" s="105"/>
      <c r="L36" s="105"/>
      <c r="M36" s="163"/>
      <c r="N36" s="105"/>
      <c r="O36" s="154"/>
    </row>
    <row r="37" spans="1:15" ht="15" customHeight="1">
      <c r="A37" s="290"/>
      <c r="B37" s="352" t="s">
        <v>13</v>
      </c>
      <c r="C37" s="347"/>
      <c r="D37" s="347"/>
      <c r="E37" s="151"/>
      <c r="F37" s="152"/>
      <c r="G37" s="163">
        <f>-17821+44744</f>
        <v>26923</v>
      </c>
      <c r="H37" s="105"/>
      <c r="I37" s="154">
        <v>-9005</v>
      </c>
      <c r="J37" s="105"/>
      <c r="K37" s="105">
        <v>14913</v>
      </c>
      <c r="L37" s="105"/>
      <c r="M37" s="163">
        <v>-25667</v>
      </c>
      <c r="N37" s="105"/>
      <c r="O37" s="154">
        <v>-5773</v>
      </c>
    </row>
    <row r="38" spans="1:15" ht="15" customHeight="1">
      <c r="A38" s="310"/>
      <c r="B38" s="352" t="s">
        <v>265</v>
      </c>
      <c r="C38" s="347"/>
      <c r="D38" s="347"/>
      <c r="E38" s="151"/>
      <c r="F38" s="152"/>
      <c r="G38" s="163">
        <v>217038</v>
      </c>
      <c r="H38" s="105"/>
      <c r="I38" s="154">
        <v>-272549</v>
      </c>
      <c r="J38" s="105"/>
      <c r="K38" s="105">
        <v>0</v>
      </c>
      <c r="L38" s="105"/>
      <c r="M38" s="163">
        <v>217038</v>
      </c>
      <c r="N38" s="105"/>
      <c r="O38" s="154">
        <v>0</v>
      </c>
    </row>
    <row r="39" spans="1:15" ht="15" customHeight="1">
      <c r="A39" s="290"/>
      <c r="B39" s="352" t="s">
        <v>205</v>
      </c>
      <c r="C39" s="347"/>
      <c r="D39" s="347"/>
      <c r="E39" s="151"/>
      <c r="F39" s="152"/>
      <c r="G39" s="163">
        <v>-17134</v>
      </c>
      <c r="H39" s="105"/>
      <c r="I39" s="154">
        <v>64301</v>
      </c>
      <c r="J39" s="102"/>
      <c r="K39" s="105">
        <v>30533</v>
      </c>
      <c r="L39" s="105"/>
      <c r="M39" s="163">
        <v>-6332</v>
      </c>
      <c r="N39" s="105"/>
      <c r="O39" s="154">
        <v>0</v>
      </c>
    </row>
    <row r="40" spans="1:15" ht="15" customHeight="1">
      <c r="A40" s="290"/>
      <c r="B40" s="352" t="s">
        <v>15</v>
      </c>
      <c r="C40" s="347"/>
      <c r="D40" s="347"/>
      <c r="E40" s="151"/>
      <c r="F40" s="152"/>
      <c r="G40" s="163">
        <v>6341</v>
      </c>
      <c r="H40" s="105"/>
      <c r="I40" s="154">
        <v>13059</v>
      </c>
      <c r="J40" s="105"/>
      <c r="K40" s="105">
        <v>12612</v>
      </c>
      <c r="L40" s="105"/>
      <c r="M40" s="163">
        <v>0</v>
      </c>
      <c r="N40" s="105"/>
      <c r="O40" s="154">
        <v>0</v>
      </c>
    </row>
    <row r="41" spans="1:15" ht="15" customHeight="1">
      <c r="A41" s="290"/>
      <c r="B41" s="352" t="s">
        <v>16</v>
      </c>
      <c r="C41" s="347"/>
      <c r="D41" s="347"/>
      <c r="E41" s="101"/>
      <c r="F41" s="152"/>
      <c r="G41" s="163">
        <v>943907</v>
      </c>
      <c r="H41" s="105"/>
      <c r="I41" s="154">
        <v>-6089</v>
      </c>
      <c r="J41" s="105"/>
      <c r="K41" s="105">
        <v>-412850</v>
      </c>
      <c r="L41" s="105"/>
      <c r="M41" s="163">
        <v>418619</v>
      </c>
      <c r="N41" s="105"/>
      <c r="O41" s="154">
        <v>144063</v>
      </c>
    </row>
    <row r="42" spans="1:15" ht="15" customHeight="1">
      <c r="A42" s="290"/>
      <c r="B42" s="352" t="s">
        <v>308</v>
      </c>
      <c r="C42" s="347"/>
      <c r="D42" s="347"/>
      <c r="E42" s="151"/>
      <c r="F42" s="152"/>
      <c r="G42" s="163">
        <f>-21107-44744</f>
        <v>-65851</v>
      </c>
      <c r="H42" s="105"/>
      <c r="I42" s="154">
        <v>-20848</v>
      </c>
      <c r="J42" s="105"/>
      <c r="K42" s="105">
        <v>-18721</v>
      </c>
      <c r="L42" s="105"/>
      <c r="M42" s="163">
        <v>2801</v>
      </c>
      <c r="N42" s="105"/>
      <c r="O42" s="154">
        <v>2540</v>
      </c>
    </row>
    <row r="43" spans="1:15" ht="15" customHeight="1">
      <c r="A43" s="290"/>
      <c r="B43" s="352" t="s">
        <v>17</v>
      </c>
      <c r="C43" s="347"/>
      <c r="D43" s="347"/>
      <c r="E43" s="151"/>
      <c r="F43" s="152"/>
      <c r="G43" s="163">
        <v>68187</v>
      </c>
      <c r="H43" s="105"/>
      <c r="I43" s="154">
        <v>-27345</v>
      </c>
      <c r="J43" s="105"/>
      <c r="K43" s="105">
        <v>6368</v>
      </c>
      <c r="L43" s="105"/>
      <c r="M43" s="163">
        <v>-27600</v>
      </c>
      <c r="N43" s="105"/>
      <c r="O43" s="154">
        <v>7355</v>
      </c>
    </row>
    <row r="44" spans="1:15" ht="15" customHeight="1">
      <c r="A44" s="290"/>
      <c r="B44" s="352" t="s">
        <v>267</v>
      </c>
      <c r="C44" s="347"/>
      <c r="D44" s="347"/>
      <c r="E44" s="151"/>
      <c r="F44" s="152"/>
      <c r="G44" s="163">
        <v>-684487</v>
      </c>
      <c r="H44" s="105"/>
      <c r="I44" s="154">
        <v>-116903</v>
      </c>
      <c r="J44" s="105"/>
      <c r="K44" s="105"/>
      <c r="L44" s="105"/>
      <c r="M44" s="163">
        <v>-669487</v>
      </c>
      <c r="N44" s="105"/>
      <c r="O44" s="154">
        <v>-103352</v>
      </c>
    </row>
    <row r="45" spans="1:15" ht="15" customHeight="1">
      <c r="A45" s="290"/>
      <c r="B45" s="352" t="s">
        <v>24</v>
      </c>
      <c r="C45" s="347"/>
      <c r="D45" s="347"/>
      <c r="E45" s="151"/>
      <c r="F45" s="152"/>
      <c r="G45" s="163">
        <v>-36680</v>
      </c>
      <c r="H45" s="105"/>
      <c r="I45" s="154">
        <f>5442-285162</f>
        <v>-279720</v>
      </c>
      <c r="J45" s="105"/>
      <c r="K45" s="105"/>
      <c r="L45" s="105"/>
      <c r="M45" s="163">
        <v>-35355</v>
      </c>
      <c r="N45" s="105"/>
      <c r="O45" s="154">
        <f>-68639-200399</f>
        <v>-269038</v>
      </c>
    </row>
    <row r="46" spans="1:15" ht="15" customHeight="1">
      <c r="A46" s="290"/>
      <c r="B46" s="352" t="s">
        <v>30</v>
      </c>
      <c r="C46" s="347"/>
      <c r="D46" s="347"/>
      <c r="E46" s="151"/>
      <c r="F46" s="152"/>
      <c r="G46" s="163">
        <v>43008</v>
      </c>
      <c r="H46" s="105"/>
      <c r="I46" s="154">
        <v>26726</v>
      </c>
      <c r="J46" s="105"/>
      <c r="K46" s="105">
        <v>-3288</v>
      </c>
      <c r="L46" s="105"/>
      <c r="M46" s="163">
        <v>35230</v>
      </c>
      <c r="N46" s="105"/>
      <c r="O46" s="154">
        <v>29306</v>
      </c>
    </row>
    <row r="47" spans="1:15" ht="15" customHeight="1">
      <c r="A47" s="290"/>
      <c r="B47" s="352" t="s">
        <v>39</v>
      </c>
      <c r="C47" s="347"/>
      <c r="D47" s="347"/>
      <c r="E47" s="151"/>
      <c r="F47" s="152"/>
      <c r="G47" s="163">
        <v>-1330221</v>
      </c>
      <c r="H47" s="105"/>
      <c r="I47" s="154">
        <v>-76284</v>
      </c>
      <c r="J47" s="105"/>
      <c r="K47" s="105">
        <v>103438</v>
      </c>
      <c r="L47" s="105"/>
      <c r="M47" s="163">
        <v>-302749</v>
      </c>
      <c r="N47" s="105"/>
      <c r="O47" s="154">
        <v>26804</v>
      </c>
    </row>
    <row r="48" spans="1:15" ht="15" customHeight="1">
      <c r="A48" s="290"/>
      <c r="B48" s="352" t="s">
        <v>208</v>
      </c>
      <c r="C48" s="347"/>
      <c r="D48" s="347"/>
      <c r="E48" s="151"/>
      <c r="F48" s="152"/>
      <c r="G48" s="163">
        <v>-27986</v>
      </c>
      <c r="H48" s="105"/>
      <c r="I48" s="154">
        <v>-118903</v>
      </c>
      <c r="J48" s="105"/>
      <c r="K48" s="105">
        <v>-69496</v>
      </c>
      <c r="L48" s="105"/>
      <c r="M48" s="163">
        <v>-2816</v>
      </c>
      <c r="N48" s="105"/>
      <c r="O48" s="154">
        <v>-128668</v>
      </c>
    </row>
    <row r="49" spans="1:15" ht="15" customHeight="1">
      <c r="A49" s="290"/>
      <c r="B49" s="352" t="s">
        <v>44</v>
      </c>
      <c r="C49" s="347"/>
      <c r="D49" s="347"/>
      <c r="E49" s="151"/>
      <c r="F49" s="152"/>
      <c r="G49" s="163">
        <v>-27375</v>
      </c>
      <c r="H49" s="105"/>
      <c r="I49" s="154">
        <v>2542</v>
      </c>
      <c r="J49" s="105"/>
      <c r="K49" s="105">
        <v>15177</v>
      </c>
      <c r="L49" s="105"/>
      <c r="M49" s="163">
        <v>-3326</v>
      </c>
      <c r="N49" s="105"/>
      <c r="O49" s="154">
        <v>-11185</v>
      </c>
    </row>
    <row r="50" spans="1:15" ht="15" customHeight="1">
      <c r="A50" s="290"/>
      <c r="B50" s="352" t="s">
        <v>48</v>
      </c>
      <c r="C50" s="347"/>
      <c r="D50" s="347"/>
      <c r="E50" s="151"/>
      <c r="F50" s="152"/>
      <c r="G50" s="163">
        <v>-1615</v>
      </c>
      <c r="H50" s="105"/>
      <c r="I50" s="154">
        <v>-1834</v>
      </c>
      <c r="J50" s="105"/>
      <c r="K50" s="110">
        <v>-4286</v>
      </c>
      <c r="L50" s="105"/>
      <c r="M50" s="163">
        <v>0</v>
      </c>
      <c r="N50" s="105"/>
      <c r="O50" s="154">
        <v>0</v>
      </c>
    </row>
    <row r="51" spans="1:15" ht="15" customHeight="1">
      <c r="A51" s="290"/>
      <c r="B51" s="352" t="s">
        <v>298</v>
      </c>
      <c r="C51" s="347"/>
      <c r="D51" s="347"/>
      <c r="E51" s="151"/>
      <c r="F51" s="152"/>
      <c r="G51" s="163">
        <v>1944</v>
      </c>
      <c r="H51" s="105"/>
      <c r="I51" s="154">
        <v>5130</v>
      </c>
      <c r="J51" s="105"/>
      <c r="K51" s="110">
        <v>3412</v>
      </c>
      <c r="L51" s="105"/>
      <c r="M51" s="163">
        <v>773</v>
      </c>
      <c r="N51" s="105"/>
      <c r="O51" s="154">
        <v>3309</v>
      </c>
    </row>
    <row r="52" spans="1:15" ht="15" customHeight="1">
      <c r="A52" s="290"/>
      <c r="B52" s="352" t="s">
        <v>52</v>
      </c>
      <c r="C52" s="347"/>
      <c r="D52" s="347"/>
      <c r="E52" s="151"/>
      <c r="F52" s="152"/>
      <c r="G52" s="276">
        <v>9926</v>
      </c>
      <c r="H52" s="105"/>
      <c r="I52" s="277">
        <v>-99904</v>
      </c>
      <c r="J52" s="110"/>
      <c r="K52" s="278">
        <v>6419</v>
      </c>
      <c r="L52" s="105"/>
      <c r="M52" s="276">
        <v>0</v>
      </c>
      <c r="N52" s="105"/>
      <c r="O52" s="277">
        <v>0</v>
      </c>
    </row>
    <row r="53" spans="1:15" ht="14.1" customHeight="1">
      <c r="A53" s="288"/>
      <c r="B53" s="288"/>
      <c r="C53" s="288"/>
      <c r="D53" s="288"/>
      <c r="E53" s="151"/>
      <c r="F53" s="152"/>
      <c r="G53" s="163"/>
      <c r="H53" s="105"/>
      <c r="I53" s="154"/>
      <c r="J53" s="105"/>
      <c r="K53" s="105"/>
      <c r="L53" s="105"/>
      <c r="M53" s="163"/>
      <c r="N53" s="105"/>
      <c r="O53" s="154"/>
    </row>
    <row r="54" spans="1:15" ht="15" customHeight="1">
      <c r="A54" s="352" t="s">
        <v>273</v>
      </c>
      <c r="B54" s="347"/>
      <c r="C54" s="347"/>
      <c r="D54" s="347"/>
      <c r="E54" s="151"/>
      <c r="F54" s="152"/>
      <c r="G54" s="163">
        <f>SUM(G13:G52)</f>
        <v>-244511</v>
      </c>
      <c r="H54" s="105"/>
      <c r="I54" s="154">
        <f>SUM(I13:I52)</f>
        <v>344272.99973165803</v>
      </c>
      <c r="J54" s="105">
        <v>1169</v>
      </c>
      <c r="K54" s="105">
        <v>298395.69999999995</v>
      </c>
      <c r="L54" s="105"/>
      <c r="M54" s="163">
        <f>SUM(M13:M52)</f>
        <v>-227640</v>
      </c>
      <c r="N54" s="105"/>
      <c r="O54" s="154">
        <f>SUM(O13:O52)</f>
        <v>87750</v>
      </c>
    </row>
    <row r="55" spans="1:15" ht="15" customHeight="1">
      <c r="A55" s="288"/>
      <c r="B55" s="352" t="s">
        <v>129</v>
      </c>
      <c r="C55" s="347"/>
      <c r="D55" s="347"/>
      <c r="E55" s="151"/>
      <c r="F55" s="152"/>
      <c r="G55" s="163">
        <v>-579562</v>
      </c>
      <c r="H55" s="105"/>
      <c r="I55" s="154">
        <v>-506255</v>
      </c>
      <c r="J55" s="153"/>
      <c r="K55" s="105">
        <v>-352712</v>
      </c>
      <c r="L55" s="105"/>
      <c r="M55" s="163">
        <v>-360672</v>
      </c>
      <c r="N55" s="105"/>
      <c r="O55" s="154">
        <v>-349752</v>
      </c>
    </row>
    <row r="56" spans="1:15" ht="15" customHeight="1">
      <c r="A56" s="288"/>
      <c r="B56" s="352" t="s">
        <v>130</v>
      </c>
      <c r="C56" s="347"/>
      <c r="D56" s="347"/>
      <c r="E56" s="151"/>
      <c r="F56" s="152"/>
      <c r="G56" s="163">
        <v>-61617</v>
      </c>
      <c r="H56" s="105"/>
      <c r="I56" s="154">
        <v>-61429</v>
      </c>
      <c r="J56" s="153"/>
      <c r="K56" s="105">
        <v>-48192</v>
      </c>
      <c r="L56" s="105"/>
      <c r="M56" s="163">
        <v>-44550</v>
      </c>
      <c r="N56" s="105"/>
      <c r="O56" s="154">
        <v>-27087</v>
      </c>
    </row>
    <row r="57" spans="1:15" ht="15" customHeight="1">
      <c r="A57" s="288"/>
      <c r="B57" s="352" t="s">
        <v>131</v>
      </c>
      <c r="C57" s="347"/>
      <c r="D57" s="347"/>
      <c r="E57" s="151"/>
      <c r="F57" s="152"/>
      <c r="G57" s="276">
        <v>26586</v>
      </c>
      <c r="H57" s="105"/>
      <c r="I57" s="277">
        <v>567</v>
      </c>
      <c r="J57" s="153"/>
      <c r="K57" s="105">
        <v>38258</v>
      </c>
      <c r="L57" s="105"/>
      <c r="M57" s="276">
        <v>8623</v>
      </c>
      <c r="N57" s="105"/>
      <c r="O57" s="277">
        <v>5</v>
      </c>
    </row>
    <row r="58" spans="1:15" ht="14.1" customHeight="1">
      <c r="A58" s="288"/>
      <c r="B58" s="288"/>
      <c r="C58" s="288"/>
      <c r="D58" s="293"/>
      <c r="E58" s="151"/>
      <c r="F58" s="152"/>
      <c r="G58" s="163"/>
      <c r="H58" s="105"/>
      <c r="I58" s="154"/>
      <c r="J58" s="153"/>
      <c r="K58" s="105"/>
      <c r="L58" s="105"/>
      <c r="M58" s="163"/>
      <c r="N58" s="105"/>
      <c r="O58" s="154"/>
    </row>
    <row r="59" spans="1:15" ht="15" customHeight="1">
      <c r="A59" s="346" t="s">
        <v>272</v>
      </c>
      <c r="B59" s="347"/>
      <c r="C59" s="347"/>
      <c r="D59" s="347"/>
      <c r="E59" s="151"/>
      <c r="F59" s="152"/>
      <c r="G59" s="164">
        <f>SUM(G54:G57)</f>
        <v>-859104</v>
      </c>
      <c r="H59" s="105"/>
      <c r="I59" s="246">
        <f>SUM(I54:I57)</f>
        <v>-222844.00026834197</v>
      </c>
      <c r="J59" s="111">
        <v>1169</v>
      </c>
      <c r="K59" s="111">
        <v>-64250.300000000047</v>
      </c>
      <c r="L59" s="105"/>
      <c r="M59" s="164">
        <f>SUM(M54:M57)</f>
        <v>-624239</v>
      </c>
      <c r="N59" s="105"/>
      <c r="O59" s="246">
        <f>SUM(O54:O57)</f>
        <v>-289084</v>
      </c>
    </row>
    <row r="60" spans="1:15" ht="15.75" customHeight="1">
      <c r="A60" s="290"/>
      <c r="B60" s="291"/>
      <c r="C60" s="291"/>
      <c r="D60" s="291"/>
      <c r="E60" s="151"/>
      <c r="F60" s="152"/>
      <c r="G60" s="114"/>
      <c r="H60" s="154"/>
      <c r="I60" s="114"/>
      <c r="J60" s="114"/>
      <c r="K60" s="114"/>
      <c r="L60" s="154"/>
      <c r="M60" s="114"/>
      <c r="N60" s="154"/>
      <c r="O60" s="114"/>
    </row>
    <row r="61" spans="1:15" ht="15.75" customHeight="1">
      <c r="A61" s="324"/>
      <c r="B61" s="325"/>
      <c r="C61" s="325"/>
      <c r="D61" s="325"/>
      <c r="E61" s="151"/>
      <c r="F61" s="152"/>
      <c r="G61" s="114"/>
      <c r="H61" s="154"/>
      <c r="I61" s="114"/>
      <c r="J61" s="114"/>
      <c r="K61" s="114"/>
      <c r="L61" s="154"/>
      <c r="M61" s="114"/>
      <c r="N61" s="154"/>
      <c r="O61" s="114"/>
    </row>
    <row r="62" spans="1:15" customFormat="1" ht="2.25" customHeight="1"/>
    <row r="63" spans="1:15" ht="21.9" customHeight="1">
      <c r="A63" s="354" t="s">
        <v>34</v>
      </c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</row>
    <row r="64" spans="1:15" ht="15.9" customHeight="1">
      <c r="A64" s="346" t="s">
        <v>0</v>
      </c>
      <c r="B64" s="347"/>
      <c r="C64" s="347"/>
      <c r="D64" s="347"/>
      <c r="E64" s="151"/>
      <c r="F64" s="152"/>
      <c r="G64" s="102"/>
      <c r="H64" s="102"/>
      <c r="I64" s="241"/>
      <c r="J64" s="102"/>
      <c r="K64" s="102"/>
      <c r="L64" s="102"/>
      <c r="M64" s="102"/>
      <c r="N64" s="102"/>
      <c r="O64" s="241"/>
    </row>
    <row r="65" spans="1:15" ht="15.9" customHeight="1">
      <c r="A65" s="346" t="s">
        <v>132</v>
      </c>
      <c r="B65" s="347"/>
      <c r="C65" s="347"/>
      <c r="D65" s="347"/>
      <c r="E65" s="151"/>
      <c r="F65" s="152"/>
      <c r="G65" s="102"/>
      <c r="H65" s="102"/>
      <c r="I65" s="241"/>
      <c r="J65" s="102"/>
      <c r="K65" s="102"/>
      <c r="L65" s="102"/>
      <c r="M65" s="102"/>
      <c r="N65" s="102"/>
      <c r="O65" s="241"/>
    </row>
    <row r="66" spans="1:15" ht="15.9" customHeight="1">
      <c r="A66" s="348" t="s">
        <v>214</v>
      </c>
      <c r="B66" s="349"/>
      <c r="C66" s="349"/>
      <c r="D66" s="349"/>
      <c r="E66" s="107"/>
      <c r="F66" s="287"/>
      <c r="G66" s="104"/>
      <c r="H66" s="104"/>
      <c r="I66" s="242"/>
      <c r="J66" s="104"/>
      <c r="K66" s="104"/>
      <c r="L66" s="104"/>
      <c r="M66" s="104"/>
      <c r="N66" s="104"/>
      <c r="O66" s="242"/>
    </row>
    <row r="67" spans="1:15" ht="15" customHeight="1">
      <c r="A67" s="290"/>
      <c r="B67" s="288"/>
      <c r="C67" s="288"/>
      <c r="D67" s="288"/>
      <c r="E67" s="151"/>
      <c r="F67" s="152"/>
      <c r="G67" s="102"/>
      <c r="H67" s="102"/>
      <c r="I67" s="241"/>
      <c r="J67" s="102"/>
      <c r="K67" s="102"/>
      <c r="L67" s="102"/>
      <c r="M67" s="102"/>
      <c r="N67" s="102"/>
      <c r="O67" s="241"/>
    </row>
    <row r="68" spans="1:15" ht="15" customHeight="1">
      <c r="A68" s="288"/>
      <c r="B68" s="288"/>
      <c r="C68" s="288"/>
      <c r="D68" s="288"/>
      <c r="E68" s="151"/>
      <c r="F68" s="152"/>
      <c r="G68" s="102"/>
      <c r="H68" s="102"/>
      <c r="I68" s="241"/>
      <c r="J68" s="102"/>
      <c r="K68" s="102"/>
      <c r="L68" s="102"/>
      <c r="M68" s="102"/>
      <c r="N68" s="102"/>
      <c r="O68" s="241"/>
    </row>
    <row r="69" spans="1:15" ht="15" customHeight="1">
      <c r="A69" s="288"/>
      <c r="B69" s="288"/>
      <c r="C69" s="288"/>
      <c r="D69" s="288"/>
      <c r="E69" s="151"/>
      <c r="F69" s="152"/>
      <c r="G69" s="350" t="s">
        <v>119</v>
      </c>
      <c r="H69" s="351"/>
      <c r="I69" s="351"/>
      <c r="J69" s="292"/>
      <c r="K69" s="102"/>
      <c r="L69" s="102"/>
      <c r="M69" s="350" t="s">
        <v>3</v>
      </c>
      <c r="N69" s="351"/>
      <c r="O69" s="351"/>
    </row>
    <row r="70" spans="1:15" ht="15" customHeight="1">
      <c r="A70" s="288"/>
      <c r="B70" s="288"/>
      <c r="C70" s="288"/>
      <c r="D70" s="288"/>
      <c r="E70" s="151"/>
      <c r="F70" s="152"/>
      <c r="G70" s="344" t="s">
        <v>120</v>
      </c>
      <c r="H70" s="345"/>
      <c r="I70" s="345"/>
      <c r="J70" s="156"/>
      <c r="K70" s="103"/>
      <c r="L70" s="103"/>
      <c r="M70" s="344" t="s">
        <v>120</v>
      </c>
      <c r="N70" s="345"/>
      <c r="O70" s="345"/>
    </row>
    <row r="71" spans="1:15" ht="15" customHeight="1">
      <c r="A71" s="288"/>
      <c r="B71" s="288"/>
      <c r="C71" s="288"/>
      <c r="D71" s="288"/>
      <c r="E71" s="151"/>
      <c r="F71" s="152"/>
      <c r="G71" s="98" t="s">
        <v>74</v>
      </c>
      <c r="H71" s="289"/>
      <c r="I71" s="243" t="s">
        <v>74</v>
      </c>
      <c r="J71" s="98"/>
      <c r="K71" s="103"/>
      <c r="L71" s="103"/>
      <c r="M71" s="98" t="s">
        <v>74</v>
      </c>
      <c r="N71" s="289"/>
      <c r="O71" s="243" t="s">
        <v>74</v>
      </c>
    </row>
    <row r="72" spans="1:15" ht="15" customHeight="1">
      <c r="A72" s="288"/>
      <c r="B72" s="288"/>
      <c r="C72" s="288"/>
      <c r="D72" s="288"/>
      <c r="E72" s="151"/>
      <c r="F72" s="152"/>
      <c r="G72" s="100" t="s">
        <v>213</v>
      </c>
      <c r="H72" s="103"/>
      <c r="I72" s="244" t="s">
        <v>6</v>
      </c>
      <c r="J72" s="100"/>
      <c r="K72" s="103"/>
      <c r="L72" s="103"/>
      <c r="M72" s="100" t="s">
        <v>213</v>
      </c>
      <c r="N72" s="103"/>
      <c r="O72" s="244" t="s">
        <v>6</v>
      </c>
    </row>
    <row r="73" spans="1:15" ht="15" customHeight="1">
      <c r="A73" s="288"/>
      <c r="B73" s="288"/>
      <c r="C73" s="288"/>
      <c r="D73" s="288"/>
      <c r="E73" s="106" t="s">
        <v>7</v>
      </c>
      <c r="F73" s="152"/>
      <c r="G73" s="272" t="s">
        <v>8</v>
      </c>
      <c r="H73" s="153"/>
      <c r="I73" s="272" t="s">
        <v>8</v>
      </c>
      <c r="J73" s="157"/>
      <c r="K73" s="153"/>
      <c r="L73" s="153"/>
      <c r="M73" s="272" t="s">
        <v>8</v>
      </c>
      <c r="N73" s="153"/>
      <c r="O73" s="272" t="s">
        <v>8</v>
      </c>
    </row>
    <row r="74" spans="1:15" ht="15" customHeight="1">
      <c r="A74" s="288"/>
      <c r="B74" s="288"/>
      <c r="C74" s="288"/>
      <c r="D74" s="288"/>
      <c r="E74" s="112"/>
      <c r="F74" s="99"/>
      <c r="G74" s="167"/>
      <c r="H74" s="103"/>
      <c r="I74" s="243"/>
      <c r="J74" s="98"/>
      <c r="K74" s="103"/>
      <c r="L74" s="103"/>
      <c r="M74" s="167"/>
      <c r="N74" s="103"/>
      <c r="O74" s="243"/>
    </row>
    <row r="75" spans="1:15" ht="15" customHeight="1">
      <c r="A75" s="346" t="s">
        <v>133</v>
      </c>
      <c r="B75" s="356"/>
      <c r="C75" s="356"/>
      <c r="D75" s="356"/>
      <c r="E75" s="151"/>
      <c r="F75" s="152"/>
      <c r="G75" s="163"/>
      <c r="H75" s="105"/>
      <c r="I75" s="154"/>
      <c r="J75" s="105"/>
      <c r="K75" s="105"/>
      <c r="L75" s="105"/>
      <c r="M75" s="163"/>
      <c r="N75" s="105"/>
      <c r="O75" s="154"/>
    </row>
    <row r="76" spans="1:15" ht="15" customHeight="1">
      <c r="A76" s="274" t="s">
        <v>277</v>
      </c>
      <c r="B76" s="274"/>
      <c r="C76" s="274"/>
      <c r="D76" s="274"/>
      <c r="E76" s="151"/>
      <c r="F76" s="152"/>
      <c r="G76" s="163"/>
      <c r="H76" s="105"/>
      <c r="I76" s="154"/>
      <c r="J76" s="154"/>
      <c r="K76" s="154"/>
      <c r="L76" s="154"/>
      <c r="M76" s="163"/>
      <c r="N76" s="154"/>
      <c r="O76" s="154"/>
    </row>
    <row r="77" spans="1:15" ht="15" customHeight="1">
      <c r="A77" s="274"/>
      <c r="B77" s="274" t="s">
        <v>255</v>
      </c>
      <c r="C77" s="274"/>
      <c r="D77" s="274"/>
      <c r="E77" s="151"/>
      <c r="F77" s="152"/>
      <c r="G77" s="163">
        <v>44596</v>
      </c>
      <c r="H77" s="105"/>
      <c r="I77" s="154">
        <v>-793107</v>
      </c>
      <c r="J77" s="154"/>
      <c r="K77" s="154">
        <v>28011</v>
      </c>
      <c r="L77" s="154"/>
      <c r="M77" s="163">
        <v>34654</v>
      </c>
      <c r="N77" s="154"/>
      <c r="O77" s="154">
        <v>0</v>
      </c>
    </row>
    <row r="78" spans="1:15" ht="15" customHeight="1">
      <c r="A78" s="274" t="s">
        <v>311</v>
      </c>
      <c r="B78" s="274"/>
      <c r="C78" s="274"/>
      <c r="D78" s="274"/>
      <c r="E78" s="151"/>
      <c r="F78" s="152"/>
      <c r="G78" s="163"/>
      <c r="H78" s="105"/>
      <c r="I78" s="154"/>
      <c r="J78" s="154"/>
      <c r="K78" s="154"/>
      <c r="L78" s="154"/>
      <c r="M78" s="163"/>
      <c r="N78" s="154"/>
      <c r="O78" s="154"/>
    </row>
    <row r="79" spans="1:15" ht="15" customHeight="1">
      <c r="A79" s="274"/>
      <c r="B79" s="274" t="s">
        <v>269</v>
      </c>
      <c r="C79" s="274"/>
      <c r="D79" s="274"/>
      <c r="E79" s="151"/>
      <c r="F79" s="152"/>
      <c r="G79" s="163">
        <v>39044</v>
      </c>
      <c r="H79" s="105"/>
      <c r="I79" s="154">
        <v>18699</v>
      </c>
      <c r="J79" s="154"/>
      <c r="K79" s="154"/>
      <c r="L79" s="154"/>
      <c r="M79" s="163">
        <v>0</v>
      </c>
      <c r="N79" s="154"/>
      <c r="O79" s="154">
        <v>0</v>
      </c>
    </row>
    <row r="80" spans="1:15" ht="15" customHeight="1">
      <c r="A80" s="274" t="s">
        <v>311</v>
      </c>
      <c r="B80" s="274"/>
      <c r="C80" s="274"/>
      <c r="D80" s="274"/>
      <c r="E80" s="151"/>
      <c r="F80" s="152"/>
      <c r="G80" s="163"/>
      <c r="H80" s="105"/>
      <c r="I80" s="154"/>
      <c r="J80" s="154"/>
      <c r="K80" s="154"/>
      <c r="L80" s="154"/>
      <c r="M80" s="163"/>
      <c r="N80" s="154"/>
      <c r="O80" s="154"/>
    </row>
    <row r="81" spans="1:15" ht="15" customHeight="1">
      <c r="A81" s="274"/>
      <c r="B81" s="274" t="s">
        <v>270</v>
      </c>
      <c r="C81" s="274"/>
      <c r="D81" s="274"/>
      <c r="E81" s="151"/>
      <c r="F81" s="152"/>
      <c r="G81" s="163">
        <v>159</v>
      </c>
      <c r="H81" s="105"/>
      <c r="I81" s="154">
        <v>1960</v>
      </c>
      <c r="J81" s="154"/>
      <c r="K81" s="154"/>
      <c r="L81" s="154"/>
      <c r="M81" s="163">
        <v>146</v>
      </c>
      <c r="N81" s="154"/>
      <c r="O81" s="154">
        <v>195</v>
      </c>
    </row>
    <row r="82" spans="1:15" ht="15" customHeight="1">
      <c r="A82" s="352" t="s">
        <v>221</v>
      </c>
      <c r="B82" s="352"/>
      <c r="C82" s="352"/>
      <c r="D82" s="352"/>
      <c r="E82" s="151">
        <v>24.3</v>
      </c>
      <c r="F82" s="152"/>
      <c r="G82" s="163">
        <v>-127500</v>
      </c>
      <c r="H82" s="154"/>
      <c r="I82" s="154">
        <v>-111000</v>
      </c>
      <c r="J82" s="154"/>
      <c r="K82" s="154">
        <v>-80000</v>
      </c>
      <c r="L82" s="154"/>
      <c r="M82" s="163">
        <v>-730026</v>
      </c>
      <c r="N82" s="154"/>
      <c r="O82" s="154">
        <v>-647431</v>
      </c>
    </row>
    <row r="83" spans="1:15" ht="15" customHeight="1">
      <c r="A83" s="352" t="s">
        <v>222</v>
      </c>
      <c r="B83" s="352"/>
      <c r="C83" s="352"/>
      <c r="D83" s="352"/>
      <c r="E83" s="151">
        <v>24.3</v>
      </c>
      <c r="F83" s="152"/>
      <c r="G83" s="163">
        <v>0</v>
      </c>
      <c r="H83" s="154"/>
      <c r="I83" s="154">
        <v>0</v>
      </c>
      <c r="J83" s="154"/>
      <c r="K83" s="154">
        <v>440528</v>
      </c>
      <c r="L83" s="154"/>
      <c r="M83" s="163">
        <v>2072521</v>
      </c>
      <c r="N83" s="154"/>
      <c r="O83" s="154">
        <v>116907</v>
      </c>
    </row>
    <row r="84" spans="1:15" ht="15" customHeight="1">
      <c r="A84" s="352" t="s">
        <v>290</v>
      </c>
      <c r="B84" s="352"/>
      <c r="C84" s="352"/>
      <c r="D84" s="352"/>
      <c r="E84" s="101"/>
      <c r="F84" s="152"/>
      <c r="G84" s="163">
        <v>0</v>
      </c>
      <c r="H84" s="154"/>
      <c r="I84" s="154">
        <v>0</v>
      </c>
      <c r="J84" s="154"/>
      <c r="K84" s="154"/>
      <c r="L84" s="154"/>
      <c r="M84" s="163">
        <v>0</v>
      </c>
      <c r="N84" s="154"/>
      <c r="O84" s="154">
        <v>-15000</v>
      </c>
    </row>
    <row r="85" spans="1:15" ht="15" customHeight="1">
      <c r="A85" s="352" t="s">
        <v>291</v>
      </c>
      <c r="B85" s="352"/>
      <c r="C85" s="352"/>
      <c r="D85" s="352"/>
      <c r="E85" s="101"/>
      <c r="F85" s="152"/>
      <c r="G85" s="163">
        <v>-25500</v>
      </c>
      <c r="H85" s="154"/>
      <c r="I85" s="154">
        <v>0</v>
      </c>
      <c r="J85" s="154"/>
      <c r="K85" s="154"/>
      <c r="L85" s="154"/>
      <c r="M85" s="163">
        <v>-4500</v>
      </c>
      <c r="N85" s="154"/>
      <c r="O85" s="154">
        <v>0</v>
      </c>
    </row>
    <row r="86" spans="1:15" ht="15" customHeight="1">
      <c r="A86" s="352" t="s">
        <v>292</v>
      </c>
      <c r="B86" s="352"/>
      <c r="C86" s="352"/>
      <c r="D86" s="352"/>
      <c r="E86" s="101"/>
      <c r="F86" s="152"/>
      <c r="G86" s="163">
        <v>0</v>
      </c>
      <c r="H86" s="154"/>
      <c r="I86" s="154">
        <v>0</v>
      </c>
      <c r="J86" s="154"/>
      <c r="K86" s="154"/>
      <c r="L86" s="154"/>
      <c r="M86" s="163">
        <v>0</v>
      </c>
      <c r="N86" s="154"/>
      <c r="O86" s="154">
        <v>-21849</v>
      </c>
    </row>
    <row r="87" spans="1:15" ht="15" customHeight="1">
      <c r="A87" s="352" t="s">
        <v>223</v>
      </c>
      <c r="B87" s="352"/>
      <c r="C87" s="352"/>
      <c r="D87" s="352"/>
      <c r="E87" s="101"/>
      <c r="F87" s="152"/>
      <c r="G87" s="163">
        <v>-60889</v>
      </c>
      <c r="H87" s="154"/>
      <c r="I87" s="154">
        <v>-362849</v>
      </c>
      <c r="J87" s="154"/>
      <c r="K87" s="154">
        <v>-177894</v>
      </c>
      <c r="L87" s="154"/>
      <c r="M87" s="163">
        <v>-3756</v>
      </c>
      <c r="N87" s="154"/>
      <c r="O87" s="154">
        <v>-6316</v>
      </c>
    </row>
    <row r="88" spans="1:15" ht="15" customHeight="1">
      <c r="A88" s="352" t="s">
        <v>135</v>
      </c>
      <c r="B88" s="352"/>
      <c r="C88" s="352"/>
      <c r="D88" s="352"/>
      <c r="E88" s="151"/>
      <c r="F88" s="152"/>
      <c r="G88" s="163">
        <v>-1290</v>
      </c>
      <c r="H88" s="154"/>
      <c r="I88" s="154">
        <v>-1273</v>
      </c>
      <c r="J88" s="154"/>
      <c r="K88" s="154">
        <v>-23544</v>
      </c>
      <c r="L88" s="154"/>
      <c r="M88" s="163">
        <v>0</v>
      </c>
      <c r="N88" s="154"/>
      <c r="O88" s="154">
        <v>0</v>
      </c>
    </row>
    <row r="89" spans="1:15" ht="15" customHeight="1">
      <c r="A89" s="352" t="s">
        <v>224</v>
      </c>
      <c r="B89" s="352"/>
      <c r="C89" s="352"/>
      <c r="D89" s="352"/>
      <c r="E89" s="151"/>
      <c r="F89" s="152"/>
      <c r="G89" s="163">
        <v>-557</v>
      </c>
      <c r="H89" s="154"/>
      <c r="I89" s="154">
        <v>-4491</v>
      </c>
      <c r="J89" s="154"/>
      <c r="K89" s="154"/>
      <c r="L89" s="154"/>
      <c r="M89" s="163">
        <v>0</v>
      </c>
      <c r="N89" s="154"/>
      <c r="O89" s="154">
        <v>-1030</v>
      </c>
    </row>
    <row r="90" spans="1:15" ht="15" customHeight="1">
      <c r="A90" s="288" t="s">
        <v>131</v>
      </c>
      <c r="B90" s="288"/>
      <c r="C90" s="288"/>
      <c r="D90" s="288"/>
      <c r="E90" s="151"/>
      <c r="F90" s="152"/>
      <c r="G90" s="166">
        <v>10933</v>
      </c>
      <c r="H90" s="154"/>
      <c r="I90" s="114">
        <v>35331</v>
      </c>
      <c r="J90" s="114"/>
      <c r="K90" s="154">
        <v>0</v>
      </c>
      <c r="L90" s="154"/>
      <c r="M90" s="166">
        <v>159481</v>
      </c>
      <c r="N90" s="154"/>
      <c r="O90" s="114">
        <v>116739</v>
      </c>
    </row>
    <row r="91" spans="1:15" ht="15" customHeight="1">
      <c r="A91" s="288" t="s">
        <v>134</v>
      </c>
      <c r="B91" s="288"/>
      <c r="C91" s="288"/>
      <c r="D91" s="288"/>
      <c r="E91" s="151"/>
      <c r="F91" s="152"/>
      <c r="G91" s="276">
        <v>5382</v>
      </c>
      <c r="H91" s="154"/>
      <c r="I91" s="277">
        <v>0</v>
      </c>
      <c r="J91" s="114"/>
      <c r="K91" s="154">
        <v>136</v>
      </c>
      <c r="L91" s="154"/>
      <c r="M91" s="276">
        <v>117</v>
      </c>
      <c r="N91" s="154"/>
      <c r="O91" s="277">
        <v>0</v>
      </c>
    </row>
    <row r="92" spans="1:15" ht="15" customHeight="1">
      <c r="A92" s="293"/>
      <c r="B92" s="288"/>
      <c r="C92" s="288"/>
      <c r="D92" s="293"/>
      <c r="E92" s="151"/>
      <c r="F92" s="152"/>
      <c r="G92" s="163"/>
      <c r="H92" s="154"/>
      <c r="I92" s="154"/>
      <c r="J92" s="154"/>
      <c r="K92" s="154"/>
      <c r="L92" s="154"/>
      <c r="M92" s="163"/>
      <c r="N92" s="154"/>
      <c r="O92" s="154"/>
    </row>
    <row r="93" spans="1:15" ht="15" customHeight="1">
      <c r="A93" s="346" t="s">
        <v>271</v>
      </c>
      <c r="B93" s="346"/>
      <c r="C93" s="346"/>
      <c r="D93" s="346"/>
      <c r="E93" s="151"/>
      <c r="F93" s="152"/>
      <c r="G93" s="276">
        <f>SUM(G76:G91)</f>
        <v>-115622</v>
      </c>
      <c r="H93" s="154"/>
      <c r="I93" s="277">
        <f>SUM(I76:I91)</f>
        <v>-1216730</v>
      </c>
      <c r="J93" s="277">
        <v>-1169</v>
      </c>
      <c r="K93" s="277">
        <v>-1547718</v>
      </c>
      <c r="L93" s="154"/>
      <c r="M93" s="276">
        <f>SUM(M76:M91)</f>
        <v>1528637</v>
      </c>
      <c r="N93" s="154"/>
      <c r="O93" s="277">
        <f>SUM(O76:O91)</f>
        <v>-457785</v>
      </c>
    </row>
    <row r="94" spans="1:15" ht="15" customHeight="1">
      <c r="A94" s="288"/>
      <c r="B94" s="288"/>
      <c r="C94" s="288"/>
      <c r="D94" s="288"/>
      <c r="E94" s="151"/>
      <c r="F94" s="152"/>
      <c r="G94" s="163"/>
      <c r="H94" s="154"/>
      <c r="I94" s="154"/>
      <c r="J94" s="154"/>
      <c r="K94" s="154"/>
      <c r="L94" s="154"/>
      <c r="M94" s="163"/>
      <c r="N94" s="154"/>
      <c r="O94" s="154"/>
    </row>
    <row r="95" spans="1:15" ht="15" customHeight="1">
      <c r="A95" s="346" t="s">
        <v>136</v>
      </c>
      <c r="B95" s="346"/>
      <c r="C95" s="346"/>
      <c r="D95" s="346"/>
      <c r="E95" s="151"/>
      <c r="F95" s="152"/>
      <c r="G95" s="163"/>
      <c r="H95" s="154"/>
      <c r="I95" s="154"/>
      <c r="J95" s="154"/>
      <c r="K95" s="154"/>
      <c r="L95" s="154"/>
      <c r="M95" s="163"/>
      <c r="N95" s="154"/>
      <c r="O95" s="154"/>
    </row>
    <row r="96" spans="1:15" ht="15" customHeight="1">
      <c r="A96" s="352" t="s">
        <v>225</v>
      </c>
      <c r="B96" s="352"/>
      <c r="C96" s="352"/>
      <c r="D96" s="352"/>
      <c r="E96" s="151"/>
      <c r="F96" s="152"/>
      <c r="G96" s="163">
        <v>292909</v>
      </c>
      <c r="H96" s="154"/>
      <c r="I96" s="154">
        <v>285162</v>
      </c>
      <c r="J96" s="154"/>
      <c r="K96" s="154">
        <v>493875</v>
      </c>
      <c r="L96" s="154"/>
      <c r="M96" s="163">
        <v>292909</v>
      </c>
      <c r="N96" s="154"/>
      <c r="O96" s="154">
        <v>200399</v>
      </c>
    </row>
    <row r="97" spans="1:15" ht="15" customHeight="1">
      <c r="A97" s="352" t="s">
        <v>226</v>
      </c>
      <c r="B97" s="352"/>
      <c r="C97" s="352"/>
      <c r="D97" s="352"/>
      <c r="E97" s="151">
        <v>24.4</v>
      </c>
      <c r="F97" s="152"/>
      <c r="G97" s="163">
        <v>0</v>
      </c>
      <c r="H97" s="154"/>
      <c r="I97" s="154">
        <v>0</v>
      </c>
      <c r="J97" s="154"/>
      <c r="K97" s="154">
        <v>0</v>
      </c>
      <c r="L97" s="154"/>
      <c r="M97" s="163">
        <v>310000</v>
      </c>
      <c r="N97" s="154"/>
      <c r="O97" s="154">
        <v>-78045</v>
      </c>
    </row>
    <row r="98" spans="1:15" ht="15" customHeight="1">
      <c r="A98" s="352" t="s">
        <v>315</v>
      </c>
      <c r="B98" s="352"/>
      <c r="C98" s="352"/>
      <c r="D98" s="352"/>
      <c r="E98" s="151"/>
      <c r="F98" s="152"/>
      <c r="G98" s="163">
        <f>695000-8630</f>
        <v>686370</v>
      </c>
      <c r="H98" s="154"/>
      <c r="I98" s="154">
        <f>750000-8651</f>
        <v>741349</v>
      </c>
      <c r="J98" s="154"/>
      <c r="K98" s="154">
        <v>494731</v>
      </c>
      <c r="L98" s="154"/>
      <c r="M98" s="163">
        <f>545000-5825</f>
        <v>539175</v>
      </c>
      <c r="N98" s="154"/>
      <c r="O98" s="154">
        <f>400000-4158</f>
        <v>395842</v>
      </c>
    </row>
    <row r="99" spans="1:15" ht="15" customHeight="1">
      <c r="A99" s="352" t="s">
        <v>316</v>
      </c>
      <c r="B99" s="352"/>
      <c r="C99" s="352"/>
      <c r="D99" s="352"/>
      <c r="E99" s="151"/>
      <c r="F99" s="152"/>
      <c r="G99" s="163">
        <v>-580000</v>
      </c>
      <c r="H99" s="154"/>
      <c r="I99" s="154">
        <v>-690000</v>
      </c>
      <c r="J99" s="154"/>
      <c r="K99" s="154">
        <v>-400000</v>
      </c>
      <c r="L99" s="154"/>
      <c r="M99" s="163">
        <v>-430000</v>
      </c>
      <c r="N99" s="154"/>
      <c r="O99" s="154">
        <v>-340000</v>
      </c>
    </row>
    <row r="100" spans="1:15" ht="15" customHeight="1">
      <c r="A100" s="352" t="s">
        <v>137</v>
      </c>
      <c r="B100" s="352"/>
      <c r="C100" s="352"/>
      <c r="D100" s="352"/>
      <c r="E100" s="115">
        <v>17</v>
      </c>
      <c r="F100" s="152"/>
      <c r="G100" s="163">
        <v>2265000</v>
      </c>
      <c r="H100" s="154"/>
      <c r="I100" s="154">
        <v>1489400</v>
      </c>
      <c r="J100" s="154"/>
      <c r="K100" s="154">
        <v>420846</v>
      </c>
      <c r="L100" s="154"/>
      <c r="M100" s="163">
        <v>1665000</v>
      </c>
      <c r="N100" s="154"/>
      <c r="O100" s="154">
        <v>0</v>
      </c>
    </row>
    <row r="101" spans="1:15" ht="15" customHeight="1">
      <c r="A101" s="352" t="s">
        <v>138</v>
      </c>
      <c r="B101" s="352"/>
      <c r="C101" s="352"/>
      <c r="D101" s="352"/>
      <c r="E101" s="115">
        <v>17</v>
      </c>
      <c r="F101" s="152"/>
      <c r="G101" s="163">
        <v>-3684500</v>
      </c>
      <c r="H101" s="154"/>
      <c r="I101" s="154">
        <v>-700000</v>
      </c>
      <c r="J101" s="154"/>
      <c r="K101" s="154">
        <v>-150000</v>
      </c>
      <c r="L101" s="154"/>
      <c r="M101" s="163">
        <v>-3000000</v>
      </c>
      <c r="N101" s="154"/>
      <c r="O101" s="154">
        <v>0</v>
      </c>
    </row>
    <row r="102" spans="1:15" ht="15" customHeight="1">
      <c r="A102" s="352" t="s">
        <v>139</v>
      </c>
      <c r="B102" s="352"/>
      <c r="C102" s="352"/>
      <c r="D102" s="352"/>
      <c r="E102" s="115">
        <v>18</v>
      </c>
      <c r="F102" s="152"/>
      <c r="G102" s="163">
        <v>2711530</v>
      </c>
      <c r="H102" s="154"/>
      <c r="I102" s="154">
        <v>1670262</v>
      </c>
      <c r="J102" s="154"/>
      <c r="K102" s="154">
        <v>1287587</v>
      </c>
      <c r="L102" s="154"/>
      <c r="M102" s="163">
        <v>2371356</v>
      </c>
      <c r="N102" s="154"/>
      <c r="O102" s="154">
        <v>824950</v>
      </c>
    </row>
    <row r="103" spans="1:15" ht="15" customHeight="1">
      <c r="A103" s="352" t="s">
        <v>140</v>
      </c>
      <c r="B103" s="352"/>
      <c r="C103" s="352"/>
      <c r="D103" s="352"/>
      <c r="E103" s="115">
        <v>18</v>
      </c>
      <c r="F103" s="152"/>
      <c r="G103" s="163">
        <v>-2873741</v>
      </c>
      <c r="H103" s="154"/>
      <c r="I103" s="154">
        <v>-3121352</v>
      </c>
      <c r="J103" s="154"/>
      <c r="K103" s="154">
        <v>-1152110</v>
      </c>
      <c r="L103" s="154"/>
      <c r="M103" s="163">
        <v>-2490292</v>
      </c>
      <c r="N103" s="154"/>
      <c r="O103" s="154">
        <v>-1838615</v>
      </c>
    </row>
    <row r="104" spans="1:15" ht="15" customHeight="1">
      <c r="A104" s="274" t="s">
        <v>278</v>
      </c>
      <c r="B104" s="274"/>
      <c r="C104" s="274"/>
      <c r="D104" s="274"/>
      <c r="E104" s="115"/>
      <c r="F104" s="152"/>
      <c r="G104" s="163">
        <v>0</v>
      </c>
      <c r="H104" s="154"/>
      <c r="I104" s="154">
        <v>-21849</v>
      </c>
      <c r="J104" s="154"/>
      <c r="K104" s="154"/>
      <c r="L104" s="154"/>
      <c r="M104" s="163">
        <v>0</v>
      </c>
      <c r="N104" s="154"/>
      <c r="O104" s="154">
        <v>0</v>
      </c>
    </row>
    <row r="105" spans="1:15" ht="15" customHeight="1">
      <c r="A105" s="352" t="s">
        <v>194</v>
      </c>
      <c r="B105" s="352"/>
      <c r="C105" s="352"/>
      <c r="D105" s="352"/>
      <c r="E105" s="151"/>
      <c r="F105" s="152"/>
      <c r="G105" s="163">
        <v>0</v>
      </c>
      <c r="H105" s="154"/>
      <c r="I105" s="154">
        <v>-5384</v>
      </c>
      <c r="J105" s="154"/>
      <c r="K105" s="154"/>
      <c r="L105" s="154"/>
      <c r="M105" s="163">
        <v>0</v>
      </c>
      <c r="N105" s="154"/>
      <c r="O105" s="154">
        <v>0</v>
      </c>
    </row>
    <row r="106" spans="1:15" ht="15" customHeight="1">
      <c r="A106" s="352" t="s">
        <v>266</v>
      </c>
      <c r="B106" s="352"/>
      <c r="C106" s="352"/>
      <c r="D106" s="352"/>
      <c r="E106" s="151"/>
      <c r="F106" s="152"/>
      <c r="G106" s="163">
        <v>-69064</v>
      </c>
      <c r="H106" s="154"/>
      <c r="I106" s="154">
        <v>-33574</v>
      </c>
      <c r="J106" s="154"/>
      <c r="K106" s="154">
        <v>-18686</v>
      </c>
      <c r="L106" s="154">
        <v>0</v>
      </c>
      <c r="M106" s="163">
        <v>-8176</v>
      </c>
      <c r="N106" s="154"/>
      <c r="O106" s="154">
        <v>0</v>
      </c>
    </row>
    <row r="107" spans="1:15" ht="15" customHeight="1">
      <c r="A107" s="288" t="s">
        <v>289</v>
      </c>
      <c r="B107" s="288"/>
      <c r="C107" s="288"/>
      <c r="D107" s="288"/>
      <c r="E107" s="151"/>
      <c r="F107" s="152"/>
      <c r="G107" s="163"/>
      <c r="H107" s="154"/>
      <c r="I107" s="154"/>
      <c r="J107" s="154"/>
      <c r="K107" s="154"/>
      <c r="L107" s="154"/>
      <c r="M107" s="163"/>
      <c r="N107" s="154"/>
      <c r="O107" s="154"/>
    </row>
    <row r="108" spans="1:15" ht="15" customHeight="1">
      <c r="A108" s="288"/>
      <c r="B108" s="288" t="s">
        <v>228</v>
      </c>
      <c r="C108" s="288"/>
      <c r="D108" s="288"/>
      <c r="E108" s="151"/>
      <c r="F108" s="152"/>
      <c r="G108" s="163">
        <v>-32656</v>
      </c>
      <c r="H108" s="154"/>
      <c r="I108" s="154">
        <v>-15714</v>
      </c>
      <c r="J108" s="154"/>
      <c r="K108" s="154"/>
      <c r="L108" s="154"/>
      <c r="M108" s="163">
        <v>-27379</v>
      </c>
      <c r="N108" s="154"/>
      <c r="O108" s="154">
        <v>-2445</v>
      </c>
    </row>
    <row r="109" spans="1:15" ht="15" customHeight="1">
      <c r="A109" s="352" t="s">
        <v>141</v>
      </c>
      <c r="B109" s="352"/>
      <c r="C109" s="352"/>
      <c r="D109" s="352"/>
      <c r="E109" s="151"/>
      <c r="F109" s="152"/>
      <c r="G109" s="276">
        <v>-12148</v>
      </c>
      <c r="H109" s="154"/>
      <c r="I109" s="277">
        <v>-12148</v>
      </c>
      <c r="J109" s="154"/>
      <c r="K109" s="154">
        <v>-10720</v>
      </c>
      <c r="L109" s="154"/>
      <c r="M109" s="276">
        <v>-12148</v>
      </c>
      <c r="N109" s="154"/>
      <c r="O109" s="277">
        <v>-12148</v>
      </c>
    </row>
    <row r="110" spans="1:15" ht="15" customHeight="1">
      <c r="A110" s="293"/>
      <c r="B110" s="293"/>
      <c r="C110" s="290"/>
      <c r="D110" s="290"/>
      <c r="E110" s="151"/>
      <c r="F110" s="152"/>
      <c r="G110" s="163"/>
      <c r="H110" s="154"/>
      <c r="I110" s="154"/>
      <c r="J110" s="154"/>
      <c r="K110" s="154"/>
      <c r="L110" s="154"/>
      <c r="M110" s="163"/>
      <c r="N110" s="154"/>
      <c r="O110" s="154"/>
    </row>
    <row r="111" spans="1:15" ht="15" customHeight="1">
      <c r="A111" s="346" t="s">
        <v>256</v>
      </c>
      <c r="B111" s="346"/>
      <c r="C111" s="346"/>
      <c r="D111" s="346"/>
      <c r="E111" s="151"/>
      <c r="F111" s="152"/>
      <c r="G111" s="276">
        <f>SUM(G96:G109)</f>
        <v>-1296300</v>
      </c>
      <c r="H111" s="154"/>
      <c r="I111" s="277">
        <f>SUM(I96:I109)</f>
        <v>-413848</v>
      </c>
      <c r="J111" s="114"/>
      <c r="K111" s="277">
        <v>633846</v>
      </c>
      <c r="L111" s="154"/>
      <c r="M111" s="276">
        <f>SUM(M96:M109)</f>
        <v>-789555</v>
      </c>
      <c r="N111" s="154"/>
      <c r="O111" s="277">
        <f>SUM(O96:O109)</f>
        <v>-850062</v>
      </c>
    </row>
    <row r="112" spans="1:15" ht="15" customHeight="1">
      <c r="A112" s="290"/>
      <c r="B112" s="293"/>
      <c r="C112" s="288"/>
      <c r="D112" s="288"/>
      <c r="E112" s="151"/>
      <c r="F112" s="152"/>
      <c r="G112" s="163"/>
      <c r="H112" s="105"/>
      <c r="I112" s="154"/>
      <c r="J112" s="105"/>
      <c r="K112" s="105"/>
      <c r="L112" s="105"/>
      <c r="M112" s="163"/>
      <c r="N112" s="105"/>
      <c r="O112" s="154"/>
    </row>
    <row r="113" spans="1:15" ht="15" customHeight="1">
      <c r="A113" s="346" t="s">
        <v>274</v>
      </c>
      <c r="B113" s="346"/>
      <c r="C113" s="346"/>
      <c r="D113" s="346"/>
      <c r="E113" s="151"/>
      <c r="F113" s="152"/>
      <c r="G113" s="163">
        <f>SUM(G111,G93,G59)</f>
        <v>-2271026</v>
      </c>
      <c r="H113" s="105"/>
      <c r="I113" s="154">
        <f>SUM(I111,I93,I59)</f>
        <v>-1853422.000268342</v>
      </c>
      <c r="J113" s="105"/>
      <c r="K113" s="105">
        <v>-978122.3</v>
      </c>
      <c r="L113" s="105"/>
      <c r="M113" s="163">
        <f>SUM(M111,M93,M59)</f>
        <v>114843</v>
      </c>
      <c r="N113" s="105"/>
      <c r="O113" s="154">
        <f>SUM(O111,O93,O59)</f>
        <v>-1596931</v>
      </c>
    </row>
    <row r="114" spans="1:15" ht="15" customHeight="1">
      <c r="A114" s="288" t="s">
        <v>227</v>
      </c>
      <c r="B114" s="288"/>
      <c r="C114" s="288"/>
      <c r="D114" s="288"/>
      <c r="E114" s="152"/>
      <c r="F114" s="152"/>
      <c r="G114" s="163">
        <v>19524</v>
      </c>
      <c r="H114" s="105"/>
      <c r="I114" s="247">
        <v>-25587</v>
      </c>
      <c r="J114" s="105"/>
      <c r="K114" s="105">
        <v>383</v>
      </c>
      <c r="L114" s="105"/>
      <c r="M114" s="163">
        <v>0</v>
      </c>
      <c r="N114" s="105"/>
      <c r="O114" s="154">
        <v>0</v>
      </c>
    </row>
    <row r="115" spans="1:15" ht="15" customHeight="1">
      <c r="A115" s="352" t="s">
        <v>142</v>
      </c>
      <c r="B115" s="352"/>
      <c r="C115" s="352"/>
      <c r="D115" s="352"/>
      <c r="E115" s="151"/>
      <c r="F115" s="152"/>
      <c r="G115" s="164">
        <v>3869211</v>
      </c>
      <c r="H115" s="105"/>
      <c r="I115" s="246">
        <v>4777168</v>
      </c>
      <c r="J115" s="110"/>
      <c r="K115" s="278">
        <v>3947297</v>
      </c>
      <c r="L115" s="105"/>
      <c r="M115" s="164">
        <v>422370</v>
      </c>
      <c r="N115" s="105"/>
      <c r="O115" s="246">
        <v>2342255</v>
      </c>
    </row>
    <row r="116" spans="1:15" ht="15" customHeight="1">
      <c r="A116" s="288"/>
      <c r="B116" s="288"/>
      <c r="C116" s="288"/>
      <c r="D116" s="288"/>
      <c r="E116" s="151"/>
      <c r="F116" s="152"/>
      <c r="G116" s="163"/>
      <c r="H116" s="105"/>
      <c r="I116" s="154"/>
      <c r="J116" s="105"/>
      <c r="K116" s="105"/>
      <c r="L116" s="105"/>
      <c r="M116" s="163"/>
      <c r="N116" s="105"/>
      <c r="O116" s="154"/>
    </row>
    <row r="117" spans="1:15" ht="15" customHeight="1" thickBot="1">
      <c r="A117" s="346" t="s">
        <v>143</v>
      </c>
      <c r="B117" s="346"/>
      <c r="C117" s="346"/>
      <c r="D117" s="346"/>
      <c r="E117" s="151"/>
      <c r="F117" s="152"/>
      <c r="G117" s="165">
        <f>SUM(G113:G115)</f>
        <v>1617709</v>
      </c>
      <c r="H117" s="105"/>
      <c r="I117" s="248">
        <f>SUM(I113:I115)</f>
        <v>2898158.999731658</v>
      </c>
      <c r="J117" s="110"/>
      <c r="K117" s="116">
        <v>2969557.7</v>
      </c>
      <c r="L117" s="105"/>
      <c r="M117" s="165">
        <f>SUM(M113:M115)</f>
        <v>537213</v>
      </c>
      <c r="N117" s="105"/>
      <c r="O117" s="248">
        <f>SUM(O113:O115)</f>
        <v>745324</v>
      </c>
    </row>
    <row r="118" spans="1:15" s="113" customFormat="1" ht="15" customHeight="1" thickTop="1">
      <c r="A118" s="290"/>
      <c r="B118" s="290"/>
      <c r="C118" s="290"/>
      <c r="D118" s="290"/>
      <c r="E118" s="256"/>
      <c r="F118" s="293"/>
      <c r="G118" s="114"/>
      <c r="H118" s="154"/>
      <c r="I118" s="114"/>
      <c r="J118" s="114"/>
      <c r="K118" s="114"/>
      <c r="L118" s="154"/>
      <c r="M118" s="114"/>
      <c r="N118" s="154"/>
      <c r="O118" s="114"/>
    </row>
    <row r="119" spans="1:15" s="113" customFormat="1" ht="15" customHeight="1">
      <c r="A119" s="297"/>
      <c r="B119" s="297"/>
      <c r="C119" s="297"/>
      <c r="D119" s="297"/>
      <c r="E119" s="256"/>
      <c r="F119" s="298"/>
      <c r="G119" s="114"/>
      <c r="H119" s="154"/>
      <c r="I119" s="114"/>
      <c r="J119" s="114"/>
      <c r="K119" s="114"/>
      <c r="L119" s="154"/>
      <c r="M119" s="114"/>
      <c r="N119" s="154"/>
      <c r="O119" s="114"/>
    </row>
    <row r="120" spans="1:15" s="113" customFormat="1" ht="15" customHeight="1">
      <c r="A120" s="297"/>
      <c r="B120" s="297"/>
      <c r="C120" s="297"/>
      <c r="D120" s="297"/>
      <c r="E120" s="256"/>
      <c r="F120" s="298"/>
      <c r="G120" s="114"/>
      <c r="H120" s="154"/>
      <c r="I120" s="114"/>
      <c r="J120" s="114"/>
      <c r="K120" s="114"/>
      <c r="L120" s="154"/>
      <c r="M120" s="114"/>
      <c r="N120" s="154"/>
      <c r="O120" s="114"/>
    </row>
    <row r="121" spans="1:15" s="113" customFormat="1" ht="15" customHeight="1">
      <c r="A121" s="299"/>
      <c r="B121" s="299"/>
      <c r="C121" s="299"/>
      <c r="D121" s="299"/>
      <c r="E121" s="256"/>
      <c r="F121" s="300"/>
      <c r="G121" s="114"/>
      <c r="H121" s="154"/>
      <c r="I121" s="114"/>
      <c r="J121" s="114"/>
      <c r="K121" s="114"/>
      <c r="L121" s="154"/>
      <c r="M121" s="114"/>
      <c r="N121" s="154"/>
      <c r="O121" s="114"/>
    </row>
    <row r="122" spans="1:15" s="113" customFormat="1" ht="15" customHeight="1">
      <c r="A122" s="297"/>
      <c r="B122" s="297"/>
      <c r="C122" s="297"/>
      <c r="D122" s="297"/>
      <c r="E122" s="256"/>
      <c r="F122" s="298"/>
      <c r="G122" s="114"/>
      <c r="H122" s="154"/>
      <c r="I122" s="114"/>
      <c r="J122" s="114"/>
      <c r="K122" s="114"/>
      <c r="L122" s="154"/>
      <c r="M122" s="114"/>
      <c r="N122" s="154"/>
      <c r="O122" s="114"/>
    </row>
    <row r="123" spans="1:15" s="113" customFormat="1" ht="15" customHeight="1">
      <c r="A123" s="308"/>
      <c r="B123" s="308"/>
      <c r="C123" s="308"/>
      <c r="D123" s="308"/>
      <c r="E123" s="256"/>
      <c r="F123" s="309"/>
      <c r="G123" s="114"/>
      <c r="H123" s="154"/>
      <c r="I123" s="114"/>
      <c r="J123" s="114"/>
      <c r="K123" s="114"/>
      <c r="L123" s="154"/>
      <c r="M123" s="114"/>
      <c r="N123" s="154"/>
      <c r="O123" s="114"/>
    </row>
    <row r="124" spans="1:15" s="113" customFormat="1" ht="12" customHeight="1">
      <c r="A124" s="297"/>
      <c r="B124" s="297"/>
      <c r="C124" s="297"/>
      <c r="D124" s="297"/>
      <c r="E124" s="256"/>
      <c r="F124" s="298"/>
      <c r="G124" s="114"/>
      <c r="H124" s="154"/>
      <c r="I124" s="114"/>
      <c r="J124" s="114"/>
      <c r="K124" s="114"/>
      <c r="L124" s="154"/>
      <c r="M124" s="114"/>
      <c r="N124" s="154"/>
      <c r="O124" s="114"/>
    </row>
    <row r="125" spans="1:15" ht="21.9" customHeight="1">
      <c r="A125" s="279" t="s">
        <v>34</v>
      </c>
      <c r="B125" s="279"/>
      <c r="C125" s="279"/>
      <c r="D125" s="279"/>
      <c r="E125" s="280"/>
      <c r="F125" s="280"/>
      <c r="G125" s="280"/>
      <c r="H125" s="278"/>
      <c r="I125" s="279"/>
      <c r="J125" s="278"/>
      <c r="K125" s="278"/>
      <c r="L125" s="278"/>
      <c r="M125" s="278"/>
      <c r="N125" s="278"/>
      <c r="O125" s="277"/>
    </row>
    <row r="126" spans="1:15" ht="15.9" customHeight="1">
      <c r="A126" s="357" t="s">
        <v>0</v>
      </c>
      <c r="B126" s="357"/>
      <c r="C126" s="357"/>
      <c r="D126" s="357"/>
      <c r="E126" s="117"/>
      <c r="F126" s="118"/>
      <c r="G126" s="119"/>
      <c r="H126" s="119"/>
      <c r="I126" s="249"/>
      <c r="J126" s="119"/>
      <c r="K126" s="119"/>
      <c r="L126" s="119"/>
      <c r="M126" s="119"/>
      <c r="N126" s="119"/>
      <c r="O126" s="249"/>
    </row>
    <row r="127" spans="1:15" ht="15.9" customHeight="1">
      <c r="A127" s="346" t="s">
        <v>144</v>
      </c>
      <c r="B127" s="346"/>
      <c r="C127" s="346"/>
      <c r="D127" s="346"/>
      <c r="E127" s="151"/>
      <c r="F127" s="152"/>
      <c r="G127" s="102"/>
      <c r="H127" s="102"/>
      <c r="I127" s="241"/>
      <c r="J127" s="102"/>
      <c r="K127" s="102"/>
      <c r="L127" s="102"/>
      <c r="M127" s="102"/>
      <c r="N127" s="102"/>
      <c r="O127" s="241"/>
    </row>
    <row r="128" spans="1:15" ht="15.9" customHeight="1">
      <c r="A128" s="348" t="s">
        <v>214</v>
      </c>
      <c r="B128" s="358"/>
      <c r="C128" s="358"/>
      <c r="D128" s="358"/>
      <c r="E128" s="107"/>
      <c r="F128" s="287"/>
      <c r="G128" s="104"/>
      <c r="H128" s="104"/>
      <c r="I128" s="242"/>
      <c r="J128" s="104"/>
      <c r="K128" s="104"/>
      <c r="L128" s="104"/>
      <c r="M128" s="104"/>
      <c r="N128" s="104"/>
      <c r="O128" s="242"/>
    </row>
    <row r="129" spans="1:15" ht="16.5" customHeight="1">
      <c r="A129" s="288"/>
      <c r="B129" s="288"/>
      <c r="C129" s="288"/>
      <c r="D129" s="288"/>
      <c r="E129" s="151"/>
      <c r="F129" s="152"/>
      <c r="G129" s="102"/>
      <c r="H129" s="102"/>
      <c r="I129" s="241"/>
      <c r="J129" s="102"/>
      <c r="K129" s="102"/>
      <c r="L129" s="102"/>
      <c r="M129" s="102"/>
      <c r="N129" s="102"/>
      <c r="O129" s="241"/>
    </row>
    <row r="130" spans="1:15" ht="16.5" customHeight="1">
      <c r="A130" s="288"/>
      <c r="B130" s="288"/>
      <c r="C130" s="288"/>
      <c r="D130" s="288"/>
      <c r="E130" s="151"/>
      <c r="F130" s="152"/>
      <c r="G130" s="102"/>
      <c r="H130" s="102"/>
      <c r="I130" s="241"/>
      <c r="J130" s="102"/>
      <c r="K130" s="102"/>
      <c r="L130" s="102"/>
      <c r="M130" s="102"/>
      <c r="N130" s="102"/>
      <c r="O130" s="241"/>
    </row>
    <row r="131" spans="1:15" ht="16.5" customHeight="1">
      <c r="A131" s="288"/>
      <c r="B131" s="288"/>
      <c r="C131" s="288"/>
      <c r="D131" s="288"/>
      <c r="E131" s="151"/>
      <c r="F131" s="152"/>
      <c r="G131" s="350" t="s">
        <v>119</v>
      </c>
      <c r="H131" s="350"/>
      <c r="I131" s="350"/>
      <c r="J131" s="289"/>
      <c r="K131" s="102"/>
      <c r="L131" s="102"/>
      <c r="M131" s="350" t="s">
        <v>3</v>
      </c>
      <c r="N131" s="350"/>
      <c r="O131" s="350"/>
    </row>
    <row r="132" spans="1:15" ht="16.5" customHeight="1">
      <c r="A132" s="288"/>
      <c r="B132" s="288"/>
      <c r="C132" s="288"/>
      <c r="D132" s="288"/>
      <c r="E132" s="151"/>
      <c r="F132" s="152"/>
      <c r="G132" s="344" t="s">
        <v>120</v>
      </c>
      <c r="H132" s="344"/>
      <c r="I132" s="344"/>
      <c r="J132" s="158"/>
      <c r="K132" s="103"/>
      <c r="L132" s="103"/>
      <c r="M132" s="344" t="s">
        <v>120</v>
      </c>
      <c r="N132" s="344"/>
      <c r="O132" s="344"/>
    </row>
    <row r="133" spans="1:15" ht="16.5" customHeight="1">
      <c r="A133" s="288"/>
      <c r="B133" s="288"/>
      <c r="C133" s="288"/>
      <c r="D133" s="288"/>
      <c r="E133" s="151"/>
      <c r="F133" s="152"/>
      <c r="G133" s="98" t="s">
        <v>74</v>
      </c>
      <c r="H133" s="289"/>
      <c r="I133" s="243" t="s">
        <v>74</v>
      </c>
      <c r="J133" s="98"/>
      <c r="K133" s="103"/>
      <c r="L133" s="103"/>
      <c r="M133" s="98" t="s">
        <v>74</v>
      </c>
      <c r="N133" s="289"/>
      <c r="O133" s="243" t="s">
        <v>74</v>
      </c>
    </row>
    <row r="134" spans="1:15" ht="16.5" customHeight="1">
      <c r="A134" s="288"/>
      <c r="B134" s="288"/>
      <c r="C134" s="288"/>
      <c r="D134" s="288"/>
      <c r="E134" s="151"/>
      <c r="F134" s="152"/>
      <c r="G134" s="100" t="s">
        <v>213</v>
      </c>
      <c r="H134" s="103"/>
      <c r="I134" s="244" t="s">
        <v>6</v>
      </c>
      <c r="J134" s="100"/>
      <c r="K134" s="103"/>
      <c r="L134" s="103"/>
      <c r="M134" s="100" t="s">
        <v>213</v>
      </c>
      <c r="N134" s="103"/>
      <c r="O134" s="244" t="s">
        <v>6</v>
      </c>
    </row>
    <row r="135" spans="1:15" ht="16.5" customHeight="1">
      <c r="A135" s="288"/>
      <c r="B135" s="288"/>
      <c r="C135" s="288"/>
      <c r="D135" s="288"/>
      <c r="E135" s="281" t="s">
        <v>7</v>
      </c>
      <c r="F135" s="152"/>
      <c r="G135" s="272" t="s">
        <v>8</v>
      </c>
      <c r="H135" s="153"/>
      <c r="I135" s="272" t="s">
        <v>8</v>
      </c>
      <c r="J135" s="157"/>
      <c r="K135" s="153"/>
      <c r="L135" s="153"/>
      <c r="M135" s="272" t="s">
        <v>8</v>
      </c>
      <c r="N135" s="153"/>
      <c r="O135" s="272" t="s">
        <v>8</v>
      </c>
    </row>
    <row r="136" spans="1:15" ht="16.5" customHeight="1">
      <c r="A136" s="290"/>
      <c r="B136" s="288"/>
      <c r="C136" s="288"/>
      <c r="D136" s="288"/>
      <c r="E136" s="151"/>
      <c r="F136" s="152"/>
      <c r="G136" s="163"/>
      <c r="H136" s="105"/>
      <c r="I136" s="154"/>
      <c r="J136" s="105"/>
      <c r="K136" s="105"/>
      <c r="L136" s="105"/>
      <c r="M136" s="163"/>
      <c r="N136" s="105"/>
      <c r="O136" s="154"/>
    </row>
    <row r="137" spans="1:15" ht="16.5" customHeight="1">
      <c r="A137" s="346" t="s">
        <v>145</v>
      </c>
      <c r="B137" s="346"/>
      <c r="C137" s="346"/>
      <c r="D137" s="346"/>
      <c r="E137" s="152"/>
      <c r="F137" s="151"/>
      <c r="G137" s="187"/>
      <c r="H137" s="105"/>
      <c r="I137" s="241"/>
      <c r="J137" s="102"/>
      <c r="K137" s="105"/>
      <c r="L137" s="105"/>
      <c r="M137" s="187"/>
      <c r="N137" s="105"/>
      <c r="O137" s="241"/>
    </row>
    <row r="138" spans="1:15" ht="16.5" customHeight="1">
      <c r="A138" s="155"/>
      <c r="B138" s="155"/>
      <c r="C138" s="293"/>
      <c r="D138" s="293"/>
      <c r="E138" s="152"/>
      <c r="F138" s="151"/>
      <c r="G138" s="187"/>
      <c r="H138" s="105"/>
      <c r="I138" s="241"/>
      <c r="J138" s="102"/>
      <c r="K138" s="105"/>
      <c r="L138" s="105"/>
      <c r="M138" s="187"/>
      <c r="N138" s="105"/>
      <c r="O138" s="241"/>
    </row>
    <row r="139" spans="1:15" ht="16.5" customHeight="1">
      <c r="A139" s="293" t="s">
        <v>263</v>
      </c>
      <c r="B139" s="293"/>
      <c r="C139" s="293"/>
      <c r="D139" s="293"/>
      <c r="E139" s="152"/>
      <c r="F139" s="152"/>
      <c r="G139" s="188"/>
      <c r="H139" s="152"/>
      <c r="I139" s="293"/>
      <c r="J139" s="152"/>
      <c r="K139" s="105"/>
      <c r="L139" s="105"/>
      <c r="M139" s="187"/>
      <c r="N139" s="105"/>
      <c r="O139" s="241"/>
    </row>
    <row r="140" spans="1:15" ht="16.5" customHeight="1">
      <c r="A140" s="293"/>
      <c r="B140" s="155"/>
      <c r="C140" s="293"/>
      <c r="D140" s="293"/>
      <c r="E140" s="152"/>
      <c r="F140" s="151"/>
      <c r="G140" s="187"/>
      <c r="H140" s="105"/>
      <c r="I140" s="241"/>
      <c r="J140" s="102"/>
      <c r="K140" s="105"/>
      <c r="L140" s="105"/>
      <c r="M140" s="187"/>
      <c r="N140" s="105"/>
      <c r="O140" s="241"/>
    </row>
    <row r="141" spans="1:15" ht="16.5" customHeight="1">
      <c r="A141" s="155"/>
      <c r="B141" s="352" t="s">
        <v>146</v>
      </c>
      <c r="C141" s="352"/>
      <c r="D141" s="352"/>
      <c r="E141" s="152"/>
      <c r="F141" s="151"/>
      <c r="G141" s="163"/>
      <c r="H141" s="154"/>
      <c r="I141" s="154"/>
      <c r="J141" s="154"/>
      <c r="K141" s="154"/>
      <c r="L141" s="154"/>
      <c r="M141" s="163"/>
      <c r="N141" s="154"/>
      <c r="O141" s="154"/>
    </row>
    <row r="142" spans="1:15" ht="16.5" customHeight="1">
      <c r="A142" s="155"/>
      <c r="B142" s="293"/>
      <c r="C142" s="352" t="s">
        <v>147</v>
      </c>
      <c r="D142" s="352"/>
      <c r="E142" s="151">
        <v>12</v>
      </c>
      <c r="F142" s="151"/>
      <c r="G142" s="163">
        <v>818365</v>
      </c>
      <c r="H142" s="154"/>
      <c r="I142" s="154">
        <v>58605</v>
      </c>
      <c r="J142" s="154"/>
      <c r="K142" s="154"/>
      <c r="L142" s="154"/>
      <c r="M142" s="163">
        <v>818365</v>
      </c>
      <c r="N142" s="154"/>
      <c r="O142" s="154">
        <v>58605</v>
      </c>
    </row>
    <row r="143" spans="1:15" ht="16.5" customHeight="1">
      <c r="A143" s="155"/>
      <c r="B143" s="293" t="s">
        <v>148</v>
      </c>
      <c r="C143" s="288"/>
      <c r="D143" s="288"/>
      <c r="E143" s="152"/>
      <c r="F143" s="151"/>
      <c r="G143" s="163"/>
      <c r="H143" s="154"/>
      <c r="I143" s="154"/>
      <c r="J143" s="154"/>
      <c r="K143" s="154"/>
      <c r="L143" s="154"/>
      <c r="M143" s="163"/>
      <c r="N143" s="154"/>
      <c r="O143" s="154"/>
    </row>
    <row r="144" spans="1:15" ht="16.5" customHeight="1">
      <c r="A144" s="155"/>
      <c r="B144" s="293"/>
      <c r="C144" s="288" t="s">
        <v>183</v>
      </c>
      <c r="D144" s="288"/>
      <c r="E144" s="151"/>
      <c r="F144" s="151"/>
      <c r="G144" s="163">
        <v>0</v>
      </c>
      <c r="H144" s="154"/>
      <c r="I144" s="154">
        <v>30047</v>
      </c>
      <c r="J144" s="154"/>
      <c r="K144" s="154"/>
      <c r="L144" s="154"/>
      <c r="M144" s="163">
        <v>0</v>
      </c>
      <c r="N144" s="154"/>
      <c r="O144" s="154">
        <v>0</v>
      </c>
    </row>
    <row r="145" spans="1:15" ht="16.5" customHeight="1">
      <c r="A145" s="155"/>
      <c r="B145" s="293" t="s">
        <v>148</v>
      </c>
      <c r="C145" s="288"/>
      <c r="D145" s="288"/>
      <c r="E145" s="151"/>
      <c r="F145" s="151"/>
      <c r="G145" s="163"/>
      <c r="H145" s="154"/>
      <c r="I145" s="154"/>
      <c r="J145" s="154"/>
      <c r="K145" s="154"/>
      <c r="L145" s="154"/>
      <c r="M145" s="163"/>
      <c r="N145" s="154"/>
      <c r="O145" s="154"/>
    </row>
    <row r="146" spans="1:15" ht="16.5" customHeight="1">
      <c r="A146" s="155"/>
      <c r="B146" s="293"/>
      <c r="C146" s="288" t="s">
        <v>257</v>
      </c>
      <c r="D146" s="288"/>
      <c r="E146" s="151" t="s">
        <v>258</v>
      </c>
      <c r="F146" s="151"/>
      <c r="G146" s="163">
        <v>3069</v>
      </c>
      <c r="H146" s="154"/>
      <c r="I146" s="154">
        <v>0</v>
      </c>
      <c r="J146" s="154"/>
      <c r="K146" s="154"/>
      <c r="L146" s="154"/>
      <c r="M146" s="163">
        <v>0</v>
      </c>
      <c r="N146" s="154"/>
      <c r="O146" s="154">
        <v>0</v>
      </c>
    </row>
    <row r="147" spans="1:15" ht="16.5" customHeight="1">
      <c r="A147" s="155"/>
      <c r="B147" s="352" t="s">
        <v>150</v>
      </c>
      <c r="C147" s="352"/>
      <c r="D147" s="352"/>
      <c r="E147" s="151"/>
      <c r="F147" s="151"/>
      <c r="G147" s="163"/>
      <c r="H147" s="154"/>
      <c r="I147" s="154"/>
      <c r="J147" s="154"/>
      <c r="K147" s="154"/>
      <c r="L147" s="154"/>
      <c r="M147" s="163"/>
      <c r="N147" s="154"/>
      <c r="O147" s="154"/>
    </row>
    <row r="148" spans="1:15" ht="16.5" customHeight="1">
      <c r="A148" s="155"/>
      <c r="B148" s="293"/>
      <c r="C148" s="352" t="s">
        <v>149</v>
      </c>
      <c r="D148" s="352"/>
      <c r="E148" s="151"/>
      <c r="F148" s="151"/>
      <c r="G148" s="163">
        <v>0</v>
      </c>
      <c r="H148" s="154"/>
      <c r="I148" s="154">
        <v>154965</v>
      </c>
      <c r="J148" s="154"/>
      <c r="K148" s="154"/>
      <c r="L148" s="154"/>
      <c r="M148" s="163">
        <v>0</v>
      </c>
      <c r="N148" s="154"/>
      <c r="O148" s="154">
        <v>154965</v>
      </c>
    </row>
    <row r="149" spans="1:15" ht="16.5" customHeight="1">
      <c r="A149" s="155"/>
      <c r="B149" s="359" t="s">
        <v>151</v>
      </c>
      <c r="C149" s="359"/>
      <c r="D149" s="359"/>
      <c r="E149" s="359"/>
      <c r="F149" s="151"/>
      <c r="G149" s="163"/>
      <c r="H149" s="154"/>
      <c r="I149" s="154"/>
      <c r="J149" s="154"/>
      <c r="K149" s="154"/>
      <c r="L149" s="154"/>
      <c r="M149" s="163"/>
      <c r="N149" s="154"/>
      <c r="O149" s="154"/>
    </row>
    <row r="150" spans="1:15" ht="16.5" customHeight="1">
      <c r="A150" s="155"/>
      <c r="B150" s="288"/>
      <c r="C150" s="288" t="s">
        <v>184</v>
      </c>
      <c r="D150" s="288"/>
      <c r="E150" s="151"/>
      <c r="F150" s="151"/>
      <c r="G150" s="163">
        <v>0</v>
      </c>
      <c r="H150" s="154"/>
      <c r="I150" s="154">
        <v>215794</v>
      </c>
      <c r="J150" s="154"/>
      <c r="K150" s="154"/>
      <c r="L150" s="154"/>
      <c r="M150" s="163">
        <v>0</v>
      </c>
      <c r="N150" s="154"/>
      <c r="O150" s="154">
        <v>0</v>
      </c>
    </row>
    <row r="151" spans="1:15" ht="16.5" customHeight="1">
      <c r="A151" s="155"/>
      <c r="B151" s="293" t="s">
        <v>259</v>
      </c>
      <c r="C151" s="293"/>
      <c r="D151" s="293"/>
      <c r="E151" s="151">
        <v>24.1</v>
      </c>
      <c r="F151" s="151"/>
      <c r="G151" s="163">
        <v>0</v>
      </c>
      <c r="H151" s="105"/>
      <c r="I151" s="241">
        <v>0</v>
      </c>
      <c r="J151" s="102"/>
      <c r="K151" s="105"/>
      <c r="L151" s="105"/>
      <c r="M151" s="163">
        <v>420000</v>
      </c>
      <c r="N151" s="105"/>
      <c r="O151" s="241">
        <v>0</v>
      </c>
    </row>
    <row r="152" spans="1:15" ht="16.5" customHeight="1">
      <c r="A152" s="155"/>
      <c r="B152" s="282" t="s">
        <v>260</v>
      </c>
      <c r="C152" s="282"/>
      <c r="D152" s="293"/>
      <c r="E152" s="152"/>
      <c r="F152" s="151"/>
      <c r="G152" s="163"/>
      <c r="H152" s="105"/>
      <c r="I152" s="241"/>
      <c r="J152" s="102"/>
      <c r="K152" s="105"/>
      <c r="L152" s="105"/>
      <c r="M152" s="163"/>
      <c r="N152" s="105"/>
      <c r="O152" s="241"/>
    </row>
    <row r="153" spans="1:15" ht="16.5" customHeight="1">
      <c r="A153" s="155"/>
      <c r="B153" s="97"/>
      <c r="C153" s="282" t="s">
        <v>261</v>
      </c>
      <c r="D153" s="293"/>
      <c r="E153" s="283" t="s">
        <v>262</v>
      </c>
      <c r="F153" s="151"/>
      <c r="G153" s="163">
        <v>2836288</v>
      </c>
      <c r="H153" s="105"/>
      <c r="I153" s="241">
        <v>0</v>
      </c>
      <c r="J153" s="102"/>
      <c r="K153" s="105"/>
      <c r="L153" s="105"/>
      <c r="M153" s="163">
        <v>482055</v>
      </c>
      <c r="N153" s="105"/>
      <c r="O153" s="241">
        <v>0</v>
      </c>
    </row>
    <row r="154" spans="1:15" ht="16.5" customHeight="1">
      <c r="A154" s="155"/>
      <c r="B154" s="305" t="s">
        <v>280</v>
      </c>
      <c r="C154" s="304"/>
      <c r="D154" s="293"/>
      <c r="E154" s="151">
        <v>15</v>
      </c>
      <c r="F154" s="151"/>
      <c r="G154" s="163">
        <v>129429</v>
      </c>
      <c r="H154" s="105"/>
      <c r="I154" s="241">
        <v>0</v>
      </c>
      <c r="J154" s="102"/>
      <c r="K154" s="105"/>
      <c r="L154" s="105"/>
      <c r="M154" s="163">
        <v>0</v>
      </c>
      <c r="N154" s="105"/>
      <c r="O154" s="241">
        <v>0</v>
      </c>
    </row>
    <row r="155" spans="1:15" ht="16.5" customHeight="1">
      <c r="A155" s="155"/>
      <c r="B155" s="303" t="s">
        <v>279</v>
      </c>
      <c r="C155" s="303"/>
      <c r="D155" s="293"/>
      <c r="E155" s="152"/>
      <c r="F155" s="151"/>
      <c r="G155" s="163"/>
      <c r="H155" s="105"/>
      <c r="I155" s="241"/>
      <c r="J155" s="102"/>
      <c r="K155" s="105"/>
      <c r="L155" s="105"/>
      <c r="M155" s="163"/>
      <c r="N155" s="105"/>
      <c r="O155" s="241"/>
    </row>
    <row r="156" spans="1:15" ht="16.5" customHeight="1">
      <c r="A156" s="155"/>
      <c r="B156" s="301"/>
      <c r="C156" s="303" t="s">
        <v>261</v>
      </c>
      <c r="D156" s="293"/>
      <c r="E156" s="283" t="s">
        <v>309</v>
      </c>
      <c r="F156" s="151"/>
      <c r="G156" s="163">
        <v>1610221</v>
      </c>
      <c r="H156" s="105"/>
      <c r="I156" s="241">
        <v>0</v>
      </c>
      <c r="J156" s="102"/>
      <c r="K156" s="105"/>
      <c r="L156" s="105"/>
      <c r="M156" s="163">
        <v>489774</v>
      </c>
      <c r="N156" s="105"/>
      <c r="O156" s="241">
        <v>0</v>
      </c>
    </row>
    <row r="157" spans="1:15" ht="16.5" customHeight="1">
      <c r="A157" s="155"/>
      <c r="B157" s="305" t="s">
        <v>281</v>
      </c>
      <c r="C157" s="303"/>
      <c r="D157" s="293"/>
      <c r="E157" s="151">
        <v>19</v>
      </c>
      <c r="F157" s="151"/>
      <c r="G157" s="163">
        <v>120725</v>
      </c>
      <c r="H157" s="105"/>
      <c r="I157" s="241">
        <v>0</v>
      </c>
      <c r="J157" s="102"/>
      <c r="K157" s="105"/>
      <c r="L157" s="105"/>
      <c r="M157" s="163">
        <v>0</v>
      </c>
      <c r="N157" s="105"/>
      <c r="O157" s="241">
        <v>0</v>
      </c>
    </row>
    <row r="158" spans="1:15" ht="16.5" customHeight="1">
      <c r="A158" s="155"/>
      <c r="B158" s="301"/>
      <c r="C158" s="302"/>
      <c r="D158" s="293"/>
      <c r="E158" s="152"/>
      <c r="F158" s="151"/>
      <c r="G158" s="102"/>
      <c r="H158" s="105"/>
      <c r="I158" s="241"/>
      <c r="J158" s="102"/>
      <c r="K158" s="105"/>
      <c r="L158" s="105"/>
      <c r="M158" s="102"/>
      <c r="N158" s="105"/>
      <c r="O158" s="241"/>
    </row>
    <row r="159" spans="1:15" ht="16.5" customHeight="1">
      <c r="A159" s="155"/>
      <c r="B159" s="155"/>
      <c r="C159" s="293"/>
      <c r="D159" s="293"/>
      <c r="E159" s="152"/>
      <c r="F159" s="151"/>
      <c r="G159" s="102"/>
      <c r="H159" s="105"/>
      <c r="I159" s="241"/>
      <c r="J159" s="102"/>
      <c r="K159" s="105"/>
      <c r="L159" s="105"/>
      <c r="M159" s="102"/>
      <c r="N159" s="105"/>
      <c r="O159" s="241"/>
    </row>
    <row r="160" spans="1:15" ht="16.5" customHeight="1">
      <c r="A160" s="155"/>
      <c r="B160" s="155"/>
      <c r="C160" s="293"/>
      <c r="D160" s="293"/>
      <c r="E160" s="152"/>
      <c r="F160" s="151"/>
      <c r="G160" s="102"/>
      <c r="H160" s="105"/>
      <c r="I160" s="241"/>
      <c r="J160" s="102"/>
      <c r="K160" s="105"/>
      <c r="L160" s="105"/>
      <c r="M160" s="102"/>
      <c r="N160" s="105"/>
      <c r="O160" s="241"/>
    </row>
    <row r="161" spans="1:15" ht="16.5" customHeight="1">
      <c r="A161" s="155"/>
      <c r="B161" s="155"/>
      <c r="C161" s="300"/>
      <c r="D161" s="300"/>
      <c r="E161" s="152"/>
      <c r="F161" s="151"/>
      <c r="G161" s="102"/>
      <c r="H161" s="105"/>
      <c r="I161" s="241"/>
      <c r="J161" s="102"/>
      <c r="K161" s="105"/>
      <c r="L161" s="105"/>
      <c r="M161" s="102"/>
      <c r="N161" s="105"/>
      <c r="O161" s="241"/>
    </row>
    <row r="162" spans="1:15" ht="16.5" customHeight="1">
      <c r="A162" s="155"/>
      <c r="B162" s="155"/>
      <c r="C162" s="293"/>
      <c r="D162" s="293"/>
      <c r="E162" s="152"/>
      <c r="F162" s="151"/>
      <c r="G162" s="102"/>
      <c r="H162" s="105"/>
      <c r="I162" s="241"/>
      <c r="J162" s="102"/>
      <c r="K162" s="105"/>
      <c r="L162" s="105"/>
      <c r="M162" s="102"/>
      <c r="N162" s="105"/>
      <c r="O162" s="241"/>
    </row>
    <row r="163" spans="1:15" ht="16.5" customHeight="1">
      <c r="A163" s="155"/>
      <c r="B163" s="155"/>
      <c r="C163" s="293"/>
      <c r="D163" s="293"/>
      <c r="E163" s="152"/>
      <c r="F163" s="151"/>
      <c r="G163" s="102"/>
      <c r="H163" s="105"/>
      <c r="I163" s="241"/>
      <c r="J163" s="102"/>
      <c r="K163" s="105"/>
      <c r="L163" s="105"/>
      <c r="M163" s="102"/>
      <c r="N163" s="105"/>
      <c r="O163" s="241"/>
    </row>
    <row r="164" spans="1:15" ht="16.5" customHeight="1">
      <c r="A164" s="155"/>
      <c r="B164" s="155"/>
      <c r="C164" s="293"/>
      <c r="D164" s="293"/>
      <c r="E164" s="152"/>
      <c r="F164" s="151"/>
      <c r="G164" s="102"/>
      <c r="H164" s="105"/>
      <c r="I164" s="241"/>
      <c r="J164" s="102"/>
      <c r="K164" s="105"/>
      <c r="L164" s="105"/>
      <c r="M164" s="102"/>
      <c r="N164" s="105"/>
      <c r="O164" s="241"/>
    </row>
    <row r="165" spans="1:15" ht="16.5" customHeight="1">
      <c r="A165" s="155"/>
      <c r="B165" s="155"/>
      <c r="C165" s="293"/>
      <c r="D165" s="293"/>
      <c r="E165" s="152"/>
      <c r="F165" s="151"/>
      <c r="G165" s="102"/>
      <c r="H165" s="105"/>
      <c r="I165" s="241"/>
      <c r="J165" s="102"/>
      <c r="K165" s="105"/>
      <c r="L165" s="105"/>
      <c r="M165" s="102"/>
      <c r="N165" s="105"/>
      <c r="O165" s="241"/>
    </row>
    <row r="166" spans="1:15" ht="16.5" customHeight="1">
      <c r="A166" s="155"/>
      <c r="B166" s="155"/>
      <c r="C166" s="293"/>
      <c r="D166" s="293"/>
      <c r="E166" s="152"/>
      <c r="F166" s="151"/>
      <c r="G166" s="102"/>
      <c r="H166" s="105"/>
      <c r="I166" s="241"/>
      <c r="J166" s="102"/>
      <c r="K166" s="105"/>
      <c r="L166" s="105"/>
      <c r="M166" s="102"/>
      <c r="N166" s="105"/>
      <c r="O166" s="241"/>
    </row>
    <row r="167" spans="1:15" ht="16.5" customHeight="1">
      <c r="A167" s="155"/>
      <c r="B167" s="155"/>
      <c r="C167" s="293"/>
      <c r="D167" s="293"/>
      <c r="E167" s="152"/>
      <c r="F167" s="151"/>
      <c r="G167" s="102"/>
      <c r="H167" s="105"/>
      <c r="I167" s="241"/>
      <c r="J167" s="102"/>
      <c r="K167" s="105"/>
      <c r="L167" s="105"/>
      <c r="M167" s="102"/>
      <c r="N167" s="105"/>
      <c r="O167" s="241"/>
    </row>
    <row r="168" spans="1:15" ht="16.5" customHeight="1">
      <c r="A168" s="155"/>
      <c r="B168" s="155"/>
      <c r="C168" s="318"/>
      <c r="D168" s="318"/>
      <c r="E168" s="152"/>
      <c r="F168" s="151"/>
      <c r="G168" s="102"/>
      <c r="H168" s="105"/>
      <c r="I168" s="241"/>
      <c r="J168" s="102"/>
      <c r="K168" s="105"/>
      <c r="L168" s="105"/>
      <c r="M168" s="102"/>
      <c r="N168" s="105"/>
      <c r="O168" s="241"/>
    </row>
    <row r="169" spans="1:15" ht="16.5" customHeight="1">
      <c r="A169" s="155"/>
      <c r="B169" s="155"/>
      <c r="C169" s="318"/>
      <c r="D169" s="318"/>
      <c r="E169" s="152"/>
      <c r="F169" s="151"/>
      <c r="G169" s="102"/>
      <c r="H169" s="105"/>
      <c r="I169" s="241"/>
      <c r="J169" s="102"/>
      <c r="K169" s="105"/>
      <c r="L169" s="105"/>
      <c r="M169" s="102"/>
      <c r="N169" s="105"/>
      <c r="O169" s="241"/>
    </row>
    <row r="170" spans="1:15" ht="16.5" customHeight="1">
      <c r="A170" s="155"/>
      <c r="B170" s="155"/>
      <c r="C170" s="293"/>
      <c r="D170" s="293"/>
      <c r="E170" s="152"/>
      <c r="F170" s="151"/>
      <c r="G170" s="102"/>
      <c r="H170" s="105"/>
      <c r="I170" s="241"/>
      <c r="J170" s="102"/>
      <c r="K170" s="105"/>
      <c r="L170" s="105"/>
      <c r="M170" s="102"/>
      <c r="N170" s="105"/>
      <c r="O170" s="241"/>
    </row>
    <row r="171" spans="1:15" ht="16.5" customHeight="1">
      <c r="A171" s="155"/>
      <c r="B171" s="155"/>
      <c r="C171" s="298"/>
      <c r="D171" s="298"/>
      <c r="E171" s="152"/>
      <c r="F171" s="151"/>
      <c r="G171" s="102"/>
      <c r="H171" s="105"/>
      <c r="I171" s="241"/>
      <c r="J171" s="102"/>
      <c r="K171" s="105"/>
      <c r="L171" s="105"/>
      <c r="M171" s="102"/>
      <c r="N171" s="105"/>
      <c r="O171" s="241"/>
    </row>
    <row r="172" spans="1:15" ht="16.5" customHeight="1">
      <c r="A172" s="155"/>
      <c r="B172" s="155"/>
      <c r="C172" s="298"/>
      <c r="D172" s="298"/>
      <c r="E172" s="152"/>
      <c r="F172" s="151"/>
      <c r="G172" s="102"/>
      <c r="H172" s="105"/>
      <c r="I172" s="241"/>
      <c r="J172" s="102"/>
      <c r="K172" s="105"/>
      <c r="L172" s="105"/>
      <c r="M172" s="102"/>
      <c r="N172" s="105"/>
      <c r="O172" s="241"/>
    </row>
    <row r="173" spans="1:15" ht="16.5" customHeight="1">
      <c r="A173" s="155"/>
      <c r="B173" s="155"/>
      <c r="C173" s="293"/>
      <c r="D173" s="293"/>
      <c r="E173" s="152"/>
      <c r="F173" s="151"/>
      <c r="G173" s="102"/>
      <c r="H173" s="105"/>
      <c r="I173" s="241"/>
      <c r="J173" s="102"/>
      <c r="K173" s="105"/>
      <c r="L173" s="105"/>
      <c r="M173" s="102"/>
      <c r="N173" s="105"/>
      <c r="O173" s="241"/>
    </row>
    <row r="174" spans="1:15" ht="16.5" customHeight="1">
      <c r="A174" s="155"/>
      <c r="B174" s="155"/>
      <c r="C174" s="293"/>
      <c r="D174" s="293"/>
      <c r="E174" s="152"/>
      <c r="F174" s="151"/>
      <c r="G174" s="102"/>
      <c r="H174" s="105"/>
      <c r="I174" s="241"/>
      <c r="J174" s="102"/>
      <c r="K174" s="105"/>
      <c r="L174" s="105"/>
      <c r="M174" s="102"/>
      <c r="N174" s="105"/>
      <c r="O174" s="241"/>
    </row>
    <row r="175" spans="1:15" ht="16.5" customHeight="1">
      <c r="A175" s="155"/>
      <c r="B175" s="155"/>
      <c r="C175" s="293"/>
      <c r="D175" s="293" t="s">
        <v>185</v>
      </c>
      <c r="E175" s="152"/>
      <c r="F175" s="151"/>
      <c r="G175" s="102"/>
      <c r="H175" s="105"/>
      <c r="I175" s="241"/>
      <c r="J175" s="102"/>
      <c r="K175" s="105"/>
      <c r="L175" s="105"/>
      <c r="M175" s="102"/>
      <c r="N175" s="105"/>
      <c r="O175" s="241"/>
    </row>
    <row r="176" spans="1:15" ht="16.5" customHeight="1">
      <c r="A176" s="155"/>
      <c r="B176" s="155"/>
      <c r="C176" s="307"/>
      <c r="D176" s="307"/>
      <c r="E176" s="152"/>
      <c r="F176" s="151"/>
      <c r="G176" s="102"/>
      <c r="H176" s="105"/>
      <c r="I176" s="241"/>
      <c r="J176" s="102"/>
      <c r="K176" s="105"/>
      <c r="L176" s="105"/>
      <c r="M176" s="102"/>
      <c r="N176" s="105"/>
      <c r="O176" s="241"/>
    </row>
    <row r="177" spans="1:15" ht="16.5" customHeight="1">
      <c r="A177" s="155"/>
      <c r="B177" s="155"/>
      <c r="C177" s="307"/>
      <c r="D177" s="307"/>
      <c r="E177" s="152"/>
      <c r="F177" s="151"/>
      <c r="G177" s="102"/>
      <c r="H177" s="105"/>
      <c r="I177" s="241"/>
      <c r="J177" s="102"/>
      <c r="K177" s="105"/>
      <c r="L177" s="105"/>
      <c r="M177" s="102"/>
      <c r="N177" s="105"/>
      <c r="O177" s="241"/>
    </row>
    <row r="178" spans="1:15" ht="16.5" customHeight="1">
      <c r="A178" s="155"/>
      <c r="B178" s="155"/>
      <c r="C178" s="293"/>
      <c r="D178" s="293"/>
      <c r="E178" s="152"/>
      <c r="F178" s="151"/>
      <c r="G178" s="102"/>
      <c r="H178" s="105"/>
      <c r="I178" s="241"/>
      <c r="J178" s="102"/>
      <c r="K178" s="105"/>
      <c r="L178" s="105"/>
      <c r="M178" s="102"/>
      <c r="N178" s="105"/>
      <c r="O178" s="241"/>
    </row>
    <row r="179" spans="1:15" ht="16.5" customHeight="1">
      <c r="A179" s="155"/>
      <c r="B179" s="155"/>
      <c r="C179" s="293"/>
      <c r="D179" s="293"/>
      <c r="E179" s="152"/>
      <c r="F179" s="151"/>
      <c r="G179" s="102"/>
      <c r="H179" s="105"/>
      <c r="I179" s="241"/>
      <c r="J179" s="102"/>
      <c r="K179" s="105"/>
      <c r="L179" s="105"/>
      <c r="M179" s="102"/>
      <c r="N179" s="105"/>
      <c r="O179" s="241"/>
    </row>
    <row r="180" spans="1:15" ht="16.5" customHeight="1">
      <c r="A180" s="155"/>
      <c r="B180" s="155"/>
      <c r="C180" s="293"/>
      <c r="D180" s="293"/>
      <c r="E180" s="152"/>
      <c r="F180" s="151"/>
      <c r="G180" s="102"/>
      <c r="H180" s="105"/>
      <c r="I180" s="241"/>
      <c r="J180" s="102"/>
      <c r="K180" s="105"/>
      <c r="L180" s="105"/>
      <c r="M180" s="102"/>
      <c r="N180" s="105"/>
      <c r="O180" s="241"/>
    </row>
    <row r="181" spans="1:15" ht="6" customHeight="1">
      <c r="A181" s="293"/>
      <c r="B181" s="293"/>
      <c r="C181" s="293"/>
      <c r="D181" s="293"/>
      <c r="E181" s="152"/>
      <c r="F181" s="151"/>
      <c r="G181" s="102"/>
      <c r="H181" s="102"/>
      <c r="I181" s="241"/>
      <c r="J181" s="102"/>
      <c r="K181" s="105"/>
      <c r="L181" s="105"/>
      <c r="M181" s="102"/>
      <c r="N181" s="105"/>
      <c r="O181" s="241"/>
    </row>
    <row r="182" spans="1:15" ht="21.9" customHeight="1">
      <c r="A182" s="354" t="s">
        <v>34</v>
      </c>
      <c r="B182" s="354"/>
      <c r="C182" s="354"/>
      <c r="D182" s="354"/>
      <c r="E182" s="354"/>
      <c r="F182" s="354"/>
      <c r="G182" s="354"/>
      <c r="H182" s="354"/>
      <c r="I182" s="354"/>
      <c r="J182" s="354"/>
      <c r="K182" s="354"/>
      <c r="L182" s="354"/>
      <c r="M182" s="354"/>
      <c r="N182" s="354"/>
      <c r="O182" s="354"/>
    </row>
    <row r="183" spans="1:15" ht="15.9" customHeight="1">
      <c r="E183" s="151"/>
    </row>
    <row r="184" spans="1:15" ht="15.9" customHeight="1">
      <c r="E184" s="151"/>
    </row>
    <row r="185" spans="1:15" ht="15.9" customHeight="1">
      <c r="E185" s="151"/>
    </row>
    <row r="186" spans="1:15" ht="15.9" customHeight="1">
      <c r="E186" s="151"/>
    </row>
    <row r="187" spans="1:15" ht="15.9" customHeight="1">
      <c r="E187" s="151"/>
    </row>
    <row r="188" spans="1:15" ht="15.9" customHeight="1">
      <c r="E188" s="151"/>
    </row>
    <row r="189" spans="1:15" ht="15.9" customHeight="1">
      <c r="E189" s="151"/>
    </row>
    <row r="190" spans="1:15" ht="15.9" customHeight="1">
      <c r="E190" s="151"/>
    </row>
    <row r="191" spans="1:15" ht="15.9" customHeight="1">
      <c r="E191" s="151"/>
    </row>
    <row r="192" spans="1:15" ht="15.9" customHeight="1">
      <c r="E192" s="151"/>
    </row>
    <row r="193" spans="5:5" ht="15.9" customHeight="1">
      <c r="E193" s="151"/>
    </row>
    <row r="194" spans="5:5" ht="15.9" customHeight="1">
      <c r="E194" s="151"/>
    </row>
    <row r="195" spans="5:5" ht="15.9" customHeight="1">
      <c r="E195" s="151"/>
    </row>
    <row r="196" spans="5:5" ht="15.9" customHeight="1">
      <c r="E196" s="151"/>
    </row>
    <row r="197" spans="5:5" ht="15.9" customHeight="1">
      <c r="E197" s="151"/>
    </row>
    <row r="198" spans="5:5" ht="15.9" customHeight="1">
      <c r="E198" s="151"/>
    </row>
    <row r="199" spans="5:5" ht="15.9" customHeight="1">
      <c r="E199" s="151"/>
    </row>
    <row r="200" spans="5:5" ht="15.9" customHeight="1">
      <c r="E200" s="151"/>
    </row>
    <row r="201" spans="5:5" ht="15.9" customHeight="1">
      <c r="E201" s="151"/>
    </row>
    <row r="202" spans="5:5" ht="15.9" customHeight="1">
      <c r="E202" s="151"/>
    </row>
    <row r="203" spans="5:5" ht="15.9" customHeight="1">
      <c r="E203" s="151"/>
    </row>
    <row r="204" spans="5:5" ht="15.9" customHeight="1">
      <c r="E204" s="151"/>
    </row>
    <row r="205" spans="5:5" ht="15.9" customHeight="1">
      <c r="E205" s="151"/>
    </row>
    <row r="206" spans="5:5" ht="15.9" customHeight="1">
      <c r="E206" s="151"/>
    </row>
    <row r="207" spans="5:5" ht="15.9" customHeight="1">
      <c r="E207" s="151"/>
    </row>
    <row r="208" spans="5:5" ht="15.9" customHeight="1">
      <c r="E208" s="151"/>
    </row>
    <row r="209" spans="5:5" ht="15.9" customHeight="1">
      <c r="E209" s="151"/>
    </row>
    <row r="210" spans="5:5" ht="15.9" customHeight="1">
      <c r="E210" s="151"/>
    </row>
    <row r="211" spans="5:5" ht="15.9" customHeight="1">
      <c r="E211" s="151"/>
    </row>
    <row r="212" spans="5:5" ht="15.9" customHeight="1">
      <c r="E212" s="151"/>
    </row>
    <row r="213" spans="5:5" ht="15.9" customHeight="1">
      <c r="E213" s="151"/>
    </row>
    <row r="214" spans="5:5" ht="15.9" customHeight="1">
      <c r="E214" s="151"/>
    </row>
    <row r="215" spans="5:5" ht="15.9" customHeight="1">
      <c r="E215" s="151"/>
    </row>
    <row r="216" spans="5:5" ht="15.9" customHeight="1">
      <c r="E216" s="151"/>
    </row>
    <row r="217" spans="5:5" ht="15.9" customHeight="1">
      <c r="E217" s="151"/>
    </row>
    <row r="218" spans="5:5" ht="15.9" customHeight="1">
      <c r="E218" s="151"/>
    </row>
    <row r="219" spans="5:5" ht="15.9" customHeight="1">
      <c r="E219" s="151"/>
    </row>
    <row r="220" spans="5:5" ht="15.9" customHeight="1">
      <c r="E220" s="151"/>
    </row>
    <row r="221" spans="5:5" ht="15.9" customHeight="1">
      <c r="E221" s="151"/>
    </row>
    <row r="222" spans="5:5" ht="15.9" customHeight="1">
      <c r="E222" s="151"/>
    </row>
    <row r="223" spans="5:5" ht="15.9" customHeight="1">
      <c r="E223" s="151"/>
    </row>
    <row r="224" spans="5:5" ht="15.9" customHeight="1">
      <c r="E224" s="151"/>
    </row>
    <row r="225" spans="5:5" ht="15.9" customHeight="1">
      <c r="E225" s="151"/>
    </row>
    <row r="226" spans="5:5" ht="15.9" customHeight="1">
      <c r="E226" s="151"/>
    </row>
    <row r="227" spans="5:5" ht="15.9" customHeight="1">
      <c r="E227" s="151"/>
    </row>
    <row r="228" spans="5:5" ht="15.9" customHeight="1">
      <c r="E228" s="151"/>
    </row>
    <row r="229" spans="5:5" ht="15.9" customHeight="1">
      <c r="E229" s="151"/>
    </row>
    <row r="230" spans="5:5" ht="15.9" customHeight="1">
      <c r="E230" s="151"/>
    </row>
    <row r="231" spans="5:5" ht="15.9" customHeight="1">
      <c r="E231" s="151"/>
    </row>
    <row r="232" spans="5:5" ht="15.9" customHeight="1">
      <c r="E232" s="151"/>
    </row>
    <row r="233" spans="5:5" ht="15.9" customHeight="1">
      <c r="E233" s="151"/>
    </row>
    <row r="234" spans="5:5" ht="15.9" customHeight="1">
      <c r="E234" s="151"/>
    </row>
    <row r="235" spans="5:5" ht="15.9" customHeight="1">
      <c r="E235" s="151"/>
    </row>
    <row r="236" spans="5:5" ht="15.9" customHeight="1">
      <c r="E236" s="151"/>
    </row>
    <row r="237" spans="5:5" ht="15.9" customHeight="1">
      <c r="E237" s="151"/>
    </row>
    <row r="238" spans="5:5" ht="15.9" customHeight="1">
      <c r="E238" s="151"/>
    </row>
    <row r="239" spans="5:5" ht="15.9" customHeight="1">
      <c r="E239" s="151"/>
    </row>
    <row r="240" spans="5:5" ht="15.9" customHeight="1">
      <c r="E240" s="151"/>
    </row>
    <row r="241" spans="5:5" ht="15.9" customHeight="1">
      <c r="E241" s="151"/>
    </row>
    <row r="242" spans="5:5" ht="15.9" customHeight="1">
      <c r="E242" s="151"/>
    </row>
    <row r="243" spans="5:5" ht="15.9" customHeight="1">
      <c r="E243" s="151"/>
    </row>
    <row r="244" spans="5:5" ht="15.9" customHeight="1">
      <c r="E244" s="151"/>
    </row>
    <row r="245" spans="5:5" ht="15.9" customHeight="1">
      <c r="E245" s="151"/>
    </row>
    <row r="246" spans="5:5" ht="15.9" customHeight="1">
      <c r="E246" s="151"/>
    </row>
    <row r="247" spans="5:5" ht="15.9" customHeight="1">
      <c r="E247" s="151"/>
    </row>
    <row r="248" spans="5:5" ht="15.9" customHeight="1">
      <c r="E248" s="151"/>
    </row>
    <row r="249" spans="5:5" ht="15.9" customHeight="1">
      <c r="E249" s="151"/>
    </row>
    <row r="250" spans="5:5" ht="15.9" customHeight="1">
      <c r="E250" s="151"/>
    </row>
    <row r="251" spans="5:5" ht="15.9" customHeight="1">
      <c r="E251" s="151"/>
    </row>
    <row r="252" spans="5:5" ht="15.9" customHeight="1">
      <c r="E252" s="151"/>
    </row>
    <row r="253" spans="5:5" ht="15.9" customHeight="1">
      <c r="E253" s="151"/>
    </row>
    <row r="254" spans="5:5" ht="15.9" customHeight="1">
      <c r="E254" s="151"/>
    </row>
    <row r="255" spans="5:5" ht="15.9" customHeight="1">
      <c r="E255" s="151"/>
    </row>
    <row r="256" spans="5:5" ht="15.9" customHeight="1">
      <c r="E256" s="151"/>
    </row>
    <row r="257" spans="5:5" ht="15.9" customHeight="1">
      <c r="E257" s="151"/>
    </row>
    <row r="258" spans="5:5" ht="15.9" customHeight="1">
      <c r="E258" s="151"/>
    </row>
    <row r="259" spans="5:5" ht="15.9" customHeight="1">
      <c r="E259" s="151"/>
    </row>
    <row r="260" spans="5:5" ht="15.9" customHeight="1">
      <c r="E260" s="151"/>
    </row>
    <row r="261" spans="5:5" ht="15.9" customHeight="1">
      <c r="E261" s="151"/>
    </row>
    <row r="262" spans="5:5" ht="15.9" customHeight="1">
      <c r="E262" s="151"/>
    </row>
    <row r="263" spans="5:5" ht="15.9" customHeight="1">
      <c r="E263" s="151"/>
    </row>
    <row r="264" spans="5:5" ht="15.9" customHeight="1">
      <c r="E264" s="151"/>
    </row>
    <row r="265" spans="5:5" ht="15.9" customHeight="1">
      <c r="E265" s="151"/>
    </row>
    <row r="266" spans="5:5" ht="15.9" customHeight="1">
      <c r="E266" s="151"/>
    </row>
    <row r="267" spans="5:5" ht="15.9" customHeight="1">
      <c r="E267" s="151"/>
    </row>
    <row r="268" spans="5:5" ht="15.9" customHeight="1">
      <c r="E268" s="151"/>
    </row>
    <row r="269" spans="5:5" ht="15.9" customHeight="1">
      <c r="E269" s="151"/>
    </row>
    <row r="270" spans="5:5" ht="15.9" customHeight="1">
      <c r="E270" s="151"/>
    </row>
    <row r="271" spans="5:5" ht="15.9" customHeight="1">
      <c r="E271" s="151"/>
    </row>
    <row r="272" spans="5:5" ht="15.9" customHeight="1">
      <c r="E272" s="151"/>
    </row>
    <row r="273" spans="5:5" ht="15.9" customHeight="1">
      <c r="E273" s="151"/>
    </row>
    <row r="274" spans="5:5" ht="15.9" customHeight="1">
      <c r="E274" s="151"/>
    </row>
    <row r="275" spans="5:5" ht="15.9" customHeight="1">
      <c r="E275" s="151"/>
    </row>
    <row r="276" spans="5:5" ht="15.9" customHeight="1">
      <c r="E276" s="151"/>
    </row>
    <row r="277" spans="5:5" ht="15.9" customHeight="1">
      <c r="E277" s="151"/>
    </row>
    <row r="278" spans="5:5" ht="15.9" customHeight="1">
      <c r="E278" s="151"/>
    </row>
    <row r="279" spans="5:5" ht="15.9" customHeight="1">
      <c r="E279" s="151"/>
    </row>
    <row r="280" spans="5:5" ht="15.9" customHeight="1">
      <c r="E280" s="151"/>
    </row>
    <row r="281" spans="5:5" ht="15.9" customHeight="1">
      <c r="E281" s="151"/>
    </row>
    <row r="282" spans="5:5" ht="15.9" customHeight="1">
      <c r="E282" s="151"/>
    </row>
    <row r="283" spans="5:5" ht="15.9" customHeight="1">
      <c r="E283" s="151"/>
    </row>
    <row r="284" spans="5:5" ht="15.9" customHeight="1">
      <c r="E284" s="151"/>
    </row>
    <row r="285" spans="5:5" ht="15.9" customHeight="1">
      <c r="E285" s="151"/>
    </row>
    <row r="286" spans="5:5" ht="15.9" customHeight="1">
      <c r="E286" s="151"/>
    </row>
    <row r="287" spans="5:5" ht="15.9" customHeight="1">
      <c r="E287" s="151"/>
    </row>
    <row r="288" spans="5:5" ht="15.9" customHeight="1">
      <c r="E288" s="151"/>
    </row>
    <row r="289" spans="5:5" ht="15.9" customHeight="1">
      <c r="E289" s="151"/>
    </row>
    <row r="290" spans="5:5" ht="15.9" customHeight="1">
      <c r="E290" s="151"/>
    </row>
    <row r="291" spans="5:5" ht="15.9" customHeight="1">
      <c r="E291" s="151"/>
    </row>
    <row r="292" spans="5:5" ht="15.9" customHeight="1">
      <c r="E292" s="151"/>
    </row>
    <row r="293" spans="5:5" ht="15.9" customHeight="1">
      <c r="E293" s="151"/>
    </row>
    <row r="294" spans="5:5" ht="15.9" customHeight="1">
      <c r="E294" s="151"/>
    </row>
    <row r="295" spans="5:5" ht="15.9" customHeight="1">
      <c r="E295" s="151"/>
    </row>
    <row r="296" spans="5:5" ht="15.9" customHeight="1">
      <c r="E296" s="151"/>
    </row>
    <row r="297" spans="5:5" ht="15.9" customHeight="1">
      <c r="E297" s="151"/>
    </row>
    <row r="298" spans="5:5" ht="15.9" customHeight="1">
      <c r="E298" s="151"/>
    </row>
    <row r="299" spans="5:5" ht="15.9" customHeight="1">
      <c r="E299" s="151"/>
    </row>
    <row r="300" spans="5:5" ht="15.9" customHeight="1">
      <c r="E300" s="151"/>
    </row>
    <row r="301" spans="5:5" ht="15.9" customHeight="1">
      <c r="E301" s="151"/>
    </row>
    <row r="302" spans="5:5" ht="15.9" customHeight="1">
      <c r="E302" s="151"/>
    </row>
    <row r="303" spans="5:5" ht="15.9" customHeight="1">
      <c r="E303" s="151"/>
    </row>
    <row r="304" spans="5:5" ht="15.9" customHeight="1">
      <c r="E304" s="151"/>
    </row>
    <row r="305" spans="5:5" ht="15.9" customHeight="1">
      <c r="E305" s="151"/>
    </row>
    <row r="306" spans="5:5" ht="15.9" customHeight="1">
      <c r="E306" s="151"/>
    </row>
    <row r="307" spans="5:5" ht="15.9" customHeight="1">
      <c r="E307" s="151"/>
    </row>
    <row r="308" spans="5:5" ht="15.9" customHeight="1">
      <c r="E308" s="151"/>
    </row>
    <row r="309" spans="5:5" ht="15.9" customHeight="1">
      <c r="E309" s="151"/>
    </row>
    <row r="310" spans="5:5" ht="15.9" customHeight="1">
      <c r="E310" s="151"/>
    </row>
    <row r="311" spans="5:5" ht="15.9" customHeight="1">
      <c r="E311" s="151"/>
    </row>
    <row r="312" spans="5:5" ht="15.9" customHeight="1">
      <c r="E312" s="151"/>
    </row>
    <row r="313" spans="5:5" ht="15.9" customHeight="1">
      <c r="E313" s="151"/>
    </row>
    <row r="314" spans="5:5" ht="15.9" customHeight="1">
      <c r="E314" s="151"/>
    </row>
    <row r="315" spans="5:5" ht="15.9" customHeight="1">
      <c r="E315" s="151"/>
    </row>
    <row r="316" spans="5:5" ht="15.9" customHeight="1">
      <c r="E316" s="151"/>
    </row>
    <row r="317" spans="5:5" ht="15.9" customHeight="1">
      <c r="E317" s="151"/>
    </row>
    <row r="318" spans="5:5" ht="15.9" customHeight="1">
      <c r="E318" s="151"/>
    </row>
    <row r="319" spans="5:5" ht="15.9" customHeight="1">
      <c r="E319" s="151"/>
    </row>
    <row r="320" spans="5:5" ht="15.9" customHeight="1">
      <c r="E320" s="151"/>
    </row>
    <row r="321" spans="5:5" ht="15.9" customHeight="1">
      <c r="E321" s="151"/>
    </row>
    <row r="322" spans="5:5" ht="15.9" customHeight="1">
      <c r="E322" s="151"/>
    </row>
    <row r="323" spans="5:5" ht="15.9" customHeight="1">
      <c r="E323" s="151"/>
    </row>
    <row r="324" spans="5:5" ht="15.9" customHeight="1">
      <c r="E324" s="151"/>
    </row>
    <row r="325" spans="5:5" ht="15.9" customHeight="1">
      <c r="E325" s="151"/>
    </row>
    <row r="326" spans="5:5" ht="15.9" customHeight="1">
      <c r="E326" s="151"/>
    </row>
    <row r="327" spans="5:5" ht="15.9" customHeight="1">
      <c r="E327" s="151"/>
    </row>
    <row r="328" spans="5:5" ht="15.9" customHeight="1">
      <c r="E328" s="151"/>
    </row>
    <row r="329" spans="5:5" ht="15.9" customHeight="1">
      <c r="E329" s="151"/>
    </row>
    <row r="330" spans="5:5" ht="15.9" customHeight="1">
      <c r="E330" s="151"/>
    </row>
    <row r="331" spans="5:5" ht="15.9" customHeight="1">
      <c r="E331" s="151"/>
    </row>
    <row r="332" spans="5:5" ht="15.9" customHeight="1">
      <c r="E332" s="151"/>
    </row>
    <row r="333" spans="5:5" ht="15.9" customHeight="1">
      <c r="E333" s="151"/>
    </row>
    <row r="334" spans="5:5" ht="15.9" customHeight="1">
      <c r="E334" s="151"/>
    </row>
    <row r="335" spans="5:5" ht="15.9" customHeight="1">
      <c r="E335" s="151"/>
    </row>
    <row r="336" spans="5:5" ht="15.9" customHeight="1">
      <c r="E336" s="151"/>
    </row>
    <row r="337" spans="5:5" ht="15.9" customHeight="1">
      <c r="E337" s="151"/>
    </row>
    <row r="338" spans="5:5" ht="15.9" customHeight="1">
      <c r="E338" s="151"/>
    </row>
    <row r="339" spans="5:5" ht="15.9" customHeight="1">
      <c r="E339" s="151"/>
    </row>
    <row r="340" spans="5:5" ht="15.9" customHeight="1">
      <c r="E340" s="151"/>
    </row>
    <row r="341" spans="5:5" ht="15.9" customHeight="1">
      <c r="E341" s="151"/>
    </row>
    <row r="342" spans="5:5" ht="15.9" customHeight="1">
      <c r="E342" s="151"/>
    </row>
    <row r="343" spans="5:5" ht="15.9" customHeight="1">
      <c r="E343" s="151"/>
    </row>
    <row r="344" spans="5:5" ht="15.9" customHeight="1">
      <c r="E344" s="151"/>
    </row>
    <row r="345" spans="5:5" ht="15.9" customHeight="1">
      <c r="E345" s="151"/>
    </row>
    <row r="346" spans="5:5" ht="15.9" customHeight="1">
      <c r="E346" s="151"/>
    </row>
    <row r="347" spans="5:5" ht="15.9" customHeight="1">
      <c r="E347" s="151"/>
    </row>
    <row r="348" spans="5:5" ht="15.9" customHeight="1">
      <c r="E348" s="151"/>
    </row>
    <row r="349" spans="5:5" ht="15.9" customHeight="1">
      <c r="E349" s="151"/>
    </row>
    <row r="350" spans="5:5" ht="15.9" customHeight="1">
      <c r="E350" s="151"/>
    </row>
    <row r="351" spans="5:5" ht="15.9" customHeight="1">
      <c r="E351" s="151"/>
    </row>
    <row r="352" spans="5:5" ht="15.9" customHeight="1">
      <c r="E352" s="151"/>
    </row>
    <row r="353" spans="5:5" ht="15.9" customHeight="1">
      <c r="E353" s="151"/>
    </row>
    <row r="354" spans="5:5" ht="15.9" customHeight="1">
      <c r="E354" s="151"/>
    </row>
    <row r="355" spans="5:5" ht="15.9" customHeight="1">
      <c r="E355" s="151"/>
    </row>
    <row r="356" spans="5:5" ht="15.9" customHeight="1">
      <c r="E356" s="151"/>
    </row>
    <row r="357" spans="5:5" ht="15.9" customHeight="1">
      <c r="E357" s="151"/>
    </row>
    <row r="358" spans="5:5" ht="15.9" customHeight="1">
      <c r="E358" s="151"/>
    </row>
    <row r="359" spans="5:5" ht="15.9" customHeight="1">
      <c r="E359" s="151"/>
    </row>
    <row r="360" spans="5:5" ht="15.9" customHeight="1">
      <c r="E360" s="151"/>
    </row>
    <row r="361" spans="5:5" ht="15.9" customHeight="1">
      <c r="E361" s="151"/>
    </row>
    <row r="362" spans="5:5" ht="15.9" customHeight="1">
      <c r="E362" s="151"/>
    </row>
    <row r="363" spans="5:5" ht="15.9" customHeight="1">
      <c r="E363" s="151"/>
    </row>
    <row r="364" spans="5:5" ht="15.9" customHeight="1">
      <c r="E364" s="151"/>
    </row>
    <row r="365" spans="5:5" ht="15.9" customHeight="1">
      <c r="E365" s="151"/>
    </row>
    <row r="366" spans="5:5" ht="15.9" customHeight="1">
      <c r="E366" s="151"/>
    </row>
    <row r="367" spans="5:5" ht="15.9" customHeight="1">
      <c r="E367" s="151"/>
    </row>
    <row r="368" spans="5:5" ht="15.9" customHeight="1">
      <c r="E368" s="151"/>
    </row>
    <row r="369" spans="5:5" ht="15.9" customHeight="1">
      <c r="E369" s="151"/>
    </row>
    <row r="370" spans="5:5" ht="15.9" customHeight="1">
      <c r="E370" s="151"/>
    </row>
    <row r="371" spans="5:5" ht="15.9" customHeight="1">
      <c r="E371" s="151"/>
    </row>
    <row r="372" spans="5:5" ht="15.9" customHeight="1">
      <c r="E372" s="151"/>
    </row>
    <row r="373" spans="5:5" ht="15.9" customHeight="1">
      <c r="E373" s="151"/>
    </row>
    <row r="374" spans="5:5" ht="15.9" customHeight="1">
      <c r="E374" s="151"/>
    </row>
    <row r="375" spans="5:5" ht="15.9" customHeight="1">
      <c r="E375" s="151"/>
    </row>
    <row r="376" spans="5:5" ht="15.9" customHeight="1">
      <c r="E376" s="151"/>
    </row>
    <row r="377" spans="5:5" ht="15.9" customHeight="1">
      <c r="E377" s="151"/>
    </row>
    <row r="378" spans="5:5" ht="15.9" customHeight="1">
      <c r="E378" s="151"/>
    </row>
    <row r="379" spans="5:5" ht="15.9" customHeight="1">
      <c r="E379" s="151"/>
    </row>
    <row r="380" spans="5:5" ht="15.9" customHeight="1">
      <c r="E380" s="151"/>
    </row>
    <row r="381" spans="5:5" ht="15.9" customHeight="1">
      <c r="E381" s="151"/>
    </row>
    <row r="382" spans="5:5" ht="15.9" customHeight="1">
      <c r="E382" s="151"/>
    </row>
    <row r="383" spans="5:5" ht="15.9" customHeight="1">
      <c r="E383" s="151"/>
    </row>
    <row r="384" spans="5:5" ht="15.9" customHeight="1">
      <c r="E384" s="151"/>
    </row>
    <row r="385" spans="5:5" ht="15.9" customHeight="1">
      <c r="E385" s="151"/>
    </row>
    <row r="386" spans="5:5" ht="15.9" customHeight="1">
      <c r="E386" s="151"/>
    </row>
    <row r="387" spans="5:5" ht="15.9" customHeight="1">
      <c r="E387" s="151"/>
    </row>
    <row r="388" spans="5:5" ht="15.9" customHeight="1">
      <c r="E388" s="151"/>
    </row>
    <row r="389" spans="5:5" ht="15.9" customHeight="1">
      <c r="E389" s="151"/>
    </row>
    <row r="390" spans="5:5" ht="15.9" customHeight="1">
      <c r="E390" s="151"/>
    </row>
    <row r="391" spans="5:5" ht="15.9" customHeight="1">
      <c r="E391" s="151"/>
    </row>
    <row r="392" spans="5:5" ht="15.9" customHeight="1">
      <c r="E392" s="151"/>
    </row>
    <row r="393" spans="5:5" ht="15.9" customHeight="1">
      <c r="E393" s="151"/>
    </row>
    <row r="394" spans="5:5" ht="15.9" customHeight="1">
      <c r="E394" s="151"/>
    </row>
    <row r="395" spans="5:5" ht="15.9" customHeight="1">
      <c r="E395" s="151"/>
    </row>
    <row r="396" spans="5:5" ht="15.9" customHeight="1">
      <c r="E396" s="151"/>
    </row>
    <row r="397" spans="5:5" ht="15.9" customHeight="1">
      <c r="E397" s="151"/>
    </row>
    <row r="398" spans="5:5" ht="15.9" customHeight="1">
      <c r="E398" s="151"/>
    </row>
    <row r="399" spans="5:5" ht="15.9" customHeight="1">
      <c r="E399" s="151"/>
    </row>
    <row r="400" spans="5:5" ht="15.9" customHeight="1">
      <c r="E400" s="151"/>
    </row>
    <row r="401" spans="5:5" ht="15.9" customHeight="1">
      <c r="E401" s="151"/>
    </row>
    <row r="402" spans="5:5" ht="15.9" customHeight="1">
      <c r="E402" s="151"/>
    </row>
    <row r="403" spans="5:5" ht="15.9" customHeight="1">
      <c r="E403" s="151"/>
    </row>
    <row r="404" spans="5:5" ht="15.9" customHeight="1">
      <c r="E404" s="151"/>
    </row>
    <row r="405" spans="5:5" ht="15.9" customHeight="1">
      <c r="E405" s="151"/>
    </row>
    <row r="406" spans="5:5" ht="15.9" customHeight="1">
      <c r="E406" s="151"/>
    </row>
    <row r="407" spans="5:5" ht="15.9" customHeight="1">
      <c r="E407" s="151"/>
    </row>
    <row r="408" spans="5:5" ht="15.9" customHeight="1">
      <c r="E408" s="151"/>
    </row>
    <row r="409" spans="5:5" ht="15.9" customHeight="1">
      <c r="E409" s="151"/>
    </row>
    <row r="410" spans="5:5" ht="15.9" customHeight="1">
      <c r="E410" s="151"/>
    </row>
    <row r="411" spans="5:5" ht="15.9" customHeight="1">
      <c r="E411" s="151"/>
    </row>
    <row r="412" spans="5:5" ht="15.9" customHeight="1">
      <c r="E412" s="151"/>
    </row>
    <row r="413" spans="5:5" ht="15.9" customHeight="1">
      <c r="E413" s="151"/>
    </row>
    <row r="414" spans="5:5" ht="15.9" customHeight="1">
      <c r="E414" s="151"/>
    </row>
    <row r="415" spans="5:5" ht="15.9" customHeight="1">
      <c r="E415" s="151"/>
    </row>
    <row r="416" spans="5:5" ht="15.9" customHeight="1">
      <c r="E416" s="151"/>
    </row>
    <row r="417" spans="5:5" ht="15.9" customHeight="1">
      <c r="E417" s="151"/>
    </row>
    <row r="418" spans="5:5" ht="15.9" customHeight="1">
      <c r="E418" s="151"/>
    </row>
    <row r="419" spans="5:5" ht="15.9" customHeight="1">
      <c r="E419" s="151"/>
    </row>
    <row r="420" spans="5:5" ht="15.9" customHeight="1">
      <c r="E420" s="151"/>
    </row>
    <row r="421" spans="5:5" ht="15.9" customHeight="1">
      <c r="E421" s="151"/>
    </row>
    <row r="422" spans="5:5" ht="15.9" customHeight="1">
      <c r="E422" s="151"/>
    </row>
    <row r="423" spans="5:5" ht="15.9" customHeight="1">
      <c r="E423" s="151"/>
    </row>
    <row r="424" spans="5:5" ht="15.9" customHeight="1">
      <c r="E424" s="151"/>
    </row>
    <row r="425" spans="5:5" ht="15.9" customHeight="1">
      <c r="E425" s="151"/>
    </row>
    <row r="426" spans="5:5" ht="15.9" customHeight="1">
      <c r="E426" s="151"/>
    </row>
    <row r="427" spans="5:5" ht="15.9" customHeight="1">
      <c r="E427" s="151"/>
    </row>
    <row r="428" spans="5:5" ht="15.9" customHeight="1">
      <c r="E428" s="151"/>
    </row>
    <row r="429" spans="5:5" ht="15.9" customHeight="1">
      <c r="E429" s="151"/>
    </row>
    <row r="430" spans="5:5" ht="15.9" customHeight="1">
      <c r="E430" s="151"/>
    </row>
    <row r="431" spans="5:5" ht="15.9" customHeight="1">
      <c r="E431" s="151"/>
    </row>
    <row r="432" spans="5:5" ht="15.9" customHeight="1">
      <c r="E432" s="151"/>
    </row>
    <row r="433" spans="5:5" ht="15.9" customHeight="1">
      <c r="E433" s="151"/>
    </row>
    <row r="434" spans="5:5" ht="15.9" customHeight="1">
      <c r="E434" s="151"/>
    </row>
    <row r="435" spans="5:5" ht="15.9" customHeight="1">
      <c r="E435" s="151"/>
    </row>
    <row r="436" spans="5:5" ht="15.9" customHeight="1">
      <c r="E436" s="151"/>
    </row>
    <row r="437" spans="5:5" ht="15.9" customHeight="1">
      <c r="E437" s="151"/>
    </row>
    <row r="438" spans="5:5" ht="15.9" customHeight="1">
      <c r="E438" s="151"/>
    </row>
    <row r="439" spans="5:5" ht="15.9" customHeight="1">
      <c r="E439" s="151"/>
    </row>
    <row r="440" spans="5:5" ht="15.9" customHeight="1">
      <c r="E440" s="151"/>
    </row>
    <row r="441" spans="5:5" ht="15.9" customHeight="1">
      <c r="E441" s="151"/>
    </row>
    <row r="442" spans="5:5" ht="15.9" customHeight="1">
      <c r="E442" s="151"/>
    </row>
    <row r="443" spans="5:5" ht="15.9" customHeight="1">
      <c r="E443" s="151"/>
    </row>
    <row r="444" spans="5:5" ht="15.9" customHeight="1">
      <c r="E444" s="151"/>
    </row>
    <row r="445" spans="5:5" ht="15.9" customHeight="1">
      <c r="E445" s="151"/>
    </row>
    <row r="446" spans="5:5" ht="15.9" customHeight="1">
      <c r="E446" s="151"/>
    </row>
    <row r="447" spans="5:5" ht="15.9" customHeight="1">
      <c r="E447" s="151"/>
    </row>
    <row r="448" spans="5:5" ht="15.9" customHeight="1">
      <c r="E448" s="151"/>
    </row>
    <row r="449" spans="5:5" ht="15.9" customHeight="1">
      <c r="E449" s="151"/>
    </row>
    <row r="450" spans="5:5" ht="15.9" customHeight="1">
      <c r="E450" s="151"/>
    </row>
    <row r="451" spans="5:5" ht="15.9" customHeight="1">
      <c r="E451" s="151"/>
    </row>
    <row r="452" spans="5:5" ht="15.9" customHeight="1">
      <c r="E452" s="151"/>
    </row>
    <row r="453" spans="5:5" ht="15.9" customHeight="1">
      <c r="E453" s="151"/>
    </row>
    <row r="454" spans="5:5" ht="15.9" customHeight="1">
      <c r="E454" s="151"/>
    </row>
    <row r="455" spans="5:5" ht="15.9" customHeight="1">
      <c r="E455" s="151"/>
    </row>
    <row r="456" spans="5:5" ht="15.9" customHeight="1">
      <c r="E456" s="151"/>
    </row>
    <row r="457" spans="5:5" ht="15.9" customHeight="1">
      <c r="E457" s="151"/>
    </row>
    <row r="458" spans="5:5" ht="15.9" customHeight="1">
      <c r="E458" s="151"/>
    </row>
    <row r="459" spans="5:5" ht="15.9" customHeight="1">
      <c r="E459" s="151"/>
    </row>
    <row r="460" spans="5:5" ht="15.9" customHeight="1">
      <c r="E460" s="151"/>
    </row>
    <row r="461" spans="5:5" ht="15.9" customHeight="1">
      <c r="E461" s="151"/>
    </row>
    <row r="462" spans="5:5" ht="15.9" customHeight="1">
      <c r="E462" s="151"/>
    </row>
    <row r="463" spans="5:5" ht="15.9" customHeight="1">
      <c r="E463" s="151"/>
    </row>
    <row r="464" spans="5:5" ht="15.9" customHeight="1">
      <c r="E464" s="151"/>
    </row>
    <row r="465" spans="5:5" ht="15.9" customHeight="1">
      <c r="E465" s="151"/>
    </row>
    <row r="466" spans="5:5" ht="15.9" customHeight="1">
      <c r="E466" s="151"/>
    </row>
    <row r="467" spans="5:5" ht="15.9" customHeight="1">
      <c r="E467" s="151"/>
    </row>
    <row r="468" spans="5:5" ht="15.9" customHeight="1">
      <c r="E468" s="151"/>
    </row>
    <row r="469" spans="5:5" ht="15.9" customHeight="1">
      <c r="E469" s="151"/>
    </row>
    <row r="470" spans="5:5" ht="15.9" customHeight="1">
      <c r="E470" s="151"/>
    </row>
    <row r="471" spans="5:5" ht="15.9" customHeight="1">
      <c r="E471" s="151"/>
    </row>
    <row r="472" spans="5:5" ht="15.9" customHeight="1">
      <c r="E472" s="151"/>
    </row>
    <row r="473" spans="5:5" ht="15.9" customHeight="1">
      <c r="E473" s="151"/>
    </row>
    <row r="474" spans="5:5" ht="15.9" customHeight="1">
      <c r="E474" s="151"/>
    </row>
    <row r="475" spans="5:5" ht="15.9" customHeight="1">
      <c r="E475" s="151"/>
    </row>
    <row r="476" spans="5:5" ht="15.9" customHeight="1">
      <c r="E476" s="151"/>
    </row>
    <row r="477" spans="5:5" ht="15.9" customHeight="1">
      <c r="E477" s="151"/>
    </row>
    <row r="478" spans="5:5" ht="15.9" customHeight="1">
      <c r="E478" s="151"/>
    </row>
    <row r="479" spans="5:5" ht="15.9" customHeight="1">
      <c r="E479" s="151"/>
    </row>
    <row r="480" spans="5:5" ht="15.9" customHeight="1">
      <c r="E480" s="151"/>
    </row>
    <row r="481" spans="5:5" ht="15.9" customHeight="1">
      <c r="E481" s="151"/>
    </row>
    <row r="482" spans="5:5" ht="15.9" customHeight="1">
      <c r="E482" s="151"/>
    </row>
    <row r="483" spans="5:5" ht="15.9" customHeight="1">
      <c r="E483" s="151"/>
    </row>
    <row r="484" spans="5:5" ht="15.9" customHeight="1">
      <c r="E484" s="151"/>
    </row>
    <row r="485" spans="5:5" ht="15.9" customHeight="1">
      <c r="E485" s="151"/>
    </row>
    <row r="486" spans="5:5" ht="15.9" customHeight="1">
      <c r="E486" s="151"/>
    </row>
    <row r="487" spans="5:5" ht="15.9" customHeight="1">
      <c r="E487" s="151"/>
    </row>
    <row r="488" spans="5:5" ht="15.9" customHeight="1">
      <c r="E488" s="151"/>
    </row>
    <row r="489" spans="5:5" ht="15.9" customHeight="1">
      <c r="E489" s="151"/>
    </row>
    <row r="490" spans="5:5" ht="15.9" customHeight="1">
      <c r="E490" s="151"/>
    </row>
    <row r="491" spans="5:5" ht="15.9" customHeight="1">
      <c r="E491" s="151"/>
    </row>
    <row r="492" spans="5:5" ht="15.9" customHeight="1">
      <c r="E492" s="151"/>
    </row>
    <row r="493" spans="5:5" ht="15.9" customHeight="1">
      <c r="E493" s="151"/>
    </row>
    <row r="494" spans="5:5" ht="15.9" customHeight="1">
      <c r="E494" s="151"/>
    </row>
    <row r="495" spans="5:5" ht="15.9" customHeight="1">
      <c r="E495" s="151"/>
    </row>
    <row r="496" spans="5:5" ht="15.9" customHeight="1">
      <c r="E496" s="151"/>
    </row>
    <row r="497" spans="5:5" ht="15.9" customHeight="1">
      <c r="E497" s="151"/>
    </row>
    <row r="498" spans="5:5" ht="15.9" customHeight="1">
      <c r="E498" s="151"/>
    </row>
    <row r="499" spans="5:5" ht="15.9" customHeight="1">
      <c r="E499" s="151"/>
    </row>
    <row r="500" spans="5:5" ht="15.9" customHeight="1">
      <c r="E500" s="151"/>
    </row>
    <row r="501" spans="5:5" ht="15.9" customHeight="1">
      <c r="E501" s="151"/>
    </row>
    <row r="502" spans="5:5" ht="15.9" customHeight="1">
      <c r="E502" s="151"/>
    </row>
    <row r="503" spans="5:5" ht="15.9" customHeight="1">
      <c r="E503" s="151"/>
    </row>
    <row r="504" spans="5:5" ht="15.9" customHeight="1">
      <c r="E504" s="151"/>
    </row>
    <row r="505" spans="5:5" ht="15.9" customHeight="1">
      <c r="E505" s="151"/>
    </row>
    <row r="506" spans="5:5" ht="15.9" customHeight="1">
      <c r="E506" s="151"/>
    </row>
    <row r="507" spans="5:5" ht="15.9" customHeight="1">
      <c r="E507" s="151"/>
    </row>
    <row r="508" spans="5:5" ht="15.9" customHeight="1">
      <c r="E508" s="151"/>
    </row>
    <row r="509" spans="5:5" ht="15.9" customHeight="1">
      <c r="E509" s="151"/>
    </row>
    <row r="510" spans="5:5" ht="15.9" customHeight="1">
      <c r="E510" s="151"/>
    </row>
    <row r="511" spans="5:5" ht="15.9" customHeight="1">
      <c r="E511" s="151"/>
    </row>
    <row r="512" spans="5:5" ht="15.9" customHeight="1">
      <c r="E512" s="151"/>
    </row>
    <row r="513" spans="5:5" ht="15.9" customHeight="1">
      <c r="E513" s="151"/>
    </row>
    <row r="514" spans="5:5" ht="15.9" customHeight="1">
      <c r="E514" s="151"/>
    </row>
    <row r="515" spans="5:5" ht="15.9" customHeight="1">
      <c r="E515" s="151"/>
    </row>
    <row r="516" spans="5:5" ht="15.9" customHeight="1">
      <c r="E516" s="151"/>
    </row>
    <row r="517" spans="5:5" ht="15.9" customHeight="1">
      <c r="E517" s="151"/>
    </row>
    <row r="518" spans="5:5" ht="15.9" customHeight="1">
      <c r="E518" s="151"/>
    </row>
    <row r="519" spans="5:5" ht="15.9" customHeight="1">
      <c r="E519" s="151"/>
    </row>
    <row r="520" spans="5:5" ht="15.9" customHeight="1">
      <c r="E520" s="151"/>
    </row>
    <row r="521" spans="5:5" ht="15.9" customHeight="1">
      <c r="E521" s="151"/>
    </row>
    <row r="522" spans="5:5" ht="15.9" customHeight="1">
      <c r="E522" s="151"/>
    </row>
    <row r="523" spans="5:5" ht="15.9" customHeight="1">
      <c r="E523" s="151"/>
    </row>
    <row r="524" spans="5:5" ht="15.9" customHeight="1">
      <c r="E524" s="151"/>
    </row>
    <row r="525" spans="5:5" ht="15.9" customHeight="1">
      <c r="E525" s="151"/>
    </row>
    <row r="526" spans="5:5" ht="15.9" customHeight="1">
      <c r="E526" s="151"/>
    </row>
    <row r="527" spans="5:5" ht="15.9" customHeight="1">
      <c r="E527" s="151"/>
    </row>
    <row r="528" spans="5:5" ht="15.9" customHeight="1">
      <c r="E528" s="151"/>
    </row>
    <row r="529" spans="5:5" ht="15.9" customHeight="1">
      <c r="E529" s="151"/>
    </row>
    <row r="530" spans="5:5" ht="15.9" customHeight="1">
      <c r="E530" s="151"/>
    </row>
    <row r="531" spans="5:5" ht="15.9" customHeight="1">
      <c r="E531" s="151"/>
    </row>
    <row r="532" spans="5:5" ht="15.9" customHeight="1">
      <c r="E532" s="151"/>
    </row>
    <row r="533" spans="5:5" ht="15.9" customHeight="1">
      <c r="E533" s="151"/>
    </row>
    <row r="534" spans="5:5" ht="15.9" customHeight="1">
      <c r="E534" s="151"/>
    </row>
    <row r="535" spans="5:5" ht="15.9" customHeight="1">
      <c r="E535" s="151"/>
    </row>
    <row r="536" spans="5:5" ht="15.9" customHeight="1">
      <c r="E536" s="151"/>
    </row>
    <row r="537" spans="5:5" ht="15.9" customHeight="1">
      <c r="E537" s="151"/>
    </row>
    <row r="538" spans="5:5" ht="15.9" customHeight="1">
      <c r="E538" s="151"/>
    </row>
    <row r="539" spans="5:5" ht="15.9" customHeight="1">
      <c r="E539" s="151"/>
    </row>
    <row r="540" spans="5:5" ht="15.9" customHeight="1">
      <c r="E540" s="151"/>
    </row>
    <row r="541" spans="5:5" ht="15.9" customHeight="1">
      <c r="E541" s="151"/>
    </row>
    <row r="542" spans="5:5" ht="15.9" customHeight="1">
      <c r="E542" s="151"/>
    </row>
    <row r="543" spans="5:5" ht="15.9" customHeight="1">
      <c r="E543" s="151"/>
    </row>
    <row r="544" spans="5:5" ht="15.9" customHeight="1">
      <c r="E544" s="151"/>
    </row>
    <row r="545" spans="5:5" ht="15.9" customHeight="1">
      <c r="E545" s="151"/>
    </row>
    <row r="546" spans="5:5" ht="15.9" customHeight="1">
      <c r="E546" s="151"/>
    </row>
    <row r="547" spans="5:5" ht="15.9" customHeight="1">
      <c r="E547" s="151"/>
    </row>
    <row r="548" spans="5:5" ht="15.9" customHeight="1">
      <c r="E548" s="151"/>
    </row>
    <row r="549" spans="5:5" ht="15.9" customHeight="1">
      <c r="E549" s="151"/>
    </row>
    <row r="550" spans="5:5" ht="15.9" customHeight="1">
      <c r="E550" s="151"/>
    </row>
    <row r="551" spans="5:5" ht="15.9" customHeight="1">
      <c r="E551" s="151"/>
    </row>
    <row r="552" spans="5:5" ht="15.9" customHeight="1">
      <c r="E552" s="151"/>
    </row>
    <row r="553" spans="5:5" ht="15.9" customHeight="1">
      <c r="E553" s="151"/>
    </row>
    <row r="554" spans="5:5" ht="15.9" customHeight="1">
      <c r="E554" s="151"/>
    </row>
    <row r="555" spans="5:5" ht="15.9" customHeight="1">
      <c r="E555" s="151"/>
    </row>
    <row r="556" spans="5:5" ht="15.9" customHeight="1">
      <c r="E556" s="151"/>
    </row>
    <row r="557" spans="5:5" ht="15.9" customHeight="1">
      <c r="E557" s="151"/>
    </row>
    <row r="558" spans="5:5" ht="15.9" customHeight="1">
      <c r="E558" s="151"/>
    </row>
    <row r="559" spans="5:5" ht="15.9" customHeight="1">
      <c r="E559" s="151"/>
    </row>
    <row r="560" spans="5:5" ht="15.9" customHeight="1">
      <c r="E560" s="151"/>
    </row>
    <row r="561" spans="5:5" ht="15.9" customHeight="1">
      <c r="E561" s="151"/>
    </row>
    <row r="562" spans="5:5" ht="15.9" customHeight="1">
      <c r="E562" s="151"/>
    </row>
    <row r="563" spans="5:5" ht="15.9" customHeight="1">
      <c r="E563" s="151"/>
    </row>
    <row r="564" spans="5:5" ht="15.9" customHeight="1">
      <c r="E564" s="151"/>
    </row>
    <row r="565" spans="5:5" ht="15.9" customHeight="1">
      <c r="E565" s="151"/>
    </row>
    <row r="566" spans="5:5" ht="15.9" customHeight="1">
      <c r="E566" s="151"/>
    </row>
    <row r="567" spans="5:5" ht="15.9" customHeight="1">
      <c r="E567" s="151"/>
    </row>
    <row r="568" spans="5:5" ht="15.9" customHeight="1">
      <c r="E568" s="151"/>
    </row>
    <row r="569" spans="5:5" ht="15.9" customHeight="1">
      <c r="E569" s="151"/>
    </row>
    <row r="570" spans="5:5" ht="15.9" customHeight="1">
      <c r="E570" s="151"/>
    </row>
    <row r="571" spans="5:5" ht="15.9" customHeight="1">
      <c r="E571" s="151"/>
    </row>
    <row r="572" spans="5:5" ht="15.9" customHeight="1">
      <c r="E572" s="151"/>
    </row>
    <row r="573" spans="5:5" ht="15.9" customHeight="1">
      <c r="E573" s="151"/>
    </row>
    <row r="574" spans="5:5" ht="15.9" customHeight="1">
      <c r="E574" s="151"/>
    </row>
    <row r="575" spans="5:5" ht="15.9" customHeight="1">
      <c r="E575" s="151"/>
    </row>
    <row r="576" spans="5:5" ht="15.9" customHeight="1">
      <c r="E576" s="151"/>
    </row>
    <row r="577" spans="5:5" ht="15.9" customHeight="1">
      <c r="E577" s="151"/>
    </row>
    <row r="578" spans="5:5" ht="15.9" customHeight="1">
      <c r="E578" s="151"/>
    </row>
    <row r="579" spans="5:5" ht="15.9" customHeight="1">
      <c r="E579" s="151"/>
    </row>
    <row r="580" spans="5:5" ht="15.9" customHeight="1">
      <c r="E580" s="151"/>
    </row>
    <row r="581" spans="5:5" ht="15.9" customHeight="1">
      <c r="E581" s="151"/>
    </row>
    <row r="582" spans="5:5" ht="15.9" customHeight="1">
      <c r="E582" s="151"/>
    </row>
    <row r="583" spans="5:5" ht="15.9" customHeight="1">
      <c r="E583" s="151"/>
    </row>
    <row r="584" spans="5:5" ht="15.9" customHeight="1">
      <c r="E584" s="151"/>
    </row>
    <row r="585" spans="5:5" ht="15.9" customHeight="1">
      <c r="E585" s="151"/>
    </row>
    <row r="586" spans="5:5" ht="15.9" customHeight="1">
      <c r="E586" s="151"/>
    </row>
    <row r="587" spans="5:5" ht="15.9" customHeight="1">
      <c r="E587" s="151"/>
    </row>
    <row r="588" spans="5:5" ht="15.9" customHeight="1">
      <c r="E588" s="151"/>
    </row>
    <row r="589" spans="5:5" ht="15.9" customHeight="1">
      <c r="E589" s="151"/>
    </row>
    <row r="590" spans="5:5" ht="15.9" customHeight="1">
      <c r="E590" s="151"/>
    </row>
    <row r="591" spans="5:5" ht="15.9" customHeight="1">
      <c r="E591" s="151"/>
    </row>
    <row r="592" spans="5:5" ht="15.9" customHeight="1">
      <c r="E592" s="151"/>
    </row>
    <row r="593" spans="5:5" ht="15.9" customHeight="1">
      <c r="E593" s="151"/>
    </row>
    <row r="594" spans="5:5" ht="15.9" customHeight="1">
      <c r="E594" s="151"/>
    </row>
    <row r="595" spans="5:5" ht="15.9" customHeight="1">
      <c r="E595" s="151"/>
    </row>
    <row r="596" spans="5:5" ht="15.9" customHeight="1">
      <c r="E596" s="151"/>
    </row>
    <row r="597" spans="5:5" ht="15.9" customHeight="1">
      <c r="E597" s="151"/>
    </row>
    <row r="598" spans="5:5" ht="15.9" customHeight="1">
      <c r="E598" s="151"/>
    </row>
    <row r="599" spans="5:5" ht="15.9" customHeight="1">
      <c r="E599" s="151"/>
    </row>
    <row r="600" spans="5:5" ht="15.9" customHeight="1">
      <c r="E600" s="151"/>
    </row>
    <row r="601" spans="5:5" ht="15.9" customHeight="1">
      <c r="E601" s="151"/>
    </row>
    <row r="602" spans="5:5" ht="15.9" customHeight="1">
      <c r="E602" s="151"/>
    </row>
    <row r="603" spans="5:5" ht="15.9" customHeight="1">
      <c r="E603" s="151"/>
    </row>
    <row r="604" spans="5:5" ht="15.9" customHeight="1">
      <c r="E604" s="151"/>
    </row>
    <row r="605" spans="5:5" ht="15.9" customHeight="1">
      <c r="E605" s="151"/>
    </row>
    <row r="606" spans="5:5" ht="15.9" customHeight="1">
      <c r="E606" s="151"/>
    </row>
    <row r="607" spans="5:5" ht="15.9" customHeight="1">
      <c r="E607" s="151"/>
    </row>
    <row r="608" spans="5:5" ht="15.9" customHeight="1">
      <c r="E608" s="151"/>
    </row>
    <row r="609" spans="5:5" ht="15.9" customHeight="1">
      <c r="E609" s="151"/>
    </row>
    <row r="610" spans="5:5" ht="15.9" customHeight="1">
      <c r="E610" s="151"/>
    </row>
    <row r="611" spans="5:5" ht="15.9" customHeight="1">
      <c r="E611" s="151"/>
    </row>
    <row r="612" spans="5:5" ht="15.9" customHeight="1">
      <c r="E612" s="151"/>
    </row>
    <row r="613" spans="5:5" ht="15.9" customHeight="1">
      <c r="E613" s="151"/>
    </row>
    <row r="614" spans="5:5" ht="15.9" customHeight="1">
      <c r="E614" s="151"/>
    </row>
    <row r="615" spans="5:5" ht="15.9" customHeight="1">
      <c r="E615" s="151"/>
    </row>
    <row r="616" spans="5:5" ht="15.9" customHeight="1">
      <c r="E616" s="151"/>
    </row>
    <row r="617" spans="5:5" ht="15.9" customHeight="1">
      <c r="E617" s="151"/>
    </row>
    <row r="618" spans="5:5" ht="15.9" customHeight="1">
      <c r="E618" s="151"/>
    </row>
    <row r="619" spans="5:5" ht="15.9" customHeight="1">
      <c r="E619" s="151"/>
    </row>
    <row r="620" spans="5:5" ht="15.9" customHeight="1">
      <c r="E620" s="151"/>
    </row>
    <row r="621" spans="5:5" ht="15.9" customHeight="1">
      <c r="E621" s="151"/>
    </row>
    <row r="622" spans="5:5" ht="15.9" customHeight="1">
      <c r="E622" s="151"/>
    </row>
    <row r="623" spans="5:5" ht="15.9" customHeight="1">
      <c r="E623" s="151"/>
    </row>
    <row r="624" spans="5:5" ht="15.9" customHeight="1">
      <c r="E624" s="151"/>
    </row>
    <row r="625" spans="5:5" ht="15.9" customHeight="1">
      <c r="E625" s="151"/>
    </row>
    <row r="626" spans="5:5" ht="15.9" customHeight="1">
      <c r="E626" s="151"/>
    </row>
    <row r="627" spans="5:5" ht="15.9" customHeight="1">
      <c r="E627" s="151"/>
    </row>
    <row r="628" spans="5:5" ht="15.9" customHeight="1">
      <c r="E628" s="151"/>
    </row>
    <row r="629" spans="5:5" ht="15.9" customHeight="1">
      <c r="E629" s="151"/>
    </row>
    <row r="630" spans="5:5" ht="15.9" customHeight="1">
      <c r="E630" s="151"/>
    </row>
    <row r="631" spans="5:5" ht="15.9" customHeight="1">
      <c r="E631" s="151"/>
    </row>
    <row r="632" spans="5:5" ht="15.9" customHeight="1">
      <c r="E632" s="151"/>
    </row>
    <row r="633" spans="5:5" ht="15.9" customHeight="1">
      <c r="E633" s="151"/>
    </row>
    <row r="634" spans="5:5" ht="15.9" customHeight="1">
      <c r="E634" s="151"/>
    </row>
    <row r="635" spans="5:5" ht="15.9" customHeight="1">
      <c r="E635" s="151"/>
    </row>
    <row r="636" spans="5:5" ht="15.9" customHeight="1">
      <c r="E636" s="151"/>
    </row>
    <row r="637" spans="5:5" ht="15.9" customHeight="1">
      <c r="E637" s="151"/>
    </row>
    <row r="638" spans="5:5" ht="15.9" customHeight="1">
      <c r="E638" s="151"/>
    </row>
    <row r="639" spans="5:5" ht="15.9" customHeight="1">
      <c r="E639" s="151"/>
    </row>
    <row r="640" spans="5:5" ht="15.9" customHeight="1">
      <c r="E640" s="151"/>
    </row>
    <row r="641" spans="5:5" ht="15.9" customHeight="1">
      <c r="E641" s="151"/>
    </row>
    <row r="642" spans="5:5" ht="15.9" customHeight="1">
      <c r="E642" s="151"/>
    </row>
    <row r="643" spans="5:5" ht="15.9" customHeight="1">
      <c r="E643" s="151"/>
    </row>
    <row r="644" spans="5:5" ht="15.9" customHeight="1">
      <c r="E644" s="151"/>
    </row>
    <row r="645" spans="5:5" ht="15.9" customHeight="1">
      <c r="E645" s="151"/>
    </row>
    <row r="646" spans="5:5" ht="15.9" customHeight="1">
      <c r="E646" s="151"/>
    </row>
    <row r="647" spans="5:5" ht="15.9" customHeight="1">
      <c r="E647" s="151"/>
    </row>
    <row r="648" spans="5:5" ht="15.9" customHeight="1">
      <c r="E648" s="151"/>
    </row>
    <row r="649" spans="5:5" ht="15.9" customHeight="1">
      <c r="E649" s="151"/>
    </row>
    <row r="650" spans="5:5" ht="15.9" customHeight="1">
      <c r="E650" s="151"/>
    </row>
    <row r="651" spans="5:5" ht="15.9" customHeight="1">
      <c r="E651" s="151"/>
    </row>
    <row r="652" spans="5:5" ht="15.9" customHeight="1">
      <c r="E652" s="151"/>
    </row>
    <row r="653" spans="5:5" ht="15.9" customHeight="1">
      <c r="E653" s="151"/>
    </row>
    <row r="654" spans="5:5" ht="15.9" customHeight="1">
      <c r="E654" s="151"/>
    </row>
    <row r="655" spans="5:5" ht="15.9" customHeight="1">
      <c r="E655" s="151"/>
    </row>
    <row r="656" spans="5:5" ht="15.9" customHeight="1">
      <c r="E656" s="151"/>
    </row>
    <row r="657" spans="5:5" ht="15.9" customHeight="1">
      <c r="E657" s="151"/>
    </row>
    <row r="658" spans="5:5" ht="15.9" customHeight="1">
      <c r="E658" s="151"/>
    </row>
    <row r="659" spans="5:5" ht="15.9" customHeight="1">
      <c r="E659" s="151"/>
    </row>
    <row r="660" spans="5:5" ht="15.9" customHeight="1">
      <c r="E660" s="151"/>
    </row>
    <row r="661" spans="5:5" ht="15.9" customHeight="1">
      <c r="E661" s="151"/>
    </row>
    <row r="662" spans="5:5" ht="15.9" customHeight="1">
      <c r="E662" s="151"/>
    </row>
    <row r="663" spans="5:5" ht="15.9" customHeight="1">
      <c r="E663" s="151"/>
    </row>
    <row r="664" spans="5:5" ht="15.9" customHeight="1">
      <c r="E664" s="151"/>
    </row>
    <row r="665" spans="5:5" ht="15.9" customHeight="1">
      <c r="E665" s="151"/>
    </row>
    <row r="666" spans="5:5" ht="15.9" customHeight="1">
      <c r="E666" s="151"/>
    </row>
    <row r="667" spans="5:5" ht="15.9" customHeight="1">
      <c r="E667" s="151"/>
    </row>
    <row r="668" spans="5:5" ht="15.9" customHeight="1">
      <c r="E668" s="151"/>
    </row>
    <row r="669" spans="5:5" ht="15.9" customHeight="1">
      <c r="E669" s="151"/>
    </row>
    <row r="670" spans="5:5" ht="15.9" customHeight="1">
      <c r="E670" s="151"/>
    </row>
    <row r="671" spans="5:5" ht="15.9" customHeight="1">
      <c r="E671" s="151"/>
    </row>
    <row r="672" spans="5:5" ht="15.9" customHeight="1">
      <c r="E672" s="151"/>
    </row>
    <row r="673" spans="5:5" ht="15.9" customHeight="1">
      <c r="E673" s="151"/>
    </row>
    <row r="674" spans="5:5" ht="15.9" customHeight="1">
      <c r="E674" s="151"/>
    </row>
    <row r="675" spans="5:5" ht="15.9" customHeight="1">
      <c r="E675" s="151"/>
    </row>
    <row r="676" spans="5:5" ht="15.9" customHeight="1">
      <c r="E676" s="151"/>
    </row>
    <row r="677" spans="5:5" ht="15.9" customHeight="1">
      <c r="E677" s="151"/>
    </row>
    <row r="678" spans="5:5" ht="15.9" customHeight="1">
      <c r="E678" s="151"/>
    </row>
    <row r="679" spans="5:5" ht="15.9" customHeight="1">
      <c r="E679" s="151"/>
    </row>
    <row r="680" spans="5:5" ht="15.9" customHeight="1">
      <c r="E680" s="151"/>
    </row>
    <row r="681" spans="5:5" ht="15.9" customHeight="1">
      <c r="E681" s="151"/>
    </row>
    <row r="682" spans="5:5" ht="15.9" customHeight="1">
      <c r="E682" s="151"/>
    </row>
    <row r="683" spans="5:5" ht="15.9" customHeight="1">
      <c r="E683" s="151"/>
    </row>
    <row r="684" spans="5:5" ht="15.9" customHeight="1">
      <c r="E684" s="151"/>
    </row>
    <row r="685" spans="5:5" ht="15.9" customHeight="1">
      <c r="E685" s="151"/>
    </row>
    <row r="686" spans="5:5" ht="15.9" customHeight="1">
      <c r="E686" s="151"/>
    </row>
    <row r="687" spans="5:5" ht="15.9" customHeight="1">
      <c r="E687" s="151"/>
    </row>
    <row r="688" spans="5:5" ht="15.9" customHeight="1">
      <c r="E688" s="151"/>
    </row>
    <row r="689" spans="5:5" ht="15.9" customHeight="1">
      <c r="E689" s="151"/>
    </row>
    <row r="690" spans="5:5" ht="15.9" customHeight="1">
      <c r="E690" s="151"/>
    </row>
    <row r="691" spans="5:5" ht="15.9" customHeight="1">
      <c r="E691" s="151"/>
    </row>
    <row r="692" spans="5:5" ht="15.9" customHeight="1">
      <c r="E692" s="151"/>
    </row>
    <row r="693" spans="5:5" ht="15.9" customHeight="1">
      <c r="E693" s="151"/>
    </row>
    <row r="694" spans="5:5" ht="15.9" customHeight="1">
      <c r="E694" s="151"/>
    </row>
    <row r="695" spans="5:5" ht="15.9" customHeight="1">
      <c r="E695" s="151"/>
    </row>
    <row r="696" spans="5:5" ht="15.9" customHeight="1">
      <c r="E696" s="151"/>
    </row>
    <row r="697" spans="5:5" ht="15.9" customHeight="1">
      <c r="E697" s="151"/>
    </row>
    <row r="698" spans="5:5" ht="15.9" customHeight="1">
      <c r="E698" s="151"/>
    </row>
    <row r="699" spans="5:5" ht="15.9" customHeight="1">
      <c r="E699" s="151"/>
    </row>
    <row r="700" spans="5:5" ht="15.9" customHeight="1">
      <c r="E700" s="151"/>
    </row>
    <row r="701" spans="5:5" ht="15.9" customHeight="1">
      <c r="E701" s="151"/>
    </row>
    <row r="702" spans="5:5" ht="15.9" customHeight="1">
      <c r="E702" s="151"/>
    </row>
    <row r="703" spans="5:5" ht="15.9" customHeight="1">
      <c r="E703" s="151"/>
    </row>
    <row r="704" spans="5:5" ht="15.9" customHeight="1">
      <c r="E704" s="151"/>
    </row>
    <row r="705" spans="5:5" ht="15.9" customHeight="1">
      <c r="E705" s="151"/>
    </row>
    <row r="706" spans="5:5" ht="15.9" customHeight="1">
      <c r="E706" s="151"/>
    </row>
    <row r="707" spans="5:5" ht="15.9" customHeight="1">
      <c r="E707" s="151"/>
    </row>
    <row r="708" spans="5:5" ht="15.9" customHeight="1">
      <c r="E708" s="151"/>
    </row>
    <row r="709" spans="5:5" ht="15.9" customHeight="1">
      <c r="E709" s="151"/>
    </row>
    <row r="710" spans="5:5" ht="15.9" customHeight="1">
      <c r="E710" s="151"/>
    </row>
    <row r="711" spans="5:5" ht="15.9" customHeight="1">
      <c r="E711" s="151"/>
    </row>
    <row r="712" spans="5:5" ht="15.9" customHeight="1">
      <c r="E712" s="151"/>
    </row>
    <row r="713" spans="5:5" ht="15.9" customHeight="1">
      <c r="E713" s="151"/>
    </row>
    <row r="714" spans="5:5" ht="15.9" customHeight="1">
      <c r="E714" s="151"/>
    </row>
    <row r="715" spans="5:5" ht="15.9" customHeight="1">
      <c r="E715" s="151"/>
    </row>
    <row r="716" spans="5:5" ht="15.9" customHeight="1">
      <c r="E716" s="151"/>
    </row>
    <row r="717" spans="5:5" ht="15.9" customHeight="1">
      <c r="E717" s="151"/>
    </row>
    <row r="718" spans="5:5" ht="15.9" customHeight="1">
      <c r="E718" s="151"/>
    </row>
    <row r="719" spans="5:5" ht="15.9" customHeight="1">
      <c r="E719" s="151"/>
    </row>
    <row r="720" spans="5:5" ht="15.9" customHeight="1">
      <c r="E720" s="151"/>
    </row>
    <row r="721" spans="5:5" ht="15.9" customHeight="1">
      <c r="E721" s="151"/>
    </row>
    <row r="722" spans="5:5" ht="15.9" customHeight="1">
      <c r="E722" s="151"/>
    </row>
    <row r="723" spans="5:5" ht="15.9" customHeight="1">
      <c r="E723" s="151"/>
    </row>
    <row r="724" spans="5:5" ht="15.9" customHeight="1">
      <c r="E724" s="151"/>
    </row>
    <row r="725" spans="5:5" ht="15.9" customHeight="1">
      <c r="E725" s="151"/>
    </row>
    <row r="726" spans="5:5" ht="15.9" customHeight="1">
      <c r="E726" s="151"/>
    </row>
    <row r="727" spans="5:5" ht="15.9" customHeight="1">
      <c r="E727" s="151"/>
    </row>
    <row r="728" spans="5:5" ht="15.9" customHeight="1">
      <c r="E728" s="151"/>
    </row>
    <row r="729" spans="5:5" ht="15.9" customHeight="1">
      <c r="E729" s="151"/>
    </row>
    <row r="730" spans="5:5" ht="15.9" customHeight="1">
      <c r="E730" s="151"/>
    </row>
    <row r="731" spans="5:5" ht="15.9" customHeight="1">
      <c r="E731" s="151"/>
    </row>
    <row r="732" spans="5:5" ht="15.9" customHeight="1">
      <c r="E732" s="151"/>
    </row>
    <row r="733" spans="5:5" ht="15.9" customHeight="1">
      <c r="E733" s="151"/>
    </row>
    <row r="734" spans="5:5" ht="15.9" customHeight="1">
      <c r="E734" s="151"/>
    </row>
    <row r="735" spans="5:5" ht="15.9" customHeight="1">
      <c r="E735" s="151"/>
    </row>
    <row r="736" spans="5:5" ht="15.9" customHeight="1">
      <c r="E736" s="151"/>
    </row>
    <row r="737" spans="5:5" ht="15.9" customHeight="1">
      <c r="E737" s="151"/>
    </row>
    <row r="738" spans="5:5" ht="15.9" customHeight="1">
      <c r="E738" s="151"/>
    </row>
    <row r="739" spans="5:5" ht="15.9" customHeight="1">
      <c r="E739" s="151"/>
    </row>
    <row r="740" spans="5:5" ht="15.9" customHeight="1">
      <c r="E740" s="151"/>
    </row>
    <row r="741" spans="5:5" ht="15.9" customHeight="1">
      <c r="E741" s="151"/>
    </row>
    <row r="742" spans="5:5" ht="15.9" customHeight="1">
      <c r="E742" s="151"/>
    </row>
    <row r="743" spans="5:5" ht="15.9" customHeight="1">
      <c r="E743" s="151"/>
    </row>
    <row r="744" spans="5:5" ht="15.9" customHeight="1">
      <c r="E744" s="151"/>
    </row>
    <row r="745" spans="5:5" ht="15.9" customHeight="1">
      <c r="E745" s="151"/>
    </row>
    <row r="746" spans="5:5" ht="15.9" customHeight="1">
      <c r="E746" s="151"/>
    </row>
    <row r="747" spans="5:5" ht="15.9" customHeight="1">
      <c r="E747" s="151"/>
    </row>
    <row r="748" spans="5:5" ht="15.9" customHeight="1">
      <c r="E748" s="151"/>
    </row>
    <row r="749" spans="5:5" ht="15.9" customHeight="1">
      <c r="E749" s="151"/>
    </row>
    <row r="750" spans="5:5" ht="15.9" customHeight="1">
      <c r="E750" s="151"/>
    </row>
    <row r="751" spans="5:5" ht="15.9" customHeight="1">
      <c r="E751" s="151"/>
    </row>
    <row r="752" spans="5:5" ht="15.9" customHeight="1">
      <c r="E752" s="151"/>
    </row>
    <row r="753" spans="5:5" ht="15.9" customHeight="1">
      <c r="E753" s="151"/>
    </row>
    <row r="754" spans="5:5" ht="15.9" customHeight="1">
      <c r="E754" s="151"/>
    </row>
    <row r="755" spans="5:5" ht="15.9" customHeight="1">
      <c r="E755" s="151"/>
    </row>
    <row r="756" spans="5:5" ht="15.9" customHeight="1">
      <c r="E756" s="151"/>
    </row>
    <row r="757" spans="5:5" ht="15.9" customHeight="1">
      <c r="E757" s="151"/>
    </row>
    <row r="758" spans="5:5" ht="15.9" customHeight="1">
      <c r="E758" s="151"/>
    </row>
    <row r="759" spans="5:5" ht="15.9" customHeight="1">
      <c r="E759" s="151"/>
    </row>
    <row r="760" spans="5:5" ht="15.9" customHeight="1">
      <c r="E760" s="151"/>
    </row>
    <row r="761" spans="5:5" ht="15.9" customHeight="1">
      <c r="E761" s="151"/>
    </row>
    <row r="762" spans="5:5" ht="15.9" customHeight="1">
      <c r="E762" s="151"/>
    </row>
    <row r="763" spans="5:5" ht="15.9" customHeight="1">
      <c r="E763" s="151"/>
    </row>
    <row r="764" spans="5:5" ht="15.9" customHeight="1">
      <c r="E764" s="151"/>
    </row>
    <row r="765" spans="5:5" ht="15.9" customHeight="1">
      <c r="E765" s="151"/>
    </row>
    <row r="766" spans="5:5" ht="15.9" customHeight="1">
      <c r="E766" s="151"/>
    </row>
    <row r="767" spans="5:5" ht="15.9" customHeight="1">
      <c r="E767" s="151"/>
    </row>
    <row r="768" spans="5:5" ht="15.9" customHeight="1">
      <c r="E768" s="151"/>
    </row>
    <row r="769" spans="5:5" ht="15.9" customHeight="1">
      <c r="E769" s="151"/>
    </row>
    <row r="770" spans="5:5" ht="15.9" customHeight="1">
      <c r="E770" s="151"/>
    </row>
    <row r="771" spans="5:5" ht="15.9" customHeight="1">
      <c r="E771" s="151"/>
    </row>
    <row r="772" spans="5:5" ht="15.9" customHeight="1">
      <c r="E772" s="151"/>
    </row>
    <row r="773" spans="5:5" ht="15.9" customHeight="1">
      <c r="E773" s="151"/>
    </row>
    <row r="774" spans="5:5" ht="15.9" customHeight="1">
      <c r="E774" s="151"/>
    </row>
    <row r="775" spans="5:5" ht="15.9" customHeight="1">
      <c r="E775" s="151"/>
    </row>
    <row r="776" spans="5:5" ht="15.9" customHeight="1">
      <c r="E776" s="151"/>
    </row>
    <row r="777" spans="5:5" ht="15.9" customHeight="1">
      <c r="E777" s="151"/>
    </row>
    <row r="778" spans="5:5" ht="15.9" customHeight="1">
      <c r="E778" s="151"/>
    </row>
    <row r="779" spans="5:5" ht="15.9" customHeight="1">
      <c r="E779" s="151"/>
    </row>
    <row r="780" spans="5:5" ht="15.9" customHeight="1">
      <c r="E780" s="151"/>
    </row>
    <row r="781" spans="5:5" ht="15.9" customHeight="1">
      <c r="E781" s="151"/>
    </row>
    <row r="782" spans="5:5" ht="15.9" customHeight="1">
      <c r="E782" s="151"/>
    </row>
    <row r="783" spans="5:5" ht="15.9" customHeight="1">
      <c r="E783" s="151"/>
    </row>
    <row r="784" spans="5:5" ht="15.9" customHeight="1">
      <c r="E784" s="151"/>
    </row>
    <row r="785" spans="5:5" ht="15.9" customHeight="1">
      <c r="E785" s="151"/>
    </row>
    <row r="786" spans="5:5" ht="15.9" customHeight="1">
      <c r="E786" s="151"/>
    </row>
    <row r="787" spans="5:5" ht="15.9" customHeight="1">
      <c r="E787" s="151"/>
    </row>
    <row r="788" spans="5:5" ht="15.9" customHeight="1">
      <c r="E788" s="151"/>
    </row>
    <row r="789" spans="5:5" ht="15.9" customHeight="1">
      <c r="E789" s="151"/>
    </row>
    <row r="790" spans="5:5" ht="15.9" customHeight="1">
      <c r="E790" s="151"/>
    </row>
    <row r="791" spans="5:5" ht="15.9" customHeight="1">
      <c r="E791" s="151"/>
    </row>
    <row r="792" spans="5:5" ht="15.9" customHeight="1">
      <c r="E792" s="151"/>
    </row>
    <row r="793" spans="5:5" ht="15.9" customHeight="1">
      <c r="E793" s="151"/>
    </row>
    <row r="794" spans="5:5" ht="15.9" customHeight="1">
      <c r="E794" s="151"/>
    </row>
    <row r="795" spans="5:5" ht="15.9" customHeight="1">
      <c r="E795" s="151"/>
    </row>
    <row r="796" spans="5:5" ht="15.9" customHeight="1">
      <c r="E796" s="151"/>
    </row>
    <row r="797" spans="5:5" ht="15.9" customHeight="1">
      <c r="E797" s="151"/>
    </row>
    <row r="798" spans="5:5" ht="15.9" customHeight="1">
      <c r="E798" s="151"/>
    </row>
    <row r="799" spans="5:5" ht="15.9" customHeight="1">
      <c r="E799" s="151"/>
    </row>
    <row r="800" spans="5:5" ht="15.9" customHeight="1">
      <c r="E800" s="151"/>
    </row>
    <row r="801" spans="5:5" ht="15.9" customHeight="1">
      <c r="E801" s="151"/>
    </row>
    <row r="802" spans="5:5" ht="15.9" customHeight="1">
      <c r="E802" s="151"/>
    </row>
    <row r="803" spans="5:5" ht="15.9" customHeight="1">
      <c r="E803" s="151"/>
    </row>
    <row r="804" spans="5:5" ht="15.9" customHeight="1">
      <c r="E804" s="151"/>
    </row>
    <row r="805" spans="5:5" ht="15.9" customHeight="1">
      <c r="E805" s="151"/>
    </row>
    <row r="806" spans="5:5" ht="15.9" customHeight="1">
      <c r="E806" s="151"/>
    </row>
    <row r="807" spans="5:5" ht="15.9" customHeight="1">
      <c r="E807" s="151"/>
    </row>
    <row r="808" spans="5:5" ht="15.9" customHeight="1">
      <c r="E808" s="151"/>
    </row>
    <row r="809" spans="5:5" ht="15.9" customHeight="1">
      <c r="E809" s="151"/>
    </row>
    <row r="810" spans="5:5" ht="15.9" customHeight="1">
      <c r="E810" s="151"/>
    </row>
    <row r="811" spans="5:5" ht="15.9" customHeight="1">
      <c r="E811" s="151"/>
    </row>
    <row r="812" spans="5:5" ht="15.9" customHeight="1">
      <c r="E812" s="151"/>
    </row>
  </sheetData>
  <mergeCells count="91">
    <mergeCell ref="A182:O182"/>
    <mergeCell ref="B147:D147"/>
    <mergeCell ref="C148:D148"/>
    <mergeCell ref="B149:E149"/>
    <mergeCell ref="M131:O131"/>
    <mergeCell ref="G132:I132"/>
    <mergeCell ref="M132:O132"/>
    <mergeCell ref="A137:D137"/>
    <mergeCell ref="B141:D141"/>
    <mergeCell ref="G131:I131"/>
    <mergeCell ref="C142:D142"/>
    <mergeCell ref="A115:D115"/>
    <mergeCell ref="A117:D117"/>
    <mergeCell ref="A126:D126"/>
    <mergeCell ref="A127:D127"/>
    <mergeCell ref="A128:D128"/>
    <mergeCell ref="A113:D113"/>
    <mergeCell ref="A99:D99"/>
    <mergeCell ref="A100:D100"/>
    <mergeCell ref="A101:D101"/>
    <mergeCell ref="A102:D102"/>
    <mergeCell ref="A103:D103"/>
    <mergeCell ref="A105:D105"/>
    <mergeCell ref="A106:D106"/>
    <mergeCell ref="A109:D109"/>
    <mergeCell ref="A111:D111"/>
    <mergeCell ref="A98:D98"/>
    <mergeCell ref="A85:D85"/>
    <mergeCell ref="A86:D86"/>
    <mergeCell ref="A87:D87"/>
    <mergeCell ref="A88:D88"/>
    <mergeCell ref="A89:D89"/>
    <mergeCell ref="A93:D93"/>
    <mergeCell ref="A95:D95"/>
    <mergeCell ref="A96:D96"/>
    <mergeCell ref="A97:D97"/>
    <mergeCell ref="A84:D84"/>
    <mergeCell ref="A63:O63"/>
    <mergeCell ref="A64:D64"/>
    <mergeCell ref="A65:D65"/>
    <mergeCell ref="A66:D66"/>
    <mergeCell ref="G69:I69"/>
    <mergeCell ref="M69:O69"/>
    <mergeCell ref="G70:I70"/>
    <mergeCell ref="M70:O70"/>
    <mergeCell ref="A75:D75"/>
    <mergeCell ref="A82:D82"/>
    <mergeCell ref="A83:D83"/>
    <mergeCell ref="A59:D59"/>
    <mergeCell ref="B47:D47"/>
    <mergeCell ref="B48:D48"/>
    <mergeCell ref="B49:D49"/>
    <mergeCell ref="B50:D50"/>
    <mergeCell ref="B51:D51"/>
    <mergeCell ref="B52:D52"/>
    <mergeCell ref="A54:D54"/>
    <mergeCell ref="B55:D55"/>
    <mergeCell ref="B56:D56"/>
    <mergeCell ref="B57:D57"/>
    <mergeCell ref="B46:D46"/>
    <mergeCell ref="B35:D35"/>
    <mergeCell ref="A36:D36"/>
    <mergeCell ref="B37:D37"/>
    <mergeCell ref="B39:D39"/>
    <mergeCell ref="B40:D40"/>
    <mergeCell ref="B41:D41"/>
    <mergeCell ref="B42:D42"/>
    <mergeCell ref="B43:D43"/>
    <mergeCell ref="B44:D44"/>
    <mergeCell ref="B45:D45"/>
    <mergeCell ref="B38:D38"/>
    <mergeCell ref="B34:D34"/>
    <mergeCell ref="A12:D12"/>
    <mergeCell ref="A13:D13"/>
    <mergeCell ref="A15:D15"/>
    <mergeCell ref="B16:D16"/>
    <mergeCell ref="B17:D17"/>
    <mergeCell ref="B20:D20"/>
    <mergeCell ref="B25:D25"/>
    <mergeCell ref="B26:D26"/>
    <mergeCell ref="B28:D28"/>
    <mergeCell ref="B29:D29"/>
    <mergeCell ref="B33:D33"/>
    <mergeCell ref="B18:D18"/>
    <mergeCell ref="G7:I7"/>
    <mergeCell ref="M7:O7"/>
    <mergeCell ref="A1:D1"/>
    <mergeCell ref="A2:D2"/>
    <mergeCell ref="A3:D3"/>
    <mergeCell ref="G6:I6"/>
    <mergeCell ref="M6:O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5" max="16383" man="1"/>
  </rowBreaks>
  <ignoredErrors>
    <ignoredError sqref="G9:O9 G72:O72" numberStoredAsText="1"/>
    <ignoredError sqref="B146:E15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EN</vt:lpstr>
      <vt:lpstr>5-6</vt:lpstr>
      <vt:lpstr>CE 7 Conso</vt:lpstr>
      <vt:lpstr>CE 8</vt:lpstr>
      <vt:lpstr>CF EN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 Rujiratanakul</dc:creator>
  <cp:lastModifiedBy>Piyaphol Siriwattana</cp:lastModifiedBy>
  <cp:lastPrinted>2020-06-17T07:06:04Z</cp:lastPrinted>
  <dcterms:created xsi:type="dcterms:W3CDTF">2019-05-03T14:18:33Z</dcterms:created>
  <dcterms:modified xsi:type="dcterms:W3CDTF">2020-06-18T06:35:11Z</dcterms:modified>
</cp:coreProperties>
</file>