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/>
  <mc:AlternateContent xmlns:mc="http://schemas.openxmlformats.org/markup-compatibility/2006">
    <mc:Choice Requires="x15">
      <x15ac:absPath xmlns:x15ac="http://schemas.microsoft.com/office/spreadsheetml/2010/11/ac" url="D:\PKF\จอพัง\FS Q1'2020\EN\Rev12\"/>
    </mc:Choice>
  </mc:AlternateContent>
  <xr:revisionPtr revIDLastSave="0" documentId="13_ncr:1_{94E9197C-6DD5-4AB7-8B11-4D48B9D9D7D3}" xr6:coauthVersionLast="45" xr6:coauthVersionMax="45" xr10:uidLastSave="{00000000-0000-0000-0000-000000000000}"/>
  <bookViews>
    <workbookView xWindow="-120" yWindow="-120" windowWidth="20730" windowHeight="11160" tabRatio="657" xr2:uid="{00000000-000D-0000-FFFF-FFFF00000000}"/>
  </bookViews>
  <sheets>
    <sheet name="BS" sheetId="1" r:id="rId1"/>
    <sheet name="PL" sheetId="2" r:id="rId2"/>
    <sheet name="Shareholder conso 63" sheetId="3" r:id="rId3"/>
    <sheet name="Shareholder conso 62" sheetId="8" r:id="rId4"/>
    <sheet name="Shareholder Seperate 63" sheetId="12" r:id="rId5"/>
    <sheet name="Shareholder Seperate 62" sheetId="5" r:id="rId6"/>
    <sheet name="CF" sheetId="7" r:id="rId7"/>
  </sheets>
  <definedNames>
    <definedName name="_xlnm.Print_Area" localSheetId="0">BS!$A$1:$K$101</definedName>
    <definedName name="_xlnm.Print_Area" localSheetId="6">CF!$A$1:$H$86</definedName>
    <definedName name="_xlnm.Print_Area" localSheetId="1">PL!$A$1:$J$63</definedName>
    <definedName name="_xlnm.Print_Area" localSheetId="2">'Shareholder conso 63'!$A$1:$AD$32</definedName>
    <definedName name="_xlnm.Print_Area" localSheetId="5">'Shareholder Seperate 62'!$A$1:$Q$24</definedName>
    <definedName name="_xlnm.Print_Area" localSheetId="4">'Shareholder Seperate 63'!$A$1:$Q$24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8" i="7" l="1"/>
  <c r="F64" i="7" l="1"/>
  <c r="F10" i="7"/>
  <c r="B78" i="7" l="1"/>
  <c r="Q32" i="8" l="1"/>
  <c r="Q21" i="8"/>
  <c r="O32" i="8"/>
  <c r="O21" i="8"/>
  <c r="M32" i="8"/>
  <c r="M21" i="8"/>
  <c r="K32" i="8"/>
  <c r="K21" i="8"/>
  <c r="I61" i="1" l="1"/>
  <c r="E61" i="1"/>
  <c r="I36" i="1"/>
  <c r="Z17" i="3" l="1"/>
  <c r="Z19" i="3" s="1"/>
  <c r="AD19" i="3" s="1"/>
  <c r="K61" i="1" l="1"/>
  <c r="K96" i="1"/>
  <c r="G20" i="1"/>
  <c r="K20" i="1"/>
  <c r="I20" i="1"/>
  <c r="E20" i="1"/>
  <c r="Z25" i="3" l="1"/>
  <c r="F43" i="2"/>
  <c r="D43" i="2"/>
  <c r="M16" i="12" l="1"/>
  <c r="M17" i="12" s="1"/>
  <c r="H59" i="2"/>
  <c r="K71" i="1"/>
  <c r="G71" i="1"/>
  <c r="I71" i="1"/>
  <c r="I38" i="1"/>
  <c r="D78" i="7" l="1"/>
  <c r="E24" i="5" l="1"/>
  <c r="K24" i="5"/>
  <c r="K22" i="5"/>
  <c r="E22" i="5"/>
  <c r="K16" i="5"/>
  <c r="K17" i="5" s="1"/>
  <c r="E16" i="5"/>
  <c r="E17" i="5" s="1"/>
  <c r="N30" i="8" l="1"/>
  <c r="L32" i="8"/>
  <c r="J32" i="8"/>
  <c r="I32" i="8"/>
  <c r="H32" i="8"/>
  <c r="F32" i="8"/>
  <c r="D32" i="8"/>
  <c r="AB27" i="8"/>
  <c r="AB26" i="8"/>
  <c r="Z25" i="8"/>
  <c r="AD25" i="8" s="1"/>
  <c r="X26" i="8"/>
  <c r="Z26" i="8" s="1"/>
  <c r="AD26" i="8" s="1"/>
  <c r="V26" i="8"/>
  <c r="T26" i="8"/>
  <c r="R26" i="8"/>
  <c r="P26" i="8"/>
  <c r="N26" i="8"/>
  <c r="L26" i="8"/>
  <c r="J26" i="8"/>
  <c r="H26" i="8"/>
  <c r="F26" i="8"/>
  <c r="D26" i="8"/>
  <c r="Z19" i="8"/>
  <c r="AD19" i="8" s="1"/>
  <c r="Z20" i="8"/>
  <c r="AD20" i="8" s="1"/>
  <c r="X21" i="8"/>
  <c r="V21" i="8"/>
  <c r="T21" i="8"/>
  <c r="R21" i="8"/>
  <c r="P21" i="8"/>
  <c r="N21" i="8"/>
  <c r="L21" i="8"/>
  <c r="J21" i="8"/>
  <c r="I21" i="8"/>
  <c r="H21" i="8"/>
  <c r="G21" i="8"/>
  <c r="F21" i="8"/>
  <c r="D21" i="8"/>
  <c r="D27" i="8" l="1"/>
  <c r="D34" i="8" s="1"/>
  <c r="H27" i="8"/>
  <c r="H34" i="8" s="1"/>
  <c r="J27" i="8"/>
  <c r="J34" i="8" s="1"/>
  <c r="L27" i="8"/>
  <c r="L34" i="8" s="1"/>
  <c r="N27" i="8"/>
  <c r="P27" i="8"/>
  <c r="R27" i="8"/>
  <c r="R34" i="8" s="1"/>
  <c r="T27" i="8"/>
  <c r="X27" i="8"/>
  <c r="F27" i="8"/>
  <c r="F34" i="8" s="1"/>
  <c r="V27" i="8"/>
  <c r="X13" i="8"/>
  <c r="G61" i="1"/>
  <c r="E36" i="1"/>
  <c r="E38" i="1" s="1"/>
  <c r="K36" i="1"/>
  <c r="K38" i="1" s="1"/>
  <c r="G36" i="1"/>
  <c r="G38" i="1" s="1"/>
  <c r="Z27" i="8" l="1"/>
  <c r="AD27" i="8" s="1"/>
  <c r="K21" i="12"/>
  <c r="K22" i="12" s="1"/>
  <c r="N19" i="3" l="1"/>
  <c r="N25" i="3" s="1"/>
  <c r="AB28" i="3" l="1"/>
  <c r="N28" i="3"/>
  <c r="V30" i="3" l="1"/>
  <c r="P30" i="3"/>
  <c r="N30" i="3"/>
  <c r="AD17" i="3"/>
  <c r="F32" i="3" l="1"/>
  <c r="F78" i="7"/>
  <c r="E93" i="1" l="1"/>
  <c r="K16" i="12"/>
  <c r="E22" i="12"/>
  <c r="E16" i="12"/>
  <c r="E24" i="12" s="1"/>
  <c r="I93" i="1" s="1"/>
  <c r="I22" i="12"/>
  <c r="G22" i="12"/>
  <c r="C22" i="12"/>
  <c r="Q21" i="12"/>
  <c r="O16" i="12"/>
  <c r="O17" i="12" s="1"/>
  <c r="I16" i="12"/>
  <c r="G16" i="12"/>
  <c r="C16" i="12"/>
  <c r="Q15" i="12"/>
  <c r="Q16" i="12" s="1"/>
  <c r="Q11" i="12"/>
  <c r="V32" i="8"/>
  <c r="V34" i="8" s="1"/>
  <c r="T32" i="8"/>
  <c r="T34" i="8" s="1"/>
  <c r="P32" i="8"/>
  <c r="P34" i="8" s="1"/>
  <c r="AB30" i="8"/>
  <c r="Q21" i="5"/>
  <c r="Q15" i="5"/>
  <c r="Z13" i="8"/>
  <c r="X34" i="8" l="1"/>
  <c r="I24" i="12"/>
  <c r="I90" i="1" s="1"/>
  <c r="G24" i="12"/>
  <c r="I87" i="1" s="1"/>
  <c r="C24" i="12"/>
  <c r="I86" i="1" s="1"/>
  <c r="G17" i="12"/>
  <c r="K17" i="12"/>
  <c r="E17" i="12"/>
  <c r="Q17" i="12"/>
  <c r="C17" i="12"/>
  <c r="I17" i="12"/>
  <c r="O16" i="5" l="1"/>
  <c r="O17" i="5" l="1"/>
  <c r="O20" i="5"/>
  <c r="O22" i="5" s="1"/>
  <c r="O24" i="5" s="1"/>
  <c r="N32" i="8"/>
  <c r="N34" i="8" s="1"/>
  <c r="Z34" i="8" s="1"/>
  <c r="X31" i="8"/>
  <c r="Z31" i="8" s="1"/>
  <c r="Z18" i="8"/>
  <c r="AD18" i="8" s="1"/>
  <c r="AD13" i="8"/>
  <c r="X29" i="3"/>
  <c r="Z28" i="3"/>
  <c r="X12" i="3"/>
  <c r="Z12" i="3" s="1"/>
  <c r="Z29" i="3" l="1"/>
  <c r="X30" i="3"/>
  <c r="Z30" i="8"/>
  <c r="AD30" i="8" s="1"/>
  <c r="X32" i="8"/>
  <c r="Z32" i="8" s="1"/>
  <c r="AB32" i="8"/>
  <c r="AB34" i="8" s="1"/>
  <c r="AD34" i="8" s="1"/>
  <c r="Z30" i="3" l="1"/>
  <c r="AD29" i="3"/>
  <c r="AD32" i="8"/>
  <c r="AD31" i="8"/>
  <c r="Z21" i="8"/>
  <c r="AD21" i="8" s="1"/>
  <c r="V32" i="3" l="1"/>
  <c r="R32" i="3"/>
  <c r="T32" i="3"/>
  <c r="F47" i="2"/>
  <c r="L32" i="3" l="1"/>
  <c r="E91" i="1" s="1"/>
  <c r="D48" i="2"/>
  <c r="F48" i="2"/>
  <c r="P32" i="3" l="1"/>
  <c r="X32" i="3" s="1"/>
  <c r="E94" i="1" s="1"/>
  <c r="E71" i="1" l="1"/>
  <c r="B64" i="7" l="1"/>
  <c r="H64" i="7"/>
  <c r="D64" i="7"/>
  <c r="D54" i="2" l="1"/>
  <c r="H22" i="2"/>
  <c r="D13" i="2"/>
  <c r="D22" i="2"/>
  <c r="B84" i="7"/>
  <c r="AB30" i="3"/>
  <c r="AD28" i="3"/>
  <c r="AD23" i="3"/>
  <c r="AD12" i="3"/>
  <c r="H78" i="7"/>
  <c r="F84" i="7"/>
  <c r="I22" i="5"/>
  <c r="G22" i="5"/>
  <c r="C22" i="5"/>
  <c r="M16" i="5"/>
  <c r="M17" i="5" s="1"/>
  <c r="I16" i="5"/>
  <c r="G16" i="5"/>
  <c r="G17" i="5" s="1"/>
  <c r="C16" i="5"/>
  <c r="Q16" i="5"/>
  <c r="Q17" i="5" s="1"/>
  <c r="Q11" i="5"/>
  <c r="AB24" i="3"/>
  <c r="J22" i="2"/>
  <c r="J13" i="2"/>
  <c r="F22" i="2"/>
  <c r="F13" i="2"/>
  <c r="K98" i="1"/>
  <c r="G96" i="1"/>
  <c r="G98" i="1" s="1"/>
  <c r="J101" i="1"/>
  <c r="H101" i="1"/>
  <c r="F101" i="1"/>
  <c r="I49" i="2"/>
  <c r="H13" i="2"/>
  <c r="D59" i="2"/>
  <c r="I24" i="5" l="1"/>
  <c r="C24" i="5"/>
  <c r="C17" i="5"/>
  <c r="G24" i="5"/>
  <c r="I17" i="5"/>
  <c r="H32" i="3"/>
  <c r="E87" i="1" s="1"/>
  <c r="J32" i="3"/>
  <c r="E90" i="1" s="1"/>
  <c r="N32" i="3"/>
  <c r="E92" i="1" s="1"/>
  <c r="AD24" i="3"/>
  <c r="F26" i="2"/>
  <c r="F28" i="2" s="1"/>
  <c r="J26" i="2"/>
  <c r="J28" i="2" s="1"/>
  <c r="H31" i="7" s="1"/>
  <c r="G72" i="1"/>
  <c r="G100" i="1" s="1"/>
  <c r="F54" i="2"/>
  <c r="F59" i="2"/>
  <c r="K72" i="1"/>
  <c r="K100" i="1" s="1"/>
  <c r="K102" i="1" s="1"/>
  <c r="I72" i="1"/>
  <c r="D26" i="2"/>
  <c r="D28" i="2" s="1"/>
  <c r="E72" i="1"/>
  <c r="H26" i="2"/>
  <c r="H28" i="2" s="1"/>
  <c r="G102" i="1" l="1"/>
  <c r="H41" i="7"/>
  <c r="H43" i="7" s="1"/>
  <c r="H81" i="7" s="1"/>
  <c r="H83" i="7" s="1"/>
  <c r="H85" i="7" s="1"/>
  <c r="F49" i="2"/>
  <c r="D31" i="7"/>
  <c r="D49" i="2"/>
  <c r="B31" i="7"/>
  <c r="B41" i="7" s="1"/>
  <c r="H49" i="2"/>
  <c r="H52" i="2" s="1"/>
  <c r="H54" i="2" s="1"/>
  <c r="AD25" i="3"/>
  <c r="D32" i="3"/>
  <c r="AB32" i="3"/>
  <c r="E97" i="1" s="1"/>
  <c r="AD30" i="3"/>
  <c r="J49" i="2"/>
  <c r="K101" i="1"/>
  <c r="G101" i="1"/>
  <c r="Q20" i="5" l="1"/>
  <c r="J52" i="2"/>
  <c r="J54" i="2" s="1"/>
  <c r="J59" i="2" s="1"/>
  <c r="B43" i="7"/>
  <c r="B81" i="7" s="1"/>
  <c r="B83" i="7" s="1"/>
  <c r="B85" i="7" s="1"/>
  <c r="D41" i="7"/>
  <c r="D43" i="7" s="1"/>
  <c r="D81" i="7" s="1"/>
  <c r="D83" i="7" s="1"/>
  <c r="D85" i="7" s="1"/>
  <c r="Z32" i="3"/>
  <c r="AD32" i="3" s="1"/>
  <c r="E86" i="1"/>
  <c r="E96" i="1" s="1"/>
  <c r="E98" i="1" s="1"/>
  <c r="E100" i="1" s="1"/>
  <c r="M20" i="12"/>
  <c r="M22" i="12" s="1"/>
  <c r="F31" i="7"/>
  <c r="F41" i="7" s="1"/>
  <c r="Q22" i="5"/>
  <c r="Q24" i="5" s="1"/>
  <c r="M22" i="5"/>
  <c r="M24" i="5" s="1"/>
  <c r="E102" i="1" l="1"/>
  <c r="E101" i="1"/>
  <c r="M24" i="12"/>
  <c r="I92" i="1" s="1"/>
  <c r="F43" i="7"/>
  <c r="F81" i="7" s="1"/>
  <c r="F83" i="7" s="1"/>
  <c r="F85" i="7" s="1"/>
  <c r="K24" i="12"/>
  <c r="I91" i="1" s="1"/>
  <c r="O20" i="12"/>
  <c r="O22" i="12" s="1"/>
  <c r="O24" i="12" s="1"/>
  <c r="I94" i="1" s="1"/>
  <c r="Q20" i="12" l="1"/>
  <c r="Q22" i="12" s="1"/>
  <c r="Q24" i="12" s="1"/>
  <c r="I96" i="1"/>
  <c r="I98" i="1" l="1"/>
  <c r="I100" i="1"/>
  <c r="I102" i="1" s="1"/>
  <c r="I101" i="1" l="1"/>
</calcChain>
</file>

<file path=xl/sharedStrings.xml><?xml version="1.0" encoding="utf-8"?>
<sst xmlns="http://schemas.openxmlformats.org/spreadsheetml/2006/main" count="489" uniqueCount="264">
  <si>
    <t xml:space="preserve"> </t>
  </si>
  <si>
    <t>MILLCON STEEL PUBLIC COMPANY LIMITED AND ITS SUBSIDIARIES</t>
  </si>
  <si>
    <t>Statement of financial position</t>
  </si>
  <si>
    <t xml:space="preserve">Consolidated </t>
  </si>
  <si>
    <t xml:space="preserve">Separate  </t>
  </si>
  <si>
    <t>31 March</t>
  </si>
  <si>
    <t>31 December</t>
  </si>
  <si>
    <t>2019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</si>
  <si>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</si>
  <si>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</si>
  <si>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</si>
  <si>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</si>
  <si>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</si>
  <si>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</si>
  <si>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Other receivables</t>
  </si>
  <si>
    <t>Inventories</t>
  </si>
  <si>
    <t xml:space="preserve">Total current assets </t>
  </si>
  <si>
    <t>Non-current assets</t>
  </si>
  <si>
    <t>Investment properties</t>
  </si>
  <si>
    <t xml:space="preserve">Property, plant and equipment  </t>
  </si>
  <si>
    <t>Goodwill</t>
  </si>
  <si>
    <t>Other intangible assets</t>
  </si>
  <si>
    <t>Other non-current assets</t>
  </si>
  <si>
    <t xml:space="preserve">Total non-current assets </t>
  </si>
  <si>
    <t>Total assets</t>
  </si>
  <si>
    <t>Assets</t>
  </si>
  <si>
    <t xml:space="preserve">Bank overdrafts and short-term loans </t>
  </si>
  <si>
    <t xml:space="preserve">   from financial institutions</t>
  </si>
  <si>
    <t>Current liabilities</t>
  </si>
  <si>
    <t>Liabilities and equity</t>
  </si>
  <si>
    <t xml:space="preserve">Trade accounts payable </t>
  </si>
  <si>
    <t>Other payables</t>
  </si>
  <si>
    <t xml:space="preserve">Short-term loans from related parties </t>
  </si>
  <si>
    <t>Current portion of long-term loans</t>
  </si>
  <si>
    <t>Other current liabilities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</si>
  <si>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</si>
  <si>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</si>
  <si>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</si>
  <si>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</si>
  <si>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</si>
  <si>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Restricted cash at financial institution</t>
  </si>
  <si>
    <t>Equity</t>
  </si>
  <si>
    <t>Share capital</t>
  </si>
  <si>
    <t xml:space="preserve">  Authorised share capital</t>
  </si>
  <si>
    <t xml:space="preserve">  Issued and paid-up share capital</t>
  </si>
  <si>
    <t>Premium on ordinary shares</t>
  </si>
  <si>
    <t>Retained earnings</t>
  </si>
  <si>
    <t xml:space="preserve">  Appropriated</t>
  </si>
  <si>
    <t xml:space="preserve">    Legal reserve</t>
  </si>
  <si>
    <t xml:space="preserve">  Unappropriated </t>
  </si>
  <si>
    <t>Treasury shares</t>
  </si>
  <si>
    <t>Other component of equity</t>
  </si>
  <si>
    <t xml:space="preserve">   of the parent</t>
  </si>
  <si>
    <t>Non-controlling interests</t>
  </si>
  <si>
    <t>Total equity</t>
  </si>
  <si>
    <t>Total liabilities and equity</t>
  </si>
  <si>
    <t xml:space="preserve"> financial statements</t>
  </si>
  <si>
    <t>financial statements</t>
  </si>
  <si>
    <t>Income</t>
  </si>
  <si>
    <t>Revenue from sales of goods and rendering services</t>
  </si>
  <si>
    <t>Other income</t>
  </si>
  <si>
    <t>Total income</t>
  </si>
  <si>
    <t>Expenses</t>
  </si>
  <si>
    <t>Cost of sales of goods and rendering services</t>
  </si>
  <si>
    <t>Administrative expenses</t>
  </si>
  <si>
    <t>Finance costs</t>
  </si>
  <si>
    <t>Total expenses</t>
  </si>
  <si>
    <t>Profit (loss) for the period</t>
  </si>
  <si>
    <t>Other comprehensive income (expense)</t>
  </si>
  <si>
    <t>Diluted Earnings per Share</t>
  </si>
  <si>
    <t>Total Other Comprehensive Income (Expense) for the Period</t>
  </si>
  <si>
    <t>Total Comprehensive Income (Expense) for the period</t>
  </si>
  <si>
    <t>Total Items that will not be subsequently reclassified to profit or loss</t>
  </si>
  <si>
    <t>Items that will be subsequently reclassified to profit or loss</t>
  </si>
  <si>
    <t>Exchange differences on translating financial statements</t>
  </si>
  <si>
    <t>Share of other comprehensive income (expense) of joint ventures</t>
  </si>
  <si>
    <t>Total items that will be subsequently reclassified to profit or loss</t>
  </si>
  <si>
    <t>Items that will not be subsequently reclassified to profit or loss</t>
  </si>
  <si>
    <t>Profit (loss) attributable to:</t>
  </si>
  <si>
    <t xml:space="preserve">   Owners of parent</t>
  </si>
  <si>
    <t xml:space="preserve">   Non-controlling interest</t>
  </si>
  <si>
    <t>Total comprehensive income attributable to:</t>
  </si>
  <si>
    <t>Total comprehensive income for the period</t>
  </si>
  <si>
    <t xml:space="preserve">                         Consolidated financial statements</t>
  </si>
  <si>
    <t>Other component</t>
  </si>
  <si>
    <t>Issued and</t>
  </si>
  <si>
    <t>paid-up</t>
  </si>
  <si>
    <t>share capital</t>
  </si>
  <si>
    <t>Shares</t>
  </si>
  <si>
    <t>premium</t>
  </si>
  <si>
    <t>Legal</t>
  </si>
  <si>
    <t>reserve</t>
  </si>
  <si>
    <t xml:space="preserve">Unappropriated </t>
  </si>
  <si>
    <t>Total</t>
  </si>
  <si>
    <t>equity</t>
  </si>
  <si>
    <t>Non-</t>
  </si>
  <si>
    <t>controlling</t>
  </si>
  <si>
    <t>interests</t>
  </si>
  <si>
    <t xml:space="preserve"> to owners of</t>
  </si>
  <si>
    <t xml:space="preserve"> the parent</t>
  </si>
  <si>
    <t>Revaluation</t>
  </si>
  <si>
    <t>Surplus</t>
  </si>
  <si>
    <t>Translation of</t>
  </si>
  <si>
    <t>Three-month period ended 31 March 2019</t>
  </si>
  <si>
    <t>Balance at 1 January 2019</t>
  </si>
  <si>
    <t>Transactions with owners, recorded directly in equity</t>
  </si>
  <si>
    <t xml:space="preserve">    Issue of ordinary shares</t>
  </si>
  <si>
    <t>Total transactions with owners, recorded directly in equity</t>
  </si>
  <si>
    <t>Comprehensive income for the period</t>
  </si>
  <si>
    <t xml:space="preserve">    Other comprehensive income</t>
  </si>
  <si>
    <t>Balance at 31 March 2019</t>
  </si>
  <si>
    <t>Legal Reserve</t>
  </si>
  <si>
    <t xml:space="preserve">  Changes in ownership interests in subsidiaries</t>
  </si>
  <si>
    <t xml:space="preserve">   Total changes in ownership interests in subsidiaries</t>
  </si>
  <si>
    <t>Separate financial statements</t>
  </si>
  <si>
    <t xml:space="preserve">Issued and </t>
  </si>
  <si>
    <t>Share</t>
  </si>
  <si>
    <t>from Assets</t>
  </si>
  <si>
    <t xml:space="preserve">    Contributions by owners of the Company</t>
  </si>
  <si>
    <t xml:space="preserve">    Total contributions by owners of the Company</t>
  </si>
  <si>
    <t>Total transactions with owners, recored directly in equity</t>
  </si>
  <si>
    <t xml:space="preserve">Cash flows from operating activities  </t>
  </si>
  <si>
    <t>Adjustments to reconcile profit (loss) to cash receipts (payment)</t>
  </si>
  <si>
    <t>Depreciation</t>
  </si>
  <si>
    <t>Provisions for employee benefits</t>
  </si>
  <si>
    <t>(Gain) loss on disposals of assets</t>
  </si>
  <si>
    <t>Interest income</t>
  </si>
  <si>
    <t>Changes in operating assets and liabilities</t>
  </si>
  <si>
    <t>Tax paid</t>
  </si>
  <si>
    <t xml:space="preserve">Cash flows from investing activities </t>
  </si>
  <si>
    <t>Cash paid for short-term loans to related parties</t>
  </si>
  <si>
    <t>Proceeds from repayment of short-term loans to related parties</t>
  </si>
  <si>
    <t>Interest received</t>
  </si>
  <si>
    <t>Purchases of property, plant and equipment</t>
  </si>
  <si>
    <t>Purchases of intangible assets</t>
  </si>
  <si>
    <t>Proceeds from disposals of property, plant and equipment</t>
  </si>
  <si>
    <t>Cash flows from financing activities</t>
  </si>
  <si>
    <t>Proceeds from short-term loans from financial institutions</t>
  </si>
  <si>
    <t>Net increase (decrease) in cash and cash equivalents</t>
  </si>
  <si>
    <t>Net increase (decrease) in cash and cash equivalents,</t>
  </si>
  <si>
    <t xml:space="preserve">   before effect of exchange rates</t>
  </si>
  <si>
    <t>Effect of exchange rate changes on cash and cash equivalents</t>
  </si>
  <si>
    <t>Interest paid</t>
  </si>
  <si>
    <t>Cash paid for asset payable</t>
  </si>
  <si>
    <t>Repayment of short-term loans from related parties</t>
  </si>
  <si>
    <t>Repayment of long-term loans from financial institutions</t>
  </si>
  <si>
    <t>Capital expenditure</t>
  </si>
  <si>
    <t>Other current financial assets</t>
  </si>
  <si>
    <t>Expense for financing loans</t>
  </si>
  <si>
    <t xml:space="preserve">Surplus from change in ownership interest in associates </t>
  </si>
  <si>
    <t>Cash and cash equivalents, at 31 March</t>
  </si>
  <si>
    <t>Cash and cash equivalents, at 1 January</t>
  </si>
  <si>
    <t>Short-term loans to related parties</t>
  </si>
  <si>
    <t>Gain on sales of investment in associate</t>
  </si>
  <si>
    <t>Dividend paid</t>
  </si>
  <si>
    <t>Distribution costs</t>
  </si>
  <si>
    <t xml:space="preserve">    Investment in associate</t>
  </si>
  <si>
    <t xml:space="preserve">    Contributions by and distributions to owners of the parent</t>
  </si>
  <si>
    <t xml:space="preserve">    Total contributions by and distributions to owners of the parent</t>
  </si>
  <si>
    <t xml:space="preserve">    Dividends</t>
  </si>
  <si>
    <t xml:space="preserve">    Call-up additional of registered share capital of </t>
  </si>
  <si>
    <t xml:space="preserve">       subsidiaries from non-controlling interests</t>
  </si>
  <si>
    <t>Tax income</t>
  </si>
  <si>
    <t>Basic earnings (loss) per share</t>
  </si>
  <si>
    <t xml:space="preserve">Doubtful debts expenses (reversal) - Trade account receivable </t>
  </si>
  <si>
    <t>Trade accounts receivables and other receivables</t>
  </si>
  <si>
    <t>Other non current assets</t>
  </si>
  <si>
    <t>Trade accounts payable and other payables</t>
  </si>
  <si>
    <t>Repayment of short-term loans from financial institutions</t>
  </si>
  <si>
    <t>Proceeds from long-term loans from financial institutions</t>
  </si>
  <si>
    <t>Cash received from non-controlling interest</t>
  </si>
  <si>
    <t xml:space="preserve">Statement of changes in equity </t>
  </si>
  <si>
    <t xml:space="preserve">Statement of comprehensive income </t>
  </si>
  <si>
    <t>Statement of changes in equity</t>
  </si>
  <si>
    <t>Statement of cash flows</t>
  </si>
  <si>
    <t>Statement of comprehensive income</t>
  </si>
  <si>
    <t>2020</t>
  </si>
  <si>
    <t>As at 31 March 2020</t>
  </si>
  <si>
    <t>Assets held for sale</t>
  </si>
  <si>
    <t>Other long-term investments</t>
  </si>
  <si>
    <t>Long-term loans to subsidiaries</t>
  </si>
  <si>
    <t>Current portion of liabilities</t>
  </si>
  <si>
    <t>Long-term loans</t>
  </si>
  <si>
    <t>from financial institutions</t>
  </si>
  <si>
    <t>Three-month period ended 31 March 2020</t>
  </si>
  <si>
    <t>Balance at 1 January 2020</t>
  </si>
  <si>
    <t>Balance at 31 March 2020</t>
  </si>
  <si>
    <t>but reviewed)</t>
  </si>
  <si>
    <t>(Unaudited</t>
  </si>
  <si>
    <t>(Audited)</t>
  </si>
  <si>
    <t>3, 4</t>
  </si>
  <si>
    <t>7, 9</t>
  </si>
  <si>
    <t>For the three-month period ended 31 March 2020 (Unaudited but reviewed)</t>
  </si>
  <si>
    <t xml:space="preserve">   under debt restructuring agreement</t>
  </si>
  <si>
    <t xml:space="preserve">     Profit (loss)</t>
  </si>
  <si>
    <t xml:space="preserve">    Profit (loss)</t>
  </si>
  <si>
    <t>Treasury Shares</t>
  </si>
  <si>
    <t xml:space="preserve">for </t>
  </si>
  <si>
    <t>for</t>
  </si>
  <si>
    <t>Amortisation of other intangible asset</t>
  </si>
  <si>
    <t>Reversal of losses on decline in value of advances payment</t>
  </si>
  <si>
    <t>Cash generated from (used in) operating activities</t>
  </si>
  <si>
    <t>Gain on sales of investment</t>
  </si>
  <si>
    <t>Right-of-use assets</t>
  </si>
  <si>
    <t>Surplus from land revaluation - net of tax</t>
  </si>
  <si>
    <t>Lease liabilities</t>
  </si>
  <si>
    <t>Current portion of lease liabilities</t>
  </si>
  <si>
    <t>2.5.2</t>
  </si>
  <si>
    <t>Share of loss of associates and joint venture</t>
  </si>
  <si>
    <t>Earnings (loss) per share (in Baht)</t>
  </si>
  <si>
    <t>Losses on decline in value of inventories (reversal)</t>
  </si>
  <si>
    <t>Increase in restricted in cash at financial institution</t>
  </si>
  <si>
    <t>Right to generate and sell electricity</t>
  </si>
  <si>
    <t>Amortization right to generate and sell electricity</t>
  </si>
  <si>
    <t>Equity attributable to owners</t>
  </si>
  <si>
    <t>Advances payment for inventories</t>
  </si>
  <si>
    <t>Advances received for inventories</t>
  </si>
  <si>
    <t>agreement</t>
  </si>
  <si>
    <t>Liabilities under debt restructuring</t>
  </si>
  <si>
    <t xml:space="preserve">    Legal reserve for treasury shares</t>
  </si>
  <si>
    <t>Gain/loss on exchange rates - net</t>
  </si>
  <si>
    <t>Profit (loss) before income tax expense</t>
  </si>
  <si>
    <t>Doubtful debt (reversal)</t>
  </si>
  <si>
    <t xml:space="preserve">       the parent</t>
  </si>
  <si>
    <t xml:space="preserve">    Contributions by and distributions to owners of</t>
  </si>
  <si>
    <t>Tax expense</t>
  </si>
  <si>
    <t>Net cash used in investing activities</t>
  </si>
  <si>
    <t>Investments in associates</t>
  </si>
  <si>
    <t>Investments in subsidiaries</t>
  </si>
  <si>
    <t>Investments in joint venture</t>
  </si>
  <si>
    <t>Retained earnings (Deficit)</t>
  </si>
  <si>
    <t>Other current assets</t>
  </si>
  <si>
    <t>Lease payments</t>
  </si>
  <si>
    <t>Repayment of liabilities under debt restructuring agreement</t>
  </si>
  <si>
    <t>Unrealised loss on exchange rate</t>
  </si>
  <si>
    <t xml:space="preserve">Proceed from sale (payment from purchase) </t>
  </si>
  <si>
    <t>of investment in associate</t>
  </si>
  <si>
    <t>Net cash generated from (used in) operating activities</t>
  </si>
  <si>
    <t>Net cash generated from (used in) financing activities</t>
  </si>
  <si>
    <t>attributable</t>
  </si>
  <si>
    <t>Financial</t>
  </si>
  <si>
    <t>Statements</t>
  </si>
  <si>
    <t>from changes</t>
  </si>
  <si>
    <t>Surplus (Discount)</t>
  </si>
  <si>
    <t>in shareholding</t>
  </si>
  <si>
    <t>interest in a subsidiary</t>
  </si>
  <si>
    <t xml:space="preserve">Share of other </t>
  </si>
  <si>
    <t>comprehensive income</t>
  </si>
  <si>
    <t xml:space="preserve"> (Expense) of associates </t>
  </si>
  <si>
    <t>and joint ventures</t>
  </si>
  <si>
    <t>shares</t>
  </si>
  <si>
    <t>Treasury</t>
  </si>
  <si>
    <t>Total other</t>
  </si>
  <si>
    <t xml:space="preserve">components </t>
  </si>
  <si>
    <t>of equity</t>
  </si>
  <si>
    <t xml:space="preserve">Revaluation surplus </t>
  </si>
  <si>
    <t>from assets</t>
  </si>
  <si>
    <t>components of equity</t>
  </si>
  <si>
    <t>Legal reserve for</t>
  </si>
  <si>
    <t>treasury shares</t>
  </si>
  <si>
    <t>Unrealized from fair value gain (loss) on derivative</t>
  </si>
  <si>
    <t>financial instruments</t>
  </si>
  <si>
    <t>for inventories</t>
  </si>
  <si>
    <t>and Other current account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</si>
</sst>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_-* #,##0.00_-;\-* #,##0.00_-;_-* &quot;-&quot;??_-;_-@_-"/>
    <numFmt numFmtId="165" formatCode="_-* #,##0_-;\-* #,##0_-;_-* &quot;-&quot;??_-;_-@_-"/>
    <numFmt numFmtId="166" formatCode="_ * #,##0.00_ ;_ * \-#,##0.00_ ;_ * &quot;-&quot;??_ ;_ @_ "/>
    <numFmt numFmtId="167" formatCode="_(* #,##0_);_(* \(#,##0\);_(* &quot;-&quot;??_);_(@_)"/>
    <numFmt numFmtId="168" formatCode="_-* #,##0.0_-;\-* #,##0.0_-;_-* &quot;-&quot;??_-;_-@_-"/>
  </numFmts>
  <fonts count="27" x14ac:knownFonts="1">
    <font>
      <sz val="14"/>
      <name val="CordiaUPC"/>
      <family val="2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6"/>
      <name val="AngsanaUPC"/>
      <family val="1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5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indexed="12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 Light"/>
      <family val="2"/>
      <scheme val="major"/>
    </font>
    <font>
      <sz val="11"/>
      <color indexed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0" fontId="3" fillId="0" borderId="0">
      <alignment vertical="center"/>
    </xf>
    <xf numFmtId="0" fontId="1" fillId="0" borderId="0"/>
    <xf numFmtId="0" fontId="4" fillId="0" borderId="0"/>
    <xf numFmtId="0" fontId="9" fillId="0" borderId="0" applyNumberFormat="0" applyFont="0" applyFill="0" applyBorder="0" applyAlignment="0" applyProtection="0"/>
  </cellStyleXfs>
  <cellXfs count="387">
    <xf numFmtId="0" fontId="0" fillId="0" borderId="0" xfId="0"/>
    <xf numFmtId="38" fontId="7" fillId="0" borderId="0" xfId="0" applyNumberFormat="1" applyFont="1"/>
    <xf numFmtId="38" fontId="6" fillId="0" borderId="0" xfId="0" applyNumberFormat="1" applyFont="1" applyAlignment="1">
      <alignment horizontal="left"/>
    </xf>
    <xf numFmtId="38" fontId="6" fillId="0" borderId="0" xfId="0" applyNumberFormat="1" applyFont="1"/>
    <xf numFmtId="167" fontId="6" fillId="0" borderId="0" xfId="0" applyNumberFormat="1" applyFont="1"/>
    <xf numFmtId="38" fontId="8" fillId="0" borderId="0" xfId="0" applyNumberFormat="1" applyFont="1" applyAlignment="1">
      <alignment horizontal="left"/>
    </xf>
    <xf numFmtId="0" fontId="6" fillId="0" borderId="0" xfId="6" applyFont="1" applyAlignment="1">
      <alignment vertical="center"/>
    </xf>
    <xf numFmtId="0" fontId="6" fillId="0" borderId="0" xfId="6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6" fillId="0" borderId="0" xfId="5" applyFont="1" applyAlignment="1">
      <alignment vertical="center"/>
    </xf>
    <xf numFmtId="38" fontId="6" fillId="0" borderId="0" xfId="0" applyNumberFormat="1" applyFont="1" applyFill="1"/>
    <xf numFmtId="38" fontId="6" fillId="0" borderId="0" xfId="0" applyNumberFormat="1" applyFont="1" applyAlignment="1">
      <alignment horizontal="left"/>
    </xf>
    <xf numFmtId="38" fontId="13" fillId="0" borderId="0" xfId="0" applyNumberFormat="1" applyFont="1"/>
    <xf numFmtId="38" fontId="14" fillId="0" borderId="0" xfId="0" applyNumberFormat="1" applyFont="1"/>
    <xf numFmtId="0" fontId="14" fillId="0" borderId="0" xfId="0" applyFont="1"/>
    <xf numFmtId="38" fontId="15" fillId="0" borderId="0" xfId="0" applyNumberFormat="1" applyFont="1"/>
    <xf numFmtId="38" fontId="16" fillId="0" borderId="0" xfId="0" applyNumberFormat="1" applyFont="1" applyAlignment="1">
      <alignment horizontal="justify"/>
    </xf>
    <xf numFmtId="38" fontId="16" fillId="0" borderId="0" xfId="0" applyNumberFormat="1" applyFont="1"/>
    <xf numFmtId="37" fontId="16" fillId="0" borderId="0" xfId="0" applyNumberFormat="1" applyFont="1"/>
    <xf numFmtId="37" fontId="14" fillId="0" borderId="0" xfId="0" applyNumberFormat="1" applyFont="1"/>
    <xf numFmtId="0" fontId="16" fillId="0" borderId="0" xfId="0" applyFont="1"/>
    <xf numFmtId="49" fontId="16" fillId="0" borderId="0" xfId="0" applyNumberFormat="1" applyFont="1" applyAlignment="1">
      <alignment horizontal="center"/>
    </xf>
    <xf numFmtId="0" fontId="17" fillId="0" borderId="0" xfId="0" applyFont="1" applyBorder="1" applyAlignment="1">
      <alignment horizontal="center"/>
    </xf>
    <xf numFmtId="49" fontId="17" fillId="0" borderId="0" xfId="0" applyNumberFormat="1" applyFont="1" applyAlignment="1">
      <alignment horizontal="center"/>
    </xf>
    <xf numFmtId="0" fontId="16" fillId="0" borderId="0" xfId="0" applyFont="1" applyFill="1" applyBorder="1" applyAlignment="1">
      <alignment horizontal="center"/>
    </xf>
    <xf numFmtId="38" fontId="18" fillId="0" borderId="0" xfId="0" applyNumberFormat="1" applyFont="1" applyAlignment="1">
      <alignment horizontal="center"/>
    </xf>
    <xf numFmtId="0" fontId="19" fillId="0" borderId="0" xfId="8" applyFont="1" applyAlignment="1">
      <alignment horizontal="left"/>
    </xf>
    <xf numFmtId="38" fontId="17" fillId="0" borderId="0" xfId="0" applyNumberFormat="1" applyFont="1" applyAlignment="1">
      <alignment horizontal="center"/>
    </xf>
    <xf numFmtId="0" fontId="16" fillId="0" borderId="0" xfId="8" applyFont="1" applyAlignment="1"/>
    <xf numFmtId="0" fontId="20" fillId="0" borderId="0" xfId="8" applyFont="1" applyFill="1" applyAlignment="1">
      <alignment horizontal="center"/>
    </xf>
    <xf numFmtId="41" fontId="16" fillId="0" borderId="0" xfId="1" applyNumberFormat="1" applyFont="1"/>
    <xf numFmtId="41" fontId="16" fillId="0" borderId="0" xfId="0" applyNumberFormat="1" applyFont="1"/>
    <xf numFmtId="41" fontId="16" fillId="0" borderId="0" xfId="7" applyNumberFormat="1" applyFont="1"/>
    <xf numFmtId="0" fontId="16" fillId="0" borderId="0" xfId="8" applyFont="1" applyFill="1" applyAlignment="1"/>
    <xf numFmtId="38" fontId="16" fillId="0" borderId="0" xfId="0" applyNumberFormat="1" applyFont="1" applyFill="1"/>
    <xf numFmtId="41" fontId="16" fillId="0" borderId="0" xfId="1" applyNumberFormat="1" applyFont="1" applyFill="1"/>
    <xf numFmtId="41" fontId="16" fillId="0" borderId="0" xfId="0" applyNumberFormat="1" applyFont="1" applyFill="1"/>
    <xf numFmtId="165" fontId="16" fillId="0" borderId="0" xfId="1" applyNumberFormat="1" applyFont="1" applyFill="1"/>
    <xf numFmtId="0" fontId="14" fillId="0" borderId="0" xfId="8" applyFont="1" applyAlignment="1">
      <alignment horizontal="justify"/>
    </xf>
    <xf numFmtId="0" fontId="14" fillId="0" borderId="0" xfId="8" applyFont="1" applyAlignment="1">
      <alignment horizontal="left"/>
    </xf>
    <xf numFmtId="41" fontId="14" fillId="0" borderId="1" xfId="1" applyNumberFormat="1" applyFont="1" applyBorder="1"/>
    <xf numFmtId="41" fontId="14" fillId="0" borderId="0" xfId="0" applyNumberFormat="1" applyFont="1"/>
    <xf numFmtId="41" fontId="14" fillId="0" borderId="0" xfId="7" applyNumberFormat="1" applyFont="1"/>
    <xf numFmtId="41" fontId="14" fillId="0" borderId="1" xfId="7" applyNumberFormat="1" applyFont="1" applyBorder="1"/>
    <xf numFmtId="0" fontId="16" fillId="0" borderId="0" xfId="8" applyFont="1" applyAlignment="1">
      <alignment horizontal="left"/>
    </xf>
    <xf numFmtId="0" fontId="19" fillId="0" borderId="0" xfId="8" applyFont="1" applyAlignment="1"/>
    <xf numFmtId="0" fontId="19" fillId="0" borderId="0" xfId="8" applyFont="1" applyAlignment="1">
      <alignment horizontal="justify"/>
    </xf>
    <xf numFmtId="41" fontId="16" fillId="0" borderId="0" xfId="0" applyNumberFormat="1" applyFont="1" applyAlignment="1">
      <alignment horizontal="center"/>
    </xf>
    <xf numFmtId="41" fontId="16" fillId="0" borderId="0" xfId="1" applyNumberFormat="1" applyFont="1" applyAlignment="1">
      <alignment horizontal="right"/>
    </xf>
    <xf numFmtId="41" fontId="16" fillId="0" borderId="0" xfId="0" applyNumberFormat="1" applyFont="1" applyAlignment="1">
      <alignment horizontal="right"/>
    </xf>
    <xf numFmtId="41" fontId="16" fillId="0" borderId="0" xfId="7" applyNumberFormat="1" applyFont="1" applyAlignment="1">
      <alignment horizontal="right"/>
    </xf>
    <xf numFmtId="41" fontId="16" fillId="0" borderId="0" xfId="7" applyNumberFormat="1" applyFont="1" applyAlignment="1">
      <alignment horizontal="center"/>
    </xf>
    <xf numFmtId="0" fontId="14" fillId="0" borderId="0" xfId="8" applyFont="1" applyAlignment="1"/>
    <xf numFmtId="38" fontId="19" fillId="0" borderId="0" xfId="0" applyNumberFormat="1" applyFont="1" applyAlignment="1">
      <alignment horizontal="center"/>
    </xf>
    <xf numFmtId="41" fontId="14" fillId="0" borderId="1" xfId="7" applyNumberFormat="1" applyFont="1" applyBorder="1" applyAlignment="1">
      <alignment horizontal="right"/>
    </xf>
    <xf numFmtId="41" fontId="14" fillId="0" borderId="0" xfId="7" applyNumberFormat="1" applyFont="1" applyAlignment="1">
      <alignment horizontal="right"/>
    </xf>
    <xf numFmtId="41" fontId="16" fillId="0" borderId="2" xfId="7" applyNumberFormat="1" applyFont="1" applyBorder="1"/>
    <xf numFmtId="41" fontId="14" fillId="0" borderId="3" xfId="7" applyNumberFormat="1" applyFont="1" applyBorder="1"/>
    <xf numFmtId="37" fontId="16" fillId="0" borderId="0" xfId="0" applyNumberFormat="1" applyFont="1" applyAlignment="1"/>
    <xf numFmtId="37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41" fontId="16" fillId="0" borderId="0" xfId="7" applyNumberFormat="1" applyFont="1" applyFill="1"/>
    <xf numFmtId="41" fontId="16" fillId="0" borderId="0" xfId="0" applyNumberFormat="1" applyFont="1" applyFill="1" applyAlignment="1">
      <alignment horizontal="center"/>
    </xf>
    <xf numFmtId="41" fontId="16" fillId="0" borderId="0" xfId="7" applyNumberFormat="1" applyFont="1" applyFill="1" applyAlignment="1">
      <alignment horizontal="right"/>
    </xf>
    <xf numFmtId="38" fontId="17" fillId="0" borderId="0" xfId="0" applyNumberFormat="1" applyFont="1" applyFill="1" applyAlignment="1">
      <alignment horizontal="center"/>
    </xf>
    <xf numFmtId="41" fontId="16" fillId="0" borderId="0" xfId="0" applyNumberFormat="1" applyFont="1" applyFill="1" applyAlignment="1">
      <alignment horizontal="right"/>
    </xf>
    <xf numFmtId="41" fontId="16" fillId="0" borderId="0" xfId="2" applyNumberFormat="1" applyFont="1" applyFill="1"/>
    <xf numFmtId="41" fontId="16" fillId="0" borderId="0" xfId="2" applyNumberFormat="1" applyFont="1" applyFill="1" applyAlignment="1">
      <alignment horizontal="right"/>
    </xf>
    <xf numFmtId="41" fontId="16" fillId="0" borderId="0" xfId="2" applyNumberFormat="1" applyFont="1"/>
    <xf numFmtId="41" fontId="16" fillId="0" borderId="0" xfId="1" applyNumberFormat="1" applyFont="1" applyAlignment="1">
      <alignment horizontal="center"/>
    </xf>
    <xf numFmtId="41" fontId="16" fillId="0" borderId="0" xfId="2" applyNumberFormat="1" applyFont="1" applyAlignment="1">
      <alignment horizontal="right"/>
    </xf>
    <xf numFmtId="41" fontId="16" fillId="0" borderId="0" xfId="4" applyNumberFormat="1" applyFont="1"/>
    <xf numFmtId="0" fontId="16" fillId="0" borderId="0" xfId="8" applyFont="1" applyAlignment="1">
      <alignment horizontal="left" indent="1"/>
    </xf>
    <xf numFmtId="0" fontId="16" fillId="0" borderId="0" xfId="8" applyFont="1" applyAlignment="1">
      <alignment horizontal="justify"/>
    </xf>
    <xf numFmtId="37" fontId="16" fillId="0" borderId="0" xfId="7" applyNumberFormat="1" applyFont="1"/>
    <xf numFmtId="38" fontId="16" fillId="0" borderId="0" xfId="0" applyNumberFormat="1" applyFont="1" applyAlignment="1">
      <alignment horizontal="center"/>
    </xf>
    <xf numFmtId="41" fontId="16" fillId="0" borderId="0" xfId="8" applyNumberFormat="1" applyFont="1" applyAlignment="1"/>
    <xf numFmtId="41" fontId="16" fillId="0" borderId="3" xfId="8" applyNumberFormat="1" applyFont="1" applyFill="1" applyBorder="1" applyAlignment="1"/>
    <xf numFmtId="41" fontId="16" fillId="0" borderId="3" xfId="8" applyNumberFormat="1" applyFont="1" applyBorder="1" applyAlignment="1"/>
    <xf numFmtId="0" fontId="17" fillId="0" borderId="0" xfId="8" applyFont="1" applyAlignment="1"/>
    <xf numFmtId="41" fontId="16" fillId="0" borderId="0" xfId="3" applyNumberFormat="1" applyFont="1" applyFill="1"/>
    <xf numFmtId="41" fontId="16" fillId="0" borderId="0" xfId="3" applyNumberFormat="1" applyFont="1"/>
    <xf numFmtId="41" fontId="16" fillId="0" borderId="0" xfId="3" applyNumberFormat="1" applyFont="1" applyAlignment="1">
      <alignment horizontal="center"/>
    </xf>
    <xf numFmtId="41" fontId="16" fillId="0" borderId="0" xfId="3" applyNumberFormat="1" applyFont="1" applyAlignment="1">
      <alignment horizontal="right"/>
    </xf>
    <xf numFmtId="41" fontId="16" fillId="0" borderId="4" xfId="0" applyNumberFormat="1" applyFont="1" applyFill="1" applyBorder="1" applyAlignment="1">
      <alignment horizontal="right"/>
    </xf>
    <xf numFmtId="41" fontId="16" fillId="0" borderId="4" xfId="0" applyNumberFormat="1" applyFont="1" applyBorder="1" applyAlignment="1">
      <alignment horizontal="right"/>
    </xf>
    <xf numFmtId="41" fontId="16" fillId="0" borderId="4" xfId="1" applyNumberFormat="1" applyFont="1" applyBorder="1" applyAlignment="1">
      <alignment horizontal="right"/>
    </xf>
    <xf numFmtId="41" fontId="14" fillId="0" borderId="0" xfId="7" applyNumberFormat="1" applyFont="1" applyFill="1" applyBorder="1"/>
    <xf numFmtId="41" fontId="14" fillId="0" borderId="0" xfId="7" applyNumberFormat="1" applyFont="1" applyBorder="1"/>
    <xf numFmtId="0" fontId="16" fillId="0" borderId="0" xfId="0" applyFont="1" applyFill="1" applyAlignment="1"/>
    <xf numFmtId="38" fontId="17" fillId="0" borderId="0" xfId="0" applyNumberFormat="1" applyFont="1"/>
    <xf numFmtId="0" fontId="14" fillId="0" borderId="0" xfId="0" applyFont="1" applyAlignment="1"/>
    <xf numFmtId="41" fontId="14" fillId="0" borderId="1" xfId="1" applyNumberFormat="1" applyFont="1" applyFill="1" applyBorder="1"/>
    <xf numFmtId="41" fontId="14" fillId="0" borderId="0" xfId="1" applyNumberFormat="1" applyFont="1"/>
    <xf numFmtId="0" fontId="14" fillId="0" borderId="0" xfId="8" applyFont="1" applyAlignment="1">
      <alignment horizontal="justify" vertical="center"/>
    </xf>
    <xf numFmtId="38" fontId="11" fillId="0" borderId="0" xfId="0" applyNumberFormat="1" applyFont="1"/>
    <xf numFmtId="38" fontId="21" fillId="0" borderId="0" xfId="0" applyNumberFormat="1" applyFont="1" applyAlignment="1">
      <alignment horizontal="center"/>
    </xf>
    <xf numFmtId="168" fontId="12" fillId="0" borderId="0" xfId="1" applyNumberFormat="1" applyFont="1"/>
    <xf numFmtId="37" fontId="15" fillId="0" borderId="0" xfId="0" applyNumberFormat="1" applyFont="1"/>
    <xf numFmtId="0" fontId="15" fillId="0" borderId="0" xfId="0" applyFont="1" applyAlignment="1">
      <alignment horizontal="left"/>
    </xf>
    <xf numFmtId="37" fontId="16" fillId="0" borderId="0" xfId="0" applyNumberFormat="1" applyFont="1" applyAlignment="1">
      <alignment horizontal="right"/>
    </xf>
    <xf numFmtId="0" fontId="14" fillId="0" borderId="0" xfId="0" applyFont="1" applyFill="1" applyAlignment="1"/>
    <xf numFmtId="49" fontId="17" fillId="0" borderId="0" xfId="9" applyNumberFormat="1" applyFont="1" applyFill="1" applyBorder="1" applyAlignment="1">
      <alignment horizontal="center"/>
    </xf>
    <xf numFmtId="0" fontId="19" fillId="0" borderId="0" xfId="0" applyFont="1" applyAlignment="1">
      <alignment horizontal="justify"/>
    </xf>
    <xf numFmtId="0" fontId="14" fillId="0" borderId="0" xfId="0" applyFont="1" applyAlignment="1">
      <alignment horizontal="justify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justify"/>
    </xf>
    <xf numFmtId="41" fontId="16" fillId="0" borderId="2" xfId="1" applyNumberFormat="1" applyFont="1" applyBorder="1"/>
    <xf numFmtId="0" fontId="14" fillId="0" borderId="0" xfId="0" applyFont="1" applyAlignment="1">
      <alignment horizontal="left"/>
    </xf>
    <xf numFmtId="41" fontId="14" fillId="0" borderId="1" xfId="1" applyNumberFormat="1" applyFont="1" applyBorder="1" applyAlignment="1">
      <alignment horizontal="right"/>
    </xf>
    <xf numFmtId="41" fontId="14" fillId="0" borderId="0" xfId="1" applyNumberFormat="1" applyFont="1" applyAlignment="1">
      <alignment horizontal="center"/>
    </xf>
    <xf numFmtId="41" fontId="14" fillId="0" borderId="2" xfId="1" applyNumberFormat="1" applyFont="1" applyBorder="1" applyAlignment="1">
      <alignment horizontal="right"/>
    </xf>
    <xf numFmtId="41" fontId="14" fillId="0" borderId="0" xfId="0" applyNumberFormat="1" applyFont="1" applyAlignment="1">
      <alignment horizontal="center"/>
    </xf>
    <xf numFmtId="38" fontId="10" fillId="0" borderId="0" xfId="0" applyNumberFormat="1" applyFont="1"/>
    <xf numFmtId="38" fontId="16" fillId="0" borderId="0" xfId="0" applyNumberFormat="1" applyFont="1" applyAlignment="1">
      <alignment horizontal="centerContinuous"/>
    </xf>
    <xf numFmtId="37" fontId="16" fillId="0" borderId="0" xfId="0" applyNumberFormat="1" applyFont="1" applyAlignment="1">
      <alignment horizontal="centerContinuous"/>
    </xf>
    <xf numFmtId="41" fontId="14" fillId="0" borderId="0" xfId="1" applyNumberFormat="1" applyFont="1" applyAlignment="1">
      <alignment horizontal="right"/>
    </xf>
    <xf numFmtId="41" fontId="16" fillId="0" borderId="0" xfId="1" applyNumberFormat="1" applyFont="1" applyFill="1" applyAlignment="1">
      <alignment horizontal="right"/>
    </xf>
    <xf numFmtId="165" fontId="16" fillId="0" borderId="2" xfId="1" applyNumberFormat="1" applyFont="1" applyFill="1" applyBorder="1"/>
    <xf numFmtId="165" fontId="16" fillId="0" borderId="1" xfId="1" applyNumberFormat="1" applyFont="1" applyFill="1" applyBorder="1"/>
    <xf numFmtId="0" fontId="19" fillId="0" borderId="0" xfId="0" applyFont="1" applyAlignment="1">
      <alignment horizontal="left"/>
    </xf>
    <xf numFmtId="0" fontId="16" fillId="0" borderId="0" xfId="0" applyFont="1" applyFill="1" applyAlignment="1">
      <alignment horizontal="left"/>
    </xf>
    <xf numFmtId="165" fontId="16" fillId="0" borderId="4" xfId="1" applyNumberFormat="1" applyFont="1" applyFill="1" applyBorder="1"/>
    <xf numFmtId="41" fontId="14" fillId="0" borderId="4" xfId="1" applyNumberFormat="1" applyFont="1" applyBorder="1" applyAlignment="1">
      <alignment horizontal="right"/>
    </xf>
    <xf numFmtId="41" fontId="14" fillId="0" borderId="3" xfId="1" applyNumberFormat="1" applyFont="1" applyBorder="1" applyAlignment="1">
      <alignment horizontal="right"/>
    </xf>
    <xf numFmtId="41" fontId="14" fillId="0" borderId="0" xfId="1" applyNumberFormat="1" applyFont="1" applyAlignment="1"/>
    <xf numFmtId="41" fontId="14" fillId="0" borderId="5" xfId="1" applyNumberFormat="1" applyFont="1" applyBorder="1" applyAlignment="1">
      <alignment horizontal="right"/>
    </xf>
    <xf numFmtId="0" fontId="12" fillId="0" borderId="0" xfId="0" applyFont="1" applyAlignment="1">
      <alignment horizontal="justify"/>
    </xf>
    <xf numFmtId="38" fontId="22" fillId="0" borderId="0" xfId="0" applyNumberFormat="1" applyFont="1" applyAlignment="1">
      <alignment horizontal="center"/>
    </xf>
    <xf numFmtId="38" fontId="12" fillId="0" borderId="0" xfId="0" applyNumberFormat="1" applyFont="1"/>
    <xf numFmtId="41" fontId="12" fillId="0" borderId="0" xfId="0" applyNumberFormat="1" applyFont="1"/>
    <xf numFmtId="0" fontId="14" fillId="0" borderId="0" xfId="0" applyFont="1" applyAlignment="1">
      <alignment horizontal="left" vertical="center"/>
    </xf>
    <xf numFmtId="41" fontId="16" fillId="0" borderId="0" xfId="0" applyNumberFormat="1" applyFont="1" applyAlignment="1">
      <alignment horizontal="right" vertical="center"/>
    </xf>
    <xf numFmtId="41" fontId="14" fillId="0" borderId="5" xfId="0" applyNumberFormat="1" applyFont="1" applyBorder="1" applyAlignment="1">
      <alignment horizontal="right" vertical="center"/>
    </xf>
    <xf numFmtId="41" fontId="14" fillId="0" borderId="0" xfId="0" applyNumberFormat="1" applyFont="1" applyAlignment="1">
      <alignment horizontal="right" vertical="center"/>
    </xf>
    <xf numFmtId="41" fontId="16" fillId="0" borderId="0" xfId="0" applyNumberFormat="1" applyFont="1" applyAlignment="1">
      <alignment vertical="center"/>
    </xf>
    <xf numFmtId="0" fontId="14" fillId="0" borderId="0" xfId="0" applyFont="1" applyAlignment="1">
      <alignment horizontal="justify" vertical="center"/>
    </xf>
    <xf numFmtId="41" fontId="14" fillId="0" borderId="0" xfId="0" applyNumberFormat="1" applyFont="1" applyAlignment="1">
      <alignment vertical="center"/>
    </xf>
    <xf numFmtId="0" fontId="23" fillId="0" borderId="0" xfId="0" applyFont="1" applyAlignment="1">
      <alignment horizontal="justify" vertical="center"/>
    </xf>
    <xf numFmtId="38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justify" vertical="center"/>
    </xf>
    <xf numFmtId="39" fontId="16" fillId="0" borderId="3" xfId="0" applyNumberFormat="1" applyFont="1" applyFill="1" applyBorder="1"/>
    <xf numFmtId="39" fontId="16" fillId="0" borderId="0" xfId="0" applyNumberFormat="1" applyFont="1" applyAlignment="1">
      <alignment horizontal="right"/>
    </xf>
    <xf numFmtId="39" fontId="16" fillId="0" borderId="3" xfId="0" applyNumberFormat="1" applyFont="1" applyBorder="1"/>
    <xf numFmtId="0" fontId="16" fillId="0" borderId="0" xfId="6" applyFont="1" applyAlignment="1">
      <alignment horizontal="centerContinuous" vertical="center"/>
    </xf>
    <xf numFmtId="37" fontId="16" fillId="0" borderId="0" xfId="6" applyNumberFormat="1" applyFont="1" applyAlignment="1">
      <alignment horizontal="centerContinuous" vertical="center"/>
    </xf>
    <xf numFmtId="40" fontId="15" fillId="0" borderId="0" xfId="1" applyNumberFormat="1" applyFont="1" applyAlignment="1">
      <alignment horizontal="left"/>
    </xf>
    <xf numFmtId="3" fontId="16" fillId="0" borderId="0" xfId="6" applyNumberFormat="1" applyFont="1" applyAlignment="1">
      <alignment horizontal="centerContinuous" vertical="center"/>
    </xf>
    <xf numFmtId="0" fontId="16" fillId="0" borderId="0" xfId="6" applyFont="1" applyAlignment="1">
      <alignment vertical="center"/>
    </xf>
    <xf numFmtId="0" fontId="16" fillId="0" borderId="0" xfId="6" applyFont="1" applyAlignment="1">
      <alignment horizontal="center" vertical="center"/>
    </xf>
    <xf numFmtId="37" fontId="14" fillId="0" borderId="0" xfId="6" applyNumberFormat="1" applyFont="1" applyAlignment="1">
      <alignment horizontal="center" vertical="center"/>
    </xf>
    <xf numFmtId="37" fontId="24" fillId="0" borderId="0" xfId="6" applyNumberFormat="1" applyFont="1" applyAlignment="1">
      <alignment horizontal="center" vertical="center"/>
    </xf>
    <xf numFmtId="0" fontId="16" fillId="0" borderId="4" xfId="5" applyFont="1" applyBorder="1" applyAlignment="1">
      <alignment horizontal="center" vertical="center"/>
    </xf>
    <xf numFmtId="0" fontId="16" fillId="0" borderId="0" xfId="5" applyFont="1" applyAlignment="1">
      <alignment horizontal="center" vertical="center"/>
    </xf>
    <xf numFmtId="37" fontId="16" fillId="0" borderId="0" xfId="6" applyNumberFormat="1" applyFont="1" applyAlignment="1">
      <alignment horizontal="center" vertical="center"/>
    </xf>
    <xf numFmtId="37" fontId="16" fillId="0" borderId="0" xfId="5" applyNumberFormat="1" applyFont="1" applyAlignment="1">
      <alignment horizontal="center" vertical="center"/>
    </xf>
    <xf numFmtId="0" fontId="16" fillId="0" borderId="0" xfId="5" applyFont="1" applyAlignment="1">
      <alignment vertical="center"/>
    </xf>
    <xf numFmtId="0" fontId="16" fillId="0" borderId="0" xfId="6" applyFont="1" applyAlignment="1">
      <alignment horizontal="center"/>
    </xf>
    <xf numFmtId="0" fontId="16" fillId="0" borderId="0" xfId="5" applyFont="1" applyFill="1" applyAlignment="1">
      <alignment horizontal="center" vertical="center"/>
    </xf>
    <xf numFmtId="0" fontId="16" fillId="0" borderId="0" xfId="10" applyFont="1" applyBorder="1" applyAlignment="1">
      <alignment horizontal="center" vertical="center"/>
    </xf>
    <xf numFmtId="0" fontId="16" fillId="0" borderId="0" xfId="9" applyFont="1" applyFill="1" applyAlignment="1">
      <alignment horizontal="center"/>
    </xf>
    <xf numFmtId="0" fontId="16" fillId="0" borderId="0" xfId="9" applyFont="1" applyAlignment="1">
      <alignment horizontal="center"/>
    </xf>
    <xf numFmtId="0" fontId="16" fillId="0" borderId="0" xfId="10" applyFont="1" applyAlignment="1">
      <alignment horizontal="center" vertical="center"/>
    </xf>
    <xf numFmtId="0" fontId="14" fillId="0" borderId="0" xfId="5" applyFont="1" applyAlignment="1">
      <alignment horizontal="left" vertical="center"/>
    </xf>
    <xf numFmtId="0" fontId="17" fillId="0" borderId="0" xfId="10" applyFont="1" applyAlignment="1">
      <alignment horizontal="center"/>
    </xf>
    <xf numFmtId="0" fontId="17" fillId="0" borderId="0" xfId="5" applyFont="1" applyAlignment="1">
      <alignment horizontal="center" vertical="center"/>
    </xf>
    <xf numFmtId="0" fontId="16" fillId="0" borderId="0" xfId="9" applyFont="1" applyFill="1" applyAlignment="1">
      <alignment horizontal="center" wrapText="1"/>
    </xf>
    <xf numFmtId="41" fontId="16" fillId="0" borderId="0" xfId="5" applyNumberFormat="1" applyFont="1" applyAlignment="1">
      <alignment horizontal="right" vertical="center"/>
    </xf>
    <xf numFmtId="41" fontId="17" fillId="0" borderId="0" xfId="5" applyNumberFormat="1" applyFont="1" applyAlignment="1">
      <alignment horizontal="right" vertical="center"/>
    </xf>
    <xf numFmtId="41" fontId="14" fillId="0" borderId="0" xfId="1" applyNumberFormat="1" applyFont="1" applyAlignment="1">
      <alignment vertical="center"/>
    </xf>
    <xf numFmtId="41" fontId="19" fillId="0" borderId="0" xfId="5" applyNumberFormat="1" applyFont="1" applyAlignment="1">
      <alignment horizontal="right" vertical="center"/>
    </xf>
    <xf numFmtId="41" fontId="14" fillId="0" borderId="0" xfId="6" applyNumberFormat="1" applyFont="1" applyAlignment="1">
      <alignment vertical="center"/>
    </xf>
    <xf numFmtId="0" fontId="19" fillId="0" borderId="0" xfId="6" applyFont="1" applyAlignment="1">
      <alignment horizontal="center" vertical="center"/>
    </xf>
    <xf numFmtId="0" fontId="14" fillId="0" borderId="0" xfId="6" applyFont="1" applyAlignment="1">
      <alignment vertical="center"/>
    </xf>
    <xf numFmtId="41" fontId="16" fillId="0" borderId="0" xfId="6" applyNumberFormat="1" applyFont="1" applyAlignment="1">
      <alignment vertical="center"/>
    </xf>
    <xf numFmtId="0" fontId="19" fillId="0" borderId="0" xfId="5" applyFont="1" applyAlignment="1">
      <alignment horizontal="left" vertical="center"/>
    </xf>
    <xf numFmtId="0" fontId="16" fillId="0" borderId="0" xfId="5" applyFont="1" applyAlignment="1">
      <alignment horizontal="left" vertical="center"/>
    </xf>
    <xf numFmtId="0" fontId="17" fillId="0" borderId="0" xfId="6" applyFont="1" applyAlignment="1">
      <alignment horizontal="center" vertical="center"/>
    </xf>
    <xf numFmtId="41" fontId="16" fillId="0" borderId="0" xfId="1" applyNumberFormat="1" applyFont="1" applyAlignment="1">
      <alignment horizontal="center" vertical="center"/>
    </xf>
    <xf numFmtId="41" fontId="16" fillId="0" borderId="0" xfId="1" applyNumberFormat="1" applyFont="1" applyAlignment="1">
      <alignment vertical="center"/>
    </xf>
    <xf numFmtId="41" fontId="14" fillId="0" borderId="1" xfId="1" applyNumberFormat="1" applyFont="1" applyBorder="1" applyAlignment="1">
      <alignment vertical="center"/>
    </xf>
    <xf numFmtId="41" fontId="14" fillId="0" borderId="0" xfId="1" applyNumberFormat="1" applyFont="1" applyAlignment="1">
      <alignment horizontal="right" vertical="center" wrapText="1"/>
    </xf>
    <xf numFmtId="165" fontId="16" fillId="0" borderId="0" xfId="1" applyNumberFormat="1" applyFont="1" applyFill="1" applyBorder="1"/>
    <xf numFmtId="41" fontId="16" fillId="0" borderId="4" xfId="1" applyNumberFormat="1" applyFont="1" applyBorder="1" applyAlignment="1">
      <alignment vertical="center"/>
    </xf>
    <xf numFmtId="41" fontId="14" fillId="0" borderId="1" xfId="1" applyNumberFormat="1" applyFont="1" applyBorder="1" applyAlignment="1">
      <alignment horizontal="right" vertical="center"/>
    </xf>
    <xf numFmtId="41" fontId="14" fillId="0" borderId="0" xfId="1" applyNumberFormat="1" applyFont="1" applyAlignment="1">
      <alignment horizontal="right" vertical="center"/>
    </xf>
    <xf numFmtId="41" fontId="14" fillId="0" borderId="3" xfId="1" applyNumberFormat="1" applyFont="1" applyBorder="1" applyAlignment="1">
      <alignment vertical="center"/>
    </xf>
    <xf numFmtId="41" fontId="14" fillId="0" borderId="3" xfId="6" applyNumberFormat="1" applyFont="1" applyBorder="1" applyAlignment="1">
      <alignment vertical="center"/>
    </xf>
    <xf numFmtId="37" fontId="16" fillId="0" borderId="0" xfId="6" applyNumberFormat="1" applyFont="1" applyAlignment="1">
      <alignment vertical="center"/>
    </xf>
    <xf numFmtId="0" fontId="14" fillId="0" borderId="0" xfId="5" applyFont="1" applyFill="1" applyAlignment="1">
      <alignment horizontal="left" vertical="center"/>
    </xf>
    <xf numFmtId="0" fontId="17" fillId="0" borderId="0" xfId="5" applyFont="1" applyFill="1" applyAlignment="1">
      <alignment horizontal="center" vertical="center"/>
    </xf>
    <xf numFmtId="41" fontId="14" fillId="0" borderId="0" xfId="1" applyNumberFormat="1" applyFont="1" applyFill="1" applyAlignment="1">
      <alignment vertical="center"/>
    </xf>
    <xf numFmtId="41" fontId="19" fillId="0" borderId="0" xfId="5" applyNumberFormat="1" applyFont="1" applyFill="1" applyAlignment="1">
      <alignment horizontal="right" vertical="center"/>
    </xf>
    <xf numFmtId="41" fontId="14" fillId="0" borderId="0" xfId="6" applyNumberFormat="1" applyFont="1" applyFill="1" applyAlignment="1">
      <alignment vertical="center"/>
    </xf>
    <xf numFmtId="0" fontId="6" fillId="0" borderId="0" xfId="6" applyFont="1" applyFill="1" applyAlignment="1">
      <alignment vertical="center"/>
    </xf>
    <xf numFmtId="0" fontId="19" fillId="0" borderId="0" xfId="6" applyFont="1" applyFill="1" applyAlignment="1">
      <alignment horizontal="center" vertical="center"/>
    </xf>
    <xf numFmtId="0" fontId="14" fillId="0" borderId="0" xfId="6" applyFont="1" applyFill="1" applyAlignment="1">
      <alignment vertical="center"/>
    </xf>
    <xf numFmtId="41" fontId="16" fillId="0" borderId="0" xfId="6" applyNumberFormat="1" applyFont="1" applyFill="1" applyAlignment="1">
      <alignment vertical="center"/>
    </xf>
    <xf numFmtId="0" fontId="19" fillId="0" borderId="0" xfId="5" applyFont="1" applyFill="1" applyAlignment="1">
      <alignment horizontal="left" vertical="center"/>
    </xf>
    <xf numFmtId="41" fontId="16" fillId="0" borderId="0" xfId="1" applyNumberFormat="1" applyFont="1" applyFill="1" applyAlignment="1">
      <alignment vertical="center"/>
    </xf>
    <xf numFmtId="0" fontId="16" fillId="0" borderId="0" xfId="5" applyFont="1" applyFill="1" applyAlignment="1">
      <alignment horizontal="left" vertical="center"/>
    </xf>
    <xf numFmtId="0" fontId="17" fillId="0" borderId="0" xfId="6" applyFont="1" applyFill="1" applyAlignment="1">
      <alignment horizontal="center" vertical="center"/>
    </xf>
    <xf numFmtId="41" fontId="16" fillId="0" borderId="0" xfId="1" applyNumberFormat="1" applyFont="1" applyFill="1" applyAlignment="1">
      <alignment horizontal="center" vertical="center"/>
    </xf>
    <xf numFmtId="41" fontId="14" fillId="0" borderId="1" xfId="1" applyNumberFormat="1" applyFont="1" applyFill="1" applyBorder="1" applyAlignment="1">
      <alignment vertical="center"/>
    </xf>
    <xf numFmtId="41" fontId="16" fillId="0" borderId="4" xfId="1" applyNumberFormat="1" applyFont="1" applyFill="1" applyBorder="1" applyAlignment="1">
      <alignment vertical="center"/>
    </xf>
    <xf numFmtId="41" fontId="14" fillId="0" borderId="4" xfId="1" applyNumberFormat="1" applyFont="1" applyFill="1" applyBorder="1" applyAlignment="1">
      <alignment vertical="center"/>
    </xf>
    <xf numFmtId="0" fontId="16" fillId="0" borderId="0" xfId="6" applyFont="1" applyFill="1" applyAlignment="1">
      <alignment vertical="center"/>
    </xf>
    <xf numFmtId="41" fontId="16" fillId="0" borderId="4" xfId="6" applyNumberFormat="1" applyFont="1" applyFill="1" applyBorder="1" applyAlignment="1">
      <alignment vertical="center"/>
    </xf>
    <xf numFmtId="41" fontId="14" fillId="0" borderId="4" xfId="6" applyNumberFormat="1" applyFont="1" applyFill="1" applyBorder="1" applyAlignment="1">
      <alignment vertical="center"/>
    </xf>
    <xf numFmtId="41" fontId="14" fillId="0" borderId="1" xfId="1" applyNumberFormat="1" applyFont="1" applyFill="1" applyBorder="1" applyAlignment="1">
      <alignment horizontal="right" vertical="center"/>
    </xf>
    <xf numFmtId="0" fontId="25" fillId="0" borderId="0" xfId="6" applyFont="1" applyAlignment="1">
      <alignment vertical="center"/>
    </xf>
    <xf numFmtId="41" fontId="14" fillId="0" borderId="0" xfId="5" applyNumberFormat="1" applyFont="1" applyFill="1" applyAlignment="1">
      <alignment horizontal="right" vertical="center"/>
    </xf>
    <xf numFmtId="0" fontId="16" fillId="0" borderId="0" xfId="5" applyFont="1" applyBorder="1" applyAlignment="1">
      <alignment horizontal="center" vertical="center"/>
    </xf>
    <xf numFmtId="39" fontId="16" fillId="0" borderId="0" xfId="5" applyNumberFormat="1" applyFont="1" applyAlignment="1">
      <alignment horizontal="right" vertical="center"/>
    </xf>
    <xf numFmtId="39" fontId="17" fillId="0" borderId="0" xfId="5" applyNumberFormat="1" applyFont="1" applyAlignment="1">
      <alignment horizontal="right" vertical="center"/>
    </xf>
    <xf numFmtId="41" fontId="14" fillId="0" borderId="2" xfId="1" applyNumberFormat="1" applyFont="1" applyBorder="1" applyAlignment="1">
      <alignment vertical="center"/>
    </xf>
    <xf numFmtId="38" fontId="14" fillId="0" borderId="0" xfId="6" applyNumberFormat="1" applyFont="1"/>
    <xf numFmtId="40" fontId="14" fillId="0" borderId="0" xfId="1" applyNumberFormat="1" applyFont="1" applyAlignment="1">
      <alignment horizontal="left"/>
    </xf>
    <xf numFmtId="0" fontId="16" fillId="0" borderId="0" xfId="9" applyFont="1" applyBorder="1" applyAlignment="1">
      <alignment horizontal="center"/>
    </xf>
    <xf numFmtId="0" fontId="16" fillId="0" borderId="0" xfId="10" applyFont="1" applyBorder="1" applyAlignment="1">
      <alignment horizontal="center"/>
    </xf>
    <xf numFmtId="0" fontId="17" fillId="0" borderId="0" xfId="10" applyFont="1" applyBorder="1" applyAlignment="1">
      <alignment horizontal="center"/>
    </xf>
    <xf numFmtId="165" fontId="14" fillId="0" borderId="0" xfId="1" applyNumberFormat="1" applyFont="1" applyAlignment="1">
      <alignment vertical="center"/>
    </xf>
    <xf numFmtId="37" fontId="19" fillId="0" borderId="0" xfId="5" applyNumberFormat="1" applyFont="1" applyAlignment="1">
      <alignment horizontal="right" vertical="center"/>
    </xf>
    <xf numFmtId="37" fontId="14" fillId="0" borderId="0" xfId="1" applyNumberFormat="1" applyFont="1" applyAlignment="1">
      <alignment horizontal="right" vertical="center" wrapText="1"/>
    </xf>
    <xf numFmtId="164" fontId="14" fillId="0" borderId="0" xfId="1" applyFont="1" applyAlignment="1">
      <alignment vertical="center"/>
    </xf>
    <xf numFmtId="37" fontId="14" fillId="0" borderId="0" xfId="6" applyNumberFormat="1" applyFont="1" applyAlignment="1">
      <alignment vertical="center"/>
    </xf>
    <xf numFmtId="165" fontId="14" fillId="0" borderId="0" xfId="6" applyNumberFormat="1" applyFont="1" applyAlignment="1">
      <alignment vertical="center"/>
    </xf>
    <xf numFmtId="165" fontId="16" fillId="0" borderId="0" xfId="1" applyNumberFormat="1" applyFont="1" applyAlignment="1">
      <alignment horizontal="center" vertical="center"/>
    </xf>
    <xf numFmtId="164" fontId="16" fillId="0" borderId="0" xfId="1" applyFont="1" applyAlignment="1">
      <alignment horizontal="center" vertical="center"/>
    </xf>
    <xf numFmtId="165" fontId="14" fillId="0" borderId="1" xfId="1" applyNumberFormat="1" applyFont="1" applyBorder="1" applyAlignment="1">
      <alignment vertical="center"/>
    </xf>
    <xf numFmtId="164" fontId="14" fillId="0" borderId="1" xfId="1" applyFont="1" applyBorder="1" applyAlignment="1">
      <alignment vertical="center"/>
    </xf>
    <xf numFmtId="164" fontId="16" fillId="0" borderId="0" xfId="1" applyFont="1" applyAlignment="1">
      <alignment vertical="top" wrapText="1"/>
    </xf>
    <xf numFmtId="0" fontId="16" fillId="0" borderId="0" xfId="0" applyFont="1" applyAlignment="1">
      <alignment vertical="top" wrapText="1"/>
    </xf>
    <xf numFmtId="165" fontId="16" fillId="0" borderId="0" xfId="1" applyNumberFormat="1" applyFont="1" applyAlignment="1">
      <alignment vertical="top" wrapText="1"/>
    </xf>
    <xf numFmtId="37" fontId="16" fillId="0" borderId="0" xfId="1" applyNumberFormat="1" applyFont="1" applyAlignment="1">
      <alignment horizontal="right" vertical="center" wrapText="1"/>
    </xf>
    <xf numFmtId="164" fontId="16" fillId="0" borderId="0" xfId="1" applyFont="1" applyAlignment="1">
      <alignment vertical="center"/>
    </xf>
    <xf numFmtId="164" fontId="14" fillId="0" borderId="2" xfId="1" applyFont="1" applyBorder="1" applyAlignment="1">
      <alignment vertical="center"/>
    </xf>
    <xf numFmtId="37" fontId="14" fillId="0" borderId="3" xfId="5" applyNumberFormat="1" applyFont="1" applyBorder="1" applyAlignment="1">
      <alignment horizontal="right" vertical="center"/>
    </xf>
    <xf numFmtId="37" fontId="14" fillId="0" borderId="0" xfId="5" applyNumberFormat="1" applyFont="1" applyAlignment="1">
      <alignment horizontal="right" vertical="center"/>
    </xf>
    <xf numFmtId="41" fontId="14" fillId="0" borderId="0" xfId="1" applyNumberFormat="1" applyFont="1" applyAlignment="1">
      <alignment horizontal="center" vertical="center"/>
    </xf>
    <xf numFmtId="41" fontId="16" fillId="0" borderId="0" xfId="1" applyNumberFormat="1" applyFont="1" applyAlignment="1">
      <alignment vertical="top" wrapText="1"/>
    </xf>
    <xf numFmtId="41" fontId="14" fillId="0" borderId="3" xfId="5" applyNumberFormat="1" applyFont="1" applyBorder="1" applyAlignment="1">
      <alignment horizontal="right" vertical="center"/>
    </xf>
    <xf numFmtId="164" fontId="14" fillId="0" borderId="0" xfId="1" applyFont="1" applyBorder="1" applyAlignment="1">
      <alignment vertical="center"/>
    </xf>
    <xf numFmtId="164" fontId="16" fillId="0" borderId="4" xfId="1" applyFont="1" applyBorder="1" applyAlignment="1">
      <alignment vertical="center"/>
    </xf>
    <xf numFmtId="0" fontId="16" fillId="0" borderId="0" xfId="0" applyFont="1" applyFill="1" applyAlignment="1">
      <alignment vertical="center"/>
    </xf>
    <xf numFmtId="38" fontId="17" fillId="0" borderId="0" xfId="0" applyNumberFormat="1" applyFont="1" applyAlignment="1">
      <alignment horizontal="center"/>
    </xf>
    <xf numFmtId="0" fontId="17" fillId="0" borderId="0" xfId="8" applyFont="1" applyAlignment="1">
      <alignment horizontal="center"/>
    </xf>
    <xf numFmtId="0" fontId="17" fillId="0" borderId="0" xfId="8" applyFont="1" applyFill="1" applyAlignment="1">
      <alignment horizontal="center"/>
    </xf>
    <xf numFmtId="164" fontId="16" fillId="0" borderId="3" xfId="1" applyFont="1" applyBorder="1"/>
    <xf numFmtId="38" fontId="17" fillId="0" borderId="0" xfId="0" applyNumberFormat="1" applyFont="1" applyAlignment="1">
      <alignment horizontal="center"/>
    </xf>
    <xf numFmtId="0" fontId="14" fillId="0" borderId="0" xfId="8" applyFont="1" applyFill="1" applyAlignment="1">
      <alignment horizontal="left"/>
    </xf>
    <xf numFmtId="0" fontId="16" fillId="0" borderId="0" xfId="0" applyFont="1" applyFill="1" applyAlignment="1">
      <alignment horizontal="justify"/>
    </xf>
    <xf numFmtId="164" fontId="16" fillId="0" borderId="0" xfId="1" applyFont="1" applyFill="1" applyAlignment="1">
      <alignment horizontal="center" vertical="center"/>
    </xf>
    <xf numFmtId="164" fontId="16" fillId="0" borderId="0" xfId="1" applyFont="1" applyFill="1" applyAlignment="1">
      <alignment vertical="center"/>
    </xf>
    <xf numFmtId="164" fontId="14" fillId="0" borderId="1" xfId="1" applyFont="1" applyFill="1" applyBorder="1" applyAlignment="1">
      <alignment vertical="center"/>
    </xf>
    <xf numFmtId="164" fontId="14" fillId="0" borderId="0" xfId="1" applyFont="1" applyFill="1" applyAlignment="1">
      <alignment vertical="center"/>
    </xf>
    <xf numFmtId="164" fontId="16" fillId="0" borderId="4" xfId="1" applyFont="1" applyFill="1" applyBorder="1" applyAlignment="1">
      <alignment vertical="center"/>
    </xf>
    <xf numFmtId="164" fontId="14" fillId="0" borderId="4" xfId="1" applyFont="1" applyFill="1" applyBorder="1" applyAlignment="1">
      <alignment vertical="center"/>
    </xf>
    <xf numFmtId="164" fontId="16" fillId="0" borderId="1" xfId="1" applyFont="1" applyFill="1" applyBorder="1"/>
    <xf numFmtId="164" fontId="16" fillId="0" borderId="0" xfId="1" applyFont="1" applyFill="1" applyBorder="1"/>
    <xf numFmtId="38" fontId="17" fillId="0" borderId="0" xfId="0" applyNumberFormat="1" applyFont="1" applyAlignment="1">
      <alignment horizontal="center"/>
    </xf>
    <xf numFmtId="38" fontId="17" fillId="0" borderId="0" xfId="0" applyNumberFormat="1" applyFont="1" applyAlignment="1">
      <alignment horizontal="center"/>
    </xf>
    <xf numFmtId="165" fontId="14" fillId="0" borderId="0" xfId="1" applyNumberFormat="1" applyFont="1" applyFill="1" applyAlignment="1">
      <alignment vertical="center"/>
    </xf>
    <xf numFmtId="0" fontId="16" fillId="0" borderId="0" xfId="0" applyFont="1" applyFill="1"/>
    <xf numFmtId="164" fontId="14" fillId="0" borderId="1" xfId="1" applyFont="1" applyBorder="1" applyAlignment="1">
      <alignment horizontal="right" vertical="center"/>
    </xf>
    <xf numFmtId="164" fontId="16" fillId="0" borderId="0" xfId="1" applyFont="1"/>
    <xf numFmtId="164" fontId="7" fillId="0" borderId="0" xfId="1" applyFont="1"/>
    <xf numFmtId="41" fontId="16" fillId="0" borderId="0" xfId="1" applyNumberFormat="1" applyFont="1" applyBorder="1" applyAlignment="1">
      <alignment horizontal="right"/>
    </xf>
    <xf numFmtId="38" fontId="17" fillId="0" borderId="0" xfId="0" applyNumberFormat="1" applyFont="1" applyAlignment="1">
      <alignment horizontal="center"/>
    </xf>
    <xf numFmtId="0" fontId="16" fillId="0" borderId="0" xfId="6" applyFont="1" applyBorder="1" applyAlignment="1">
      <alignment horizontal="centerContinuous" vertical="center"/>
    </xf>
    <xf numFmtId="3" fontId="16" fillId="0" borderId="0" xfId="6" applyNumberFormat="1" applyFont="1" applyBorder="1" applyAlignment="1">
      <alignment horizontal="centerContinuous" vertical="center"/>
    </xf>
    <xf numFmtId="37" fontId="14" fillId="0" borderId="0" xfId="6" applyNumberFormat="1" applyFont="1" applyBorder="1" applyAlignment="1">
      <alignment horizontal="center" vertical="center"/>
    </xf>
    <xf numFmtId="0" fontId="17" fillId="0" borderId="0" xfId="5" applyFont="1" applyBorder="1" applyAlignment="1">
      <alignment horizontal="center" vertical="center"/>
    </xf>
    <xf numFmtId="41" fontId="17" fillId="0" borderId="0" xfId="5" applyNumberFormat="1" applyFont="1" applyBorder="1" applyAlignment="1">
      <alignment horizontal="right" vertical="center"/>
    </xf>
    <xf numFmtId="41" fontId="19" fillId="0" borderId="0" xfId="5" applyNumberFormat="1" applyFont="1" applyFill="1" applyBorder="1" applyAlignment="1">
      <alignment horizontal="right" vertical="center"/>
    </xf>
    <xf numFmtId="41" fontId="14" fillId="0" borderId="0" xfId="6" applyNumberFormat="1" applyFont="1" applyFill="1" applyBorder="1" applyAlignment="1">
      <alignment vertical="center"/>
    </xf>
    <xf numFmtId="41" fontId="16" fillId="0" borderId="0" xfId="6" applyNumberFormat="1" applyFont="1" applyFill="1" applyBorder="1" applyAlignment="1">
      <alignment vertical="center"/>
    </xf>
    <xf numFmtId="164" fontId="16" fillId="0" borderId="0" xfId="1" applyFont="1" applyFill="1" applyBorder="1" applyAlignment="1">
      <alignment vertical="center"/>
    </xf>
    <xf numFmtId="164" fontId="14" fillId="0" borderId="0" xfId="1" applyFont="1" applyFill="1" applyBorder="1" applyAlignment="1">
      <alignment vertical="center"/>
    </xf>
    <xf numFmtId="0" fontId="16" fillId="0" borderId="0" xfId="6" applyFont="1" applyBorder="1" applyAlignment="1">
      <alignment vertical="center"/>
    </xf>
    <xf numFmtId="37" fontId="16" fillId="0" borderId="0" xfId="6" applyNumberFormat="1" applyFont="1" applyBorder="1" applyAlignment="1">
      <alignment horizontal="centerContinuous" vertical="center"/>
    </xf>
    <xf numFmtId="37" fontId="16" fillId="0" borderId="0" xfId="6" applyNumberFormat="1" applyFont="1" applyBorder="1" applyAlignment="1">
      <alignment horizontal="center" vertical="center"/>
    </xf>
    <xf numFmtId="41" fontId="16" fillId="0" borderId="0" xfId="5" applyNumberFormat="1" applyFont="1" applyBorder="1" applyAlignment="1">
      <alignment horizontal="right" vertical="center"/>
    </xf>
    <xf numFmtId="41" fontId="14" fillId="0" borderId="0" xfId="1" applyNumberFormat="1" applyFont="1" applyFill="1" applyBorder="1" applyAlignment="1">
      <alignment vertical="center"/>
    </xf>
    <xf numFmtId="41" fontId="16" fillId="0" borderId="0" xfId="1" applyNumberFormat="1" applyFont="1" applyFill="1" applyBorder="1" applyAlignment="1">
      <alignment horizontal="center" vertical="center"/>
    </xf>
    <xf numFmtId="164" fontId="16" fillId="0" borderId="0" xfId="1" applyFont="1" applyFill="1" applyBorder="1" applyAlignment="1">
      <alignment horizontal="center" vertical="center"/>
    </xf>
    <xf numFmtId="41" fontId="14" fillId="0" borderId="0" xfId="1" applyNumberFormat="1" applyFont="1" applyBorder="1" applyAlignment="1">
      <alignment vertical="center"/>
    </xf>
    <xf numFmtId="37" fontId="16" fillId="0" borderId="0" xfId="6" applyNumberFormat="1" applyFont="1" applyBorder="1" applyAlignment="1">
      <alignment vertical="center"/>
    </xf>
    <xf numFmtId="164" fontId="16" fillId="0" borderId="4" xfId="1" applyFont="1" applyFill="1" applyBorder="1"/>
    <xf numFmtId="164" fontId="16" fillId="0" borderId="4" xfId="1" applyFont="1" applyFill="1" applyBorder="1" applyAlignment="1">
      <alignment horizontal="center" vertical="center"/>
    </xf>
    <xf numFmtId="41" fontId="16" fillId="0" borderId="4" xfId="1" applyNumberFormat="1" applyFont="1" applyFill="1" applyBorder="1" applyAlignment="1">
      <alignment horizontal="center" vertical="center"/>
    </xf>
    <xf numFmtId="0" fontId="16" fillId="0" borderId="4" xfId="5" applyFont="1" applyBorder="1" applyAlignment="1">
      <alignment horizontal="center" vertical="center"/>
    </xf>
    <xf numFmtId="37" fontId="13" fillId="0" borderId="0" xfId="0" quotePrefix="1" applyNumberFormat="1" applyFont="1" applyAlignment="1">
      <alignment horizontal="left" vertical="top"/>
    </xf>
    <xf numFmtId="38" fontId="14" fillId="0" borderId="0" xfId="0" applyNumberFormat="1" applyFont="1" applyFill="1" applyAlignment="1">
      <alignment vertical="top"/>
    </xf>
    <xf numFmtId="38" fontId="14" fillId="0" borderId="0" xfId="0" applyNumberFormat="1" applyFont="1" applyAlignment="1">
      <alignment vertical="top"/>
    </xf>
    <xf numFmtId="38" fontId="6" fillId="0" borderId="0" xfId="0" applyNumberFormat="1" applyFont="1" applyAlignment="1">
      <alignment horizontal="left" vertical="top"/>
    </xf>
    <xf numFmtId="37" fontId="15" fillId="0" borderId="0" xfId="0" applyNumberFormat="1" applyFont="1" applyAlignment="1">
      <alignment horizontal="left" vertical="top"/>
    </xf>
    <xf numFmtId="37" fontId="16" fillId="0" borderId="0" xfId="0" applyNumberFormat="1" applyFont="1" applyFill="1" applyAlignment="1">
      <alignment horizontal="right" vertical="top"/>
    </xf>
    <xf numFmtId="37" fontId="16" fillId="0" borderId="0" xfId="0" applyNumberFormat="1" applyFont="1" applyAlignment="1">
      <alignment horizontal="right" vertical="top"/>
    </xf>
    <xf numFmtId="38" fontId="16" fillId="0" borderId="0" xfId="0" applyNumberFormat="1" applyFont="1" applyAlignment="1">
      <alignment horizontal="justify" vertical="top"/>
    </xf>
    <xf numFmtId="37" fontId="16" fillId="0" borderId="0" xfId="0" applyNumberFormat="1" applyFont="1" applyAlignment="1">
      <alignment vertical="top"/>
    </xf>
    <xf numFmtId="38" fontId="6" fillId="0" borderId="0" xfId="0" applyNumberFormat="1" applyFont="1" applyAlignment="1">
      <alignment vertical="top"/>
    </xf>
    <xf numFmtId="0" fontId="16" fillId="0" borderId="0" xfId="0" applyFont="1" applyFill="1" applyAlignment="1">
      <alignment horizontal="center" vertical="top"/>
    </xf>
    <xf numFmtId="49" fontId="16" fillId="0" borderId="0" xfId="0" applyNumberFormat="1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38" fontId="19" fillId="0" borderId="0" xfId="0" applyNumberFormat="1" applyFont="1" applyAlignment="1">
      <alignment horizontal="justify" vertical="top"/>
    </xf>
    <xf numFmtId="37" fontId="16" fillId="0" borderId="0" xfId="0" applyNumberFormat="1" applyFont="1" applyFill="1" applyAlignment="1">
      <alignment vertical="top"/>
    </xf>
    <xf numFmtId="38" fontId="16" fillId="0" borderId="0" xfId="0" applyNumberFormat="1" applyFont="1" applyAlignment="1">
      <alignment vertical="top"/>
    </xf>
    <xf numFmtId="41" fontId="16" fillId="0" borderId="0" xfId="0" applyNumberFormat="1" applyFont="1" applyFill="1" applyAlignment="1">
      <alignment vertical="top"/>
    </xf>
    <xf numFmtId="41" fontId="16" fillId="0" borderId="0" xfId="0" applyNumberFormat="1" applyFont="1" applyAlignment="1">
      <alignment vertical="top"/>
    </xf>
    <xf numFmtId="38" fontId="17" fillId="0" borderId="0" xfId="0" applyNumberFormat="1" applyFont="1" applyAlignment="1">
      <alignment horizontal="justify" vertical="top"/>
    </xf>
    <xf numFmtId="41" fontId="16" fillId="0" borderId="0" xfId="1" applyNumberFormat="1" applyFont="1" applyAlignment="1">
      <alignment horizontal="center" vertical="top"/>
    </xf>
    <xf numFmtId="0" fontId="16" fillId="0" borderId="0" xfId="0" applyFont="1" applyAlignment="1">
      <alignment vertical="top"/>
    </xf>
    <xf numFmtId="164" fontId="16" fillId="0" borderId="0" xfId="1" applyFont="1" applyAlignment="1">
      <alignment vertical="top"/>
    </xf>
    <xf numFmtId="41" fontId="16" fillId="0" borderId="0" xfId="0" applyNumberFormat="1" applyFont="1" applyAlignment="1">
      <alignment horizontal="center" vertical="top"/>
    </xf>
    <xf numFmtId="0" fontId="16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left" vertical="top" wrapText="1"/>
    </xf>
    <xf numFmtId="41" fontId="16" fillId="0" borderId="0" xfId="0" applyNumberFormat="1" applyFont="1" applyFill="1" applyAlignment="1">
      <alignment horizontal="center" vertical="top"/>
    </xf>
    <xf numFmtId="0" fontId="16" fillId="0" borderId="0" xfId="0" applyFont="1" applyAlignment="1">
      <alignment horizontal="left" vertical="top"/>
    </xf>
    <xf numFmtId="41" fontId="16" fillId="0" borderId="0" xfId="1" applyNumberFormat="1" applyFont="1" applyAlignment="1">
      <alignment vertical="top"/>
    </xf>
    <xf numFmtId="0" fontId="16" fillId="0" borderId="0" xfId="0" applyFont="1" applyFill="1" applyAlignment="1">
      <alignment vertical="top"/>
    </xf>
    <xf numFmtId="41" fontId="16" fillId="0" borderId="4" xfId="1" applyNumberFormat="1" applyFont="1" applyBorder="1" applyAlignment="1">
      <alignment horizontal="center" vertical="top"/>
    </xf>
    <xf numFmtId="0" fontId="14" fillId="0" borderId="0" xfId="0" applyFont="1" applyAlignment="1">
      <alignment vertical="top" wrapText="1"/>
    </xf>
    <xf numFmtId="41" fontId="16" fillId="0" borderId="2" xfId="1" applyNumberFormat="1" applyFont="1" applyFill="1" applyBorder="1" applyAlignment="1">
      <alignment horizontal="right" vertical="top"/>
    </xf>
    <xf numFmtId="41" fontId="16" fillId="0" borderId="2" xfId="1" applyNumberFormat="1" applyFont="1" applyBorder="1" applyAlignment="1">
      <alignment horizontal="right" vertical="top"/>
    </xf>
    <xf numFmtId="41" fontId="16" fillId="0" borderId="0" xfId="1" applyNumberFormat="1" applyFont="1" applyAlignment="1">
      <alignment horizontal="right" vertical="top"/>
    </xf>
    <xf numFmtId="0" fontId="17" fillId="0" borderId="0" xfId="0" applyFont="1" applyAlignment="1">
      <alignment horizontal="justify" vertical="top" wrapText="1"/>
    </xf>
    <xf numFmtId="41" fontId="18" fillId="0" borderId="0" xfId="0" applyNumberFormat="1" applyFont="1" applyFill="1" applyAlignment="1">
      <alignment horizontal="center" vertical="top"/>
    </xf>
    <xf numFmtId="41" fontId="18" fillId="0" borderId="0" xfId="0" applyNumberFormat="1" applyFont="1" applyAlignment="1">
      <alignment horizontal="center" vertical="top"/>
    </xf>
    <xf numFmtId="41" fontId="16" fillId="0" borderId="0" xfId="0" applyNumberFormat="1" applyFont="1" applyFill="1" applyAlignment="1">
      <alignment horizontal="right" vertical="top"/>
    </xf>
    <xf numFmtId="41" fontId="16" fillId="0" borderId="0" xfId="0" applyNumberFormat="1" applyFont="1" applyAlignment="1">
      <alignment horizontal="right" vertical="top"/>
    </xf>
    <xf numFmtId="41" fontId="16" fillId="0" borderId="4" xfId="0" applyNumberFormat="1" applyFont="1" applyFill="1" applyBorder="1" applyAlignment="1">
      <alignment horizontal="right" vertical="top"/>
    </xf>
    <xf numFmtId="41" fontId="16" fillId="0" borderId="4" xfId="0" applyNumberFormat="1" applyFont="1" applyBorder="1" applyAlignment="1">
      <alignment horizontal="right" vertical="top"/>
    </xf>
    <xf numFmtId="165" fontId="16" fillId="0" borderId="4" xfId="1" applyNumberFormat="1" applyFont="1" applyBorder="1" applyAlignment="1">
      <alignment vertical="top"/>
    </xf>
    <xf numFmtId="164" fontId="16" fillId="0" borderId="4" xfId="1" applyFont="1" applyBorder="1" applyAlignment="1">
      <alignment vertical="top"/>
    </xf>
    <xf numFmtId="41" fontId="16" fillId="0" borderId="0" xfId="1" applyNumberFormat="1" applyFont="1" applyFill="1" applyAlignment="1">
      <alignment horizontal="right" vertical="top"/>
    </xf>
    <xf numFmtId="164" fontId="16" fillId="0" borderId="0" xfId="1" applyFont="1" applyAlignment="1">
      <alignment horizontal="right" vertical="top"/>
    </xf>
    <xf numFmtId="0" fontId="14" fillId="0" borderId="0" xfId="0" applyFont="1" applyFill="1" applyAlignment="1">
      <alignment vertical="top" wrapText="1"/>
    </xf>
    <xf numFmtId="41" fontId="14" fillId="0" borderId="1" xfId="0" applyNumberFormat="1" applyFont="1" applyFill="1" applyBorder="1" applyAlignment="1">
      <alignment vertical="top"/>
    </xf>
    <xf numFmtId="41" fontId="14" fillId="0" borderId="0" xfId="0" applyNumberFormat="1" applyFont="1" applyAlignment="1">
      <alignment vertical="top"/>
    </xf>
    <xf numFmtId="41" fontId="14" fillId="0" borderId="1" xfId="0" applyNumberFormat="1" applyFont="1" applyBorder="1" applyAlignment="1">
      <alignment vertical="top"/>
    </xf>
    <xf numFmtId="167" fontId="6" fillId="0" borderId="0" xfId="0" applyNumberFormat="1" applyFont="1" applyAlignment="1">
      <alignment vertical="top" wrapText="1"/>
    </xf>
    <xf numFmtId="37" fontId="16" fillId="0" borderId="0" xfId="0" applyNumberFormat="1" applyFont="1" applyFill="1" applyAlignment="1">
      <alignment vertical="top" wrapText="1"/>
    </xf>
    <xf numFmtId="167" fontId="16" fillId="0" borderId="0" xfId="0" applyNumberFormat="1" applyFont="1" applyAlignment="1">
      <alignment vertical="top" wrapText="1"/>
    </xf>
    <xf numFmtId="37" fontId="16" fillId="0" borderId="0" xfId="0" applyNumberFormat="1" applyFont="1" applyAlignment="1">
      <alignment vertical="top" wrapText="1"/>
    </xf>
    <xf numFmtId="37" fontId="14" fillId="0" borderId="0" xfId="0" quotePrefix="1" applyNumberFormat="1" applyFont="1" applyAlignment="1">
      <alignment horizontal="left" vertical="top"/>
    </xf>
    <xf numFmtId="37" fontId="14" fillId="0" borderId="0" xfId="0" applyNumberFormat="1" applyFont="1" applyAlignment="1">
      <alignment horizontal="left" vertical="top"/>
    </xf>
    <xf numFmtId="0" fontId="19" fillId="0" borderId="0" xfId="0" applyFont="1" applyAlignment="1">
      <alignment vertical="top" wrapText="1"/>
    </xf>
    <xf numFmtId="37" fontId="18" fillId="0" borderId="0" xfId="0" applyNumberFormat="1" applyFont="1" applyFill="1" applyAlignment="1">
      <alignment horizontal="center" vertical="top"/>
    </xf>
    <xf numFmtId="0" fontId="18" fillId="0" borderId="0" xfId="0" applyFont="1" applyAlignment="1">
      <alignment horizontal="center" vertical="top"/>
    </xf>
    <xf numFmtId="37" fontId="18" fillId="0" borderId="0" xfId="0" applyNumberFormat="1" applyFont="1" applyAlignment="1">
      <alignment horizontal="center" vertical="top"/>
    </xf>
    <xf numFmtId="41" fontId="16" fillId="0" borderId="0" xfId="1" applyNumberFormat="1" applyFont="1" applyFill="1" applyAlignment="1">
      <alignment horizontal="center" vertical="top"/>
    </xf>
    <xf numFmtId="165" fontId="16" fillId="0" borderId="0" xfId="1" applyNumberFormat="1" applyFont="1" applyAlignment="1">
      <alignment vertical="top"/>
    </xf>
    <xf numFmtId="41" fontId="14" fillId="0" borderId="1" xfId="0" applyNumberFormat="1" applyFont="1" applyFill="1" applyBorder="1" applyAlignment="1">
      <alignment vertical="top" wrapText="1"/>
    </xf>
    <xf numFmtId="41" fontId="24" fillId="0" borderId="0" xfId="0" applyNumberFormat="1" applyFont="1" applyAlignment="1">
      <alignment horizontal="center" vertical="top"/>
    </xf>
    <xf numFmtId="41" fontId="14" fillId="0" borderId="1" xfId="0" applyNumberFormat="1" applyFont="1" applyBorder="1" applyAlignment="1">
      <alignment vertical="top" wrapText="1"/>
    </xf>
    <xf numFmtId="41" fontId="26" fillId="0" borderId="0" xfId="0" applyNumberFormat="1" applyFont="1" applyFill="1" applyAlignment="1">
      <alignment vertical="top"/>
    </xf>
    <xf numFmtId="41" fontId="26" fillId="0" borderId="0" xfId="0" applyNumberFormat="1" applyFont="1" applyAlignment="1">
      <alignment vertical="top"/>
    </xf>
    <xf numFmtId="0" fontId="19" fillId="0" borderId="0" xfId="0" applyFont="1" applyAlignment="1">
      <alignment horizontal="justify" vertical="top" wrapText="1"/>
    </xf>
    <xf numFmtId="41" fontId="16" fillId="0" borderId="0" xfId="0" applyNumberFormat="1" applyFont="1" applyFill="1" applyAlignment="1">
      <alignment vertical="top" wrapText="1"/>
    </xf>
    <xf numFmtId="41" fontId="16" fillId="0" borderId="0" xfId="0" applyNumberFormat="1" applyFont="1" applyAlignment="1">
      <alignment vertical="top" wrapText="1"/>
    </xf>
    <xf numFmtId="38" fontId="7" fillId="0" borderId="0" xfId="0" applyNumberFormat="1" applyFont="1" applyAlignment="1">
      <alignment vertical="top"/>
    </xf>
    <xf numFmtId="41" fontId="14" fillId="0" borderId="0" xfId="0" applyNumberFormat="1" applyFont="1" applyFill="1" applyAlignment="1">
      <alignment vertical="top"/>
    </xf>
    <xf numFmtId="41" fontId="16" fillId="0" borderId="4" xfId="0" applyNumberFormat="1" applyFont="1" applyFill="1" applyBorder="1" applyAlignment="1">
      <alignment vertical="top"/>
    </xf>
    <xf numFmtId="41" fontId="16" fillId="0" borderId="4" xfId="0" applyNumberFormat="1" applyFont="1" applyBorder="1" applyAlignment="1">
      <alignment vertical="top"/>
    </xf>
    <xf numFmtId="0" fontId="14" fillId="0" borderId="0" xfId="0" applyFont="1" applyAlignment="1">
      <alignment horizontal="left" vertical="top"/>
    </xf>
    <xf numFmtId="41" fontId="14" fillId="0" borderId="5" xfId="0" applyNumberFormat="1" applyFont="1" applyFill="1" applyBorder="1" applyAlignment="1">
      <alignment vertical="top"/>
    </xf>
    <xf numFmtId="41" fontId="14" fillId="0" borderId="5" xfId="0" applyNumberFormat="1" applyFont="1" applyBorder="1" applyAlignment="1">
      <alignment vertical="top"/>
    </xf>
    <xf numFmtId="41" fontId="14" fillId="0" borderId="0" xfId="0" applyNumberFormat="1" applyFont="1" applyAlignment="1">
      <alignment horizontal="right" vertical="top"/>
    </xf>
    <xf numFmtId="37" fontId="26" fillId="0" borderId="0" xfId="0" applyNumberFormat="1" applyFont="1" applyFill="1" applyAlignment="1">
      <alignment vertical="top"/>
    </xf>
    <xf numFmtId="37" fontId="26" fillId="0" borderId="0" xfId="0" applyNumberFormat="1" applyFont="1" applyAlignment="1">
      <alignment vertical="top"/>
    </xf>
    <xf numFmtId="38" fontId="16" fillId="0" borderId="0" xfId="0" applyNumberFormat="1" applyFont="1" applyFill="1" applyAlignment="1">
      <alignment vertical="top"/>
    </xf>
    <xf numFmtId="0" fontId="16" fillId="0" borderId="0" xfId="0" applyFont="1" applyFill="1" applyAlignment="1">
      <alignment horizontal="left" vertical="top" wrapText="1" indent="1"/>
    </xf>
    <xf numFmtId="0" fontId="16" fillId="0" borderId="0" xfId="0" applyFont="1" applyAlignment="1">
      <alignment horizontal="left" vertical="top" indent="1"/>
    </xf>
    <xf numFmtId="38" fontId="14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quotePrefix="1" applyFont="1" applyAlignment="1">
      <alignment horizontal="center"/>
    </xf>
    <xf numFmtId="38" fontId="17" fillId="0" borderId="0" xfId="0" applyNumberFormat="1" applyFont="1" applyAlignment="1">
      <alignment horizontal="center"/>
    </xf>
    <xf numFmtId="0" fontId="17" fillId="0" borderId="0" xfId="8" applyFont="1" applyAlignment="1">
      <alignment horizontal="center"/>
    </xf>
    <xf numFmtId="0" fontId="14" fillId="0" borderId="0" xfId="0" applyFont="1" applyFill="1" applyAlignment="1">
      <alignment horizontal="center"/>
    </xf>
    <xf numFmtId="37" fontId="14" fillId="0" borderId="0" xfId="6" applyNumberFormat="1" applyFont="1" applyAlignment="1">
      <alignment horizontal="center" vertical="center"/>
    </xf>
    <xf numFmtId="37" fontId="17" fillId="0" borderId="0" xfId="5" applyNumberFormat="1" applyFont="1" applyAlignment="1">
      <alignment horizontal="center" vertical="center"/>
    </xf>
    <xf numFmtId="37" fontId="16" fillId="0" borderId="4" xfId="6" applyNumberFormat="1" applyFont="1" applyBorder="1" applyAlignment="1">
      <alignment horizontal="center" vertical="center"/>
    </xf>
    <xf numFmtId="0" fontId="16" fillId="0" borderId="4" xfId="5" applyFont="1" applyBorder="1" applyAlignment="1">
      <alignment horizontal="center" vertical="center"/>
    </xf>
    <xf numFmtId="38" fontId="14" fillId="0" borderId="0" xfId="0" applyNumberFormat="1" applyFont="1" applyAlignment="1">
      <alignment horizontal="center" vertical="top"/>
    </xf>
    <xf numFmtId="0" fontId="17" fillId="0" borderId="0" xfId="0" applyFont="1" applyAlignment="1">
      <alignment horizontal="center" vertical="top"/>
    </xf>
  </cellXfs>
  <cellStyles count="12">
    <cellStyle name="Comma" xfId="1" builtinId="3"/>
    <cellStyle name="Comma_KCE01Y" xfId="2" xr:uid="{00000000-0005-0000-0000-000001000000}"/>
    <cellStyle name="Comma_KCE44Y" xfId="3" xr:uid="{00000000-0005-0000-0000-000002000000}"/>
    <cellStyle name="Comma_Lia" xfId="4" xr:uid="{00000000-0005-0000-0000-000003000000}"/>
    <cellStyle name="Normal" xfId="0" builtinId="0"/>
    <cellStyle name="Normal 2" xfId="5" xr:uid="{00000000-0005-0000-0000-000005000000}"/>
    <cellStyle name="Normal 2 2" xfId="10" xr:uid="{8FE21162-4417-4D45-873B-34CF6AE00524}"/>
    <cellStyle name="Normal 3" xfId="6" xr:uid="{00000000-0005-0000-0000-000006000000}"/>
    <cellStyle name="Normal 4" xfId="9" xr:uid="{CEDA448A-2930-4141-8EEA-83E46A48DAFD}"/>
    <cellStyle name="Normal 4 2 10" xfId="11" xr:uid="{F1CC4C1A-2C73-42CA-BC4D-6903DEC0B5E9}"/>
    <cellStyle name="Normal_KCE01Y" xfId="7" xr:uid="{00000000-0005-0000-0000-000007000000}"/>
    <cellStyle name="Normal_KCE44Y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R102"/>
  <sheetViews>
    <sheetView tabSelected="1" view="pageBreakPreview" topLeftCell="A79" zoomScale="70" zoomScaleNormal="100" zoomScaleSheetLayoutView="70" workbookViewId="0">
      <selection activeCell="A89" sqref="A89"/>
    </sheetView>
  </sheetViews>
  <sheetFormatPr defaultColWidth="10.5703125" defaultRowHeight="15" x14ac:dyDescent="0.25"/>
  <cols>
    <col min="1" max="1" width="34.5703125" style="16" customWidth="1"/>
    <col min="2" max="2" width="0.85546875" style="16" customWidth="1"/>
    <col min="3" max="3" width="9.7109375" style="17" bestFit="1" customWidth="1"/>
    <col min="4" max="4" width="1" style="17" customWidth="1"/>
    <col min="5" max="5" width="15.140625" style="18" customWidth="1"/>
    <col min="6" max="6" width="1" style="17" customWidth="1"/>
    <col min="7" max="7" width="15.140625" style="18" customWidth="1"/>
    <col min="8" max="8" width="1" style="18" customWidth="1"/>
    <col min="9" max="9" width="15.140625" style="18" customWidth="1"/>
    <col min="10" max="10" width="1" style="18" customWidth="1"/>
    <col min="11" max="11" width="15.140625" style="18" customWidth="1"/>
    <col min="12" max="12" width="14.7109375" style="3" bestFit="1" customWidth="1"/>
    <col min="13" max="13" width="10.5703125" style="3"/>
    <col min="14" max="14" width="14.7109375" style="3" bestFit="1" customWidth="1"/>
    <col min="15" max="15" width="10.5703125" style="3"/>
    <col min="16" max="16" width="14.7109375" style="3" bestFit="1" customWidth="1"/>
    <col min="17" max="17" width="10.5703125" style="3"/>
    <col min="18" max="18" width="14.7109375" style="3" bestFit="1" customWidth="1"/>
    <col min="19" max="16384" width="10.5703125" style="3"/>
  </cols>
  <sheetData>
    <row r="1" spans="1:11" s="2" customFormat="1" ht="18.75" x14ac:dyDescent="0.3">
      <c r="A1" s="12" t="s">
        <v>1</v>
      </c>
      <c r="B1" s="13"/>
      <c r="C1" s="14"/>
      <c r="D1" s="14"/>
      <c r="E1" s="14"/>
      <c r="F1" s="14"/>
      <c r="G1" s="14"/>
      <c r="H1" s="14"/>
      <c r="I1" s="14"/>
      <c r="J1" s="14"/>
      <c r="K1" s="14"/>
    </row>
    <row r="2" spans="1:11" s="2" customFormat="1" ht="15.75" x14ac:dyDescent="0.25">
      <c r="A2" s="15" t="s">
        <v>2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5.75" x14ac:dyDescent="0.25">
      <c r="A3" s="15" t="s">
        <v>177</v>
      </c>
      <c r="D3" s="18"/>
      <c r="E3" s="375"/>
      <c r="F3" s="375"/>
      <c r="G3" s="375"/>
      <c r="H3" s="375"/>
      <c r="I3" s="375"/>
      <c r="J3" s="375"/>
      <c r="K3" s="375"/>
    </row>
    <row r="4" spans="1:11" x14ac:dyDescent="0.25">
      <c r="D4" s="18"/>
      <c r="E4" s="375" t="s">
        <v>3</v>
      </c>
      <c r="F4" s="375"/>
      <c r="G4" s="375"/>
      <c r="H4" s="375"/>
      <c r="I4" s="375" t="s">
        <v>4</v>
      </c>
      <c r="J4" s="375"/>
      <c r="K4" s="375"/>
    </row>
    <row r="5" spans="1:11" x14ac:dyDescent="0.25">
      <c r="B5" s="19"/>
      <c r="D5" s="20"/>
      <c r="E5" s="21" t="s">
        <v>5</v>
      </c>
      <c r="F5" s="21"/>
      <c r="G5" s="21" t="s">
        <v>6</v>
      </c>
      <c r="H5" s="21"/>
      <c r="I5" s="21" t="s">
        <v>5</v>
      </c>
      <c r="J5" s="21"/>
      <c r="K5" s="21" t="s">
        <v>6</v>
      </c>
    </row>
    <row r="6" spans="1:11" ht="15.75" x14ac:dyDescent="0.25">
      <c r="A6" s="98" t="s">
        <v>25</v>
      </c>
      <c r="C6" s="22" t="s">
        <v>8</v>
      </c>
      <c r="D6" s="20"/>
      <c r="E6" s="21" t="s">
        <v>176</v>
      </c>
      <c r="F6" s="21"/>
      <c r="G6" s="21" t="s">
        <v>7</v>
      </c>
      <c r="H6" s="21"/>
      <c r="I6" s="21" t="s">
        <v>176</v>
      </c>
      <c r="J6" s="21"/>
      <c r="K6" s="21" t="s">
        <v>7</v>
      </c>
    </row>
    <row r="7" spans="1:11" ht="15.75" x14ac:dyDescent="0.25">
      <c r="A7" s="98"/>
      <c r="C7" s="22"/>
      <c r="D7" s="20"/>
      <c r="E7" s="24" t="s">
        <v>188</v>
      </c>
      <c r="F7" s="21"/>
      <c r="G7" s="21" t="s">
        <v>189</v>
      </c>
      <c r="H7" s="21"/>
      <c r="I7" s="24" t="s">
        <v>9</v>
      </c>
      <c r="J7" s="21"/>
      <c r="K7" s="21" t="s">
        <v>189</v>
      </c>
    </row>
    <row r="8" spans="1:11" x14ac:dyDescent="0.25">
      <c r="A8" s="19"/>
      <c r="C8" s="23"/>
      <c r="D8" s="20"/>
      <c r="E8" s="24" t="s">
        <v>187</v>
      </c>
      <c r="F8" s="21"/>
      <c r="G8" s="21"/>
      <c r="H8" s="21"/>
      <c r="I8" s="24" t="s">
        <v>187</v>
      </c>
      <c r="J8" s="21"/>
      <c r="K8" s="21"/>
    </row>
    <row r="9" spans="1:11" x14ac:dyDescent="0.25">
      <c r="C9" s="25"/>
      <c r="D9" s="20"/>
      <c r="E9" s="376" t="s">
        <v>10</v>
      </c>
      <c r="F9" s="377"/>
      <c r="G9" s="377"/>
      <c r="H9" s="377"/>
      <c r="I9" s="377"/>
      <c r="J9" s="377"/>
      <c r="K9" s="377"/>
    </row>
    <row r="10" spans="1:11" ht="15" customHeight="1" x14ac:dyDescent="0.25">
      <c r="A10" s="26" t="s">
        <v>11</v>
      </c>
      <c r="B10" s="26"/>
      <c r="C10" s="27"/>
      <c r="D10" s="27"/>
      <c r="I10" s="18" t="s">
        <v>0</v>
      </c>
      <c r="K10" s="18" t="s">
        <v>0</v>
      </c>
    </row>
    <row r="11" spans="1:11" ht="15" customHeight="1" x14ac:dyDescent="0.3">
      <c r="A11" s="28" t="s">
        <v>12</v>
      </c>
      <c r="B11" s="28"/>
      <c r="C11" s="29"/>
      <c r="E11" s="30">
        <v>202617</v>
      </c>
      <c r="F11" s="31"/>
      <c r="G11" s="30">
        <v>514696</v>
      </c>
      <c r="H11" s="32"/>
      <c r="I11" s="30">
        <v>159484</v>
      </c>
      <c r="J11" s="32"/>
      <c r="K11" s="32">
        <v>393388</v>
      </c>
    </row>
    <row r="12" spans="1:11" ht="15" customHeight="1" x14ac:dyDescent="0.3">
      <c r="A12" s="33" t="s">
        <v>40</v>
      </c>
      <c r="B12" s="28"/>
      <c r="C12" s="29"/>
      <c r="E12" s="30">
        <v>633330</v>
      </c>
      <c r="F12" s="31"/>
      <c r="G12" s="30">
        <v>584009</v>
      </c>
      <c r="H12" s="31"/>
      <c r="I12" s="30">
        <v>622442</v>
      </c>
      <c r="J12" s="31"/>
      <c r="K12" s="31">
        <v>548873</v>
      </c>
    </row>
    <row r="13" spans="1:11" ht="15" customHeight="1" x14ac:dyDescent="0.25">
      <c r="A13" s="33" t="s">
        <v>152</v>
      </c>
      <c r="B13" s="28"/>
      <c r="C13" s="248">
        <v>3</v>
      </c>
      <c r="E13" s="30">
        <v>14100</v>
      </c>
      <c r="F13" s="31"/>
      <c r="G13" s="30">
        <v>14300</v>
      </c>
      <c r="H13" s="31"/>
      <c r="I13" s="30">
        <v>124100</v>
      </c>
      <c r="J13" s="31"/>
      <c r="K13" s="31">
        <v>114300</v>
      </c>
    </row>
    <row r="14" spans="1:11" s="10" customFormat="1" ht="15" customHeight="1" x14ac:dyDescent="0.25">
      <c r="A14" s="33" t="s">
        <v>13</v>
      </c>
      <c r="B14" s="33"/>
      <c r="C14" s="248">
        <v>5</v>
      </c>
      <c r="D14" s="34"/>
      <c r="E14" s="35">
        <v>2433807</v>
      </c>
      <c r="F14" s="36"/>
      <c r="G14" s="35">
        <v>2714698</v>
      </c>
      <c r="H14" s="36"/>
      <c r="I14" s="35">
        <v>2016975</v>
      </c>
      <c r="J14" s="36"/>
      <c r="K14" s="36">
        <v>1904332</v>
      </c>
    </row>
    <row r="15" spans="1:11" s="10" customFormat="1" ht="15" customHeight="1" x14ac:dyDescent="0.25">
      <c r="A15" s="33" t="s">
        <v>14</v>
      </c>
      <c r="B15" s="33"/>
      <c r="C15" s="248"/>
      <c r="D15" s="34"/>
      <c r="E15" s="35">
        <v>379503</v>
      </c>
      <c r="F15" s="36"/>
      <c r="G15" s="35">
        <v>331238</v>
      </c>
      <c r="H15" s="36"/>
      <c r="I15" s="35">
        <v>700262</v>
      </c>
      <c r="J15" s="36"/>
      <c r="K15" s="35">
        <v>1227657</v>
      </c>
    </row>
    <row r="16" spans="1:11" ht="15" customHeight="1" x14ac:dyDescent="0.25">
      <c r="A16" s="28" t="s">
        <v>15</v>
      </c>
      <c r="B16" s="28"/>
      <c r="C16" s="247">
        <v>6</v>
      </c>
      <c r="E16" s="30">
        <v>2224737</v>
      </c>
      <c r="F16" s="31"/>
      <c r="G16" s="30">
        <v>2821608</v>
      </c>
      <c r="H16" s="31"/>
      <c r="I16" s="30">
        <v>687945</v>
      </c>
      <c r="J16" s="31"/>
      <c r="K16" s="31">
        <v>1007037</v>
      </c>
    </row>
    <row r="17" spans="1:18" ht="15" customHeight="1" x14ac:dyDescent="0.25">
      <c r="A17" s="33" t="s">
        <v>215</v>
      </c>
      <c r="B17" s="28"/>
      <c r="C17" s="247"/>
      <c r="E17" s="35">
        <v>1319694</v>
      </c>
      <c r="F17" s="31"/>
      <c r="G17" s="30">
        <v>782956</v>
      </c>
      <c r="H17" s="32"/>
      <c r="I17" s="30">
        <v>366039</v>
      </c>
      <c r="J17" s="32"/>
      <c r="K17" s="32">
        <v>154111</v>
      </c>
    </row>
    <row r="18" spans="1:18" ht="15" customHeight="1" x14ac:dyDescent="0.25">
      <c r="A18" s="33" t="s">
        <v>178</v>
      </c>
      <c r="B18" s="28"/>
      <c r="C18" s="44"/>
      <c r="E18" s="30">
        <v>8323</v>
      </c>
      <c r="F18" s="31"/>
      <c r="G18" s="30">
        <v>39496</v>
      </c>
      <c r="H18" s="32"/>
      <c r="I18" s="37">
        <v>16000</v>
      </c>
      <c r="J18" s="32"/>
      <c r="K18" s="32">
        <v>52000</v>
      </c>
    </row>
    <row r="19" spans="1:18" ht="15" customHeight="1" x14ac:dyDescent="0.25">
      <c r="A19" s="33" t="s">
        <v>147</v>
      </c>
      <c r="B19" s="28"/>
      <c r="C19" s="44"/>
      <c r="E19" s="30">
        <v>45801</v>
      </c>
      <c r="F19" s="31"/>
      <c r="G19" s="30">
        <v>15215</v>
      </c>
      <c r="H19" s="32"/>
      <c r="I19" s="37">
        <v>9821</v>
      </c>
      <c r="J19" s="32"/>
      <c r="K19" s="32">
        <v>5</v>
      </c>
    </row>
    <row r="20" spans="1:18" s="1" customFormat="1" ht="15" customHeight="1" x14ac:dyDescent="0.25">
      <c r="A20" s="38" t="s">
        <v>16</v>
      </c>
      <c r="B20" s="38"/>
      <c r="C20" s="39"/>
      <c r="D20" s="13"/>
      <c r="E20" s="40">
        <f>SUM(E11:E19)</f>
        <v>7261912</v>
      </c>
      <c r="F20" s="41"/>
      <c r="G20" s="40">
        <f>SUM(G11:G19)</f>
        <v>7818216</v>
      </c>
      <c r="H20" s="42"/>
      <c r="I20" s="40">
        <f>SUM(I11:I19)</f>
        <v>4703068</v>
      </c>
      <c r="J20" s="42"/>
      <c r="K20" s="40">
        <f>SUM(K11:K19)</f>
        <v>5401703</v>
      </c>
      <c r="L20" s="267"/>
      <c r="M20" s="267"/>
      <c r="N20" s="267"/>
      <c r="O20" s="267"/>
      <c r="P20" s="267"/>
      <c r="Q20" s="267"/>
      <c r="R20" s="267"/>
    </row>
    <row r="21" spans="1:18" ht="15" customHeight="1" x14ac:dyDescent="0.25">
      <c r="A21" s="38"/>
      <c r="B21" s="38"/>
      <c r="C21" s="44"/>
      <c r="E21" s="32"/>
      <c r="F21" s="31"/>
      <c r="G21" s="32"/>
      <c r="H21" s="32"/>
      <c r="I21" s="32"/>
      <c r="J21" s="32"/>
      <c r="K21" s="32"/>
    </row>
    <row r="22" spans="1:18" ht="15" customHeight="1" x14ac:dyDescent="0.25">
      <c r="A22" s="45" t="s">
        <v>17</v>
      </c>
      <c r="B22" s="46"/>
      <c r="C22" s="246"/>
      <c r="D22" s="246"/>
      <c r="E22" s="47"/>
      <c r="F22" s="47"/>
      <c r="G22" s="47"/>
      <c r="H22" s="47"/>
      <c r="I22" s="47"/>
      <c r="J22" s="47"/>
      <c r="K22" s="47"/>
    </row>
    <row r="23" spans="1:18" ht="15" customHeight="1" x14ac:dyDescent="0.25">
      <c r="A23" s="28" t="s">
        <v>40</v>
      </c>
      <c r="B23" s="46"/>
      <c r="C23" s="246"/>
      <c r="D23" s="246"/>
      <c r="E23" s="47">
        <v>40000</v>
      </c>
      <c r="F23" s="47"/>
      <c r="G23" s="47">
        <v>40000</v>
      </c>
      <c r="H23" s="47"/>
      <c r="I23" s="37">
        <v>0</v>
      </c>
      <c r="J23" s="47"/>
      <c r="K23" s="37">
        <v>0</v>
      </c>
    </row>
    <row r="24" spans="1:18" ht="15" customHeight="1" x14ac:dyDescent="0.25">
      <c r="A24" s="28" t="s">
        <v>227</v>
      </c>
      <c r="B24" s="46"/>
      <c r="C24" s="246">
        <v>7</v>
      </c>
      <c r="D24" s="246"/>
      <c r="E24" s="35">
        <v>514218</v>
      </c>
      <c r="F24" s="47"/>
      <c r="G24" s="47">
        <v>362853</v>
      </c>
      <c r="H24" s="31"/>
      <c r="I24" s="35">
        <v>534189</v>
      </c>
      <c r="J24" s="31"/>
      <c r="K24" s="30">
        <v>377719</v>
      </c>
    </row>
    <row r="25" spans="1:18" ht="15" customHeight="1" x14ac:dyDescent="0.25">
      <c r="A25" s="28" t="s">
        <v>228</v>
      </c>
      <c r="B25" s="46"/>
      <c r="C25" s="246">
        <v>8</v>
      </c>
      <c r="D25" s="246"/>
      <c r="E25" s="37">
        <v>0</v>
      </c>
      <c r="F25" s="47"/>
      <c r="G25" s="37">
        <v>0</v>
      </c>
      <c r="H25" s="47"/>
      <c r="I25" s="35">
        <v>5458376</v>
      </c>
      <c r="J25" s="47"/>
      <c r="K25" s="47">
        <v>5458376</v>
      </c>
    </row>
    <row r="26" spans="1:18" ht="15" customHeight="1" x14ac:dyDescent="0.25">
      <c r="A26" s="28" t="s">
        <v>229</v>
      </c>
      <c r="B26" s="28"/>
      <c r="C26" s="246">
        <v>9</v>
      </c>
      <c r="D26" s="246"/>
      <c r="E26" s="35">
        <v>115320</v>
      </c>
      <c r="F26" s="48"/>
      <c r="G26" s="48">
        <v>107364</v>
      </c>
      <c r="H26" s="47"/>
      <c r="I26" s="35">
        <v>1574016</v>
      </c>
      <c r="J26" s="49"/>
      <c r="K26" s="49">
        <v>1574016</v>
      </c>
    </row>
    <row r="27" spans="1:18" ht="15" customHeight="1" x14ac:dyDescent="0.25">
      <c r="A27" s="28" t="s">
        <v>179</v>
      </c>
      <c r="B27" s="28"/>
      <c r="C27" s="246"/>
      <c r="D27" s="246"/>
      <c r="E27" s="37">
        <v>0</v>
      </c>
      <c r="F27" s="48"/>
      <c r="G27" s="37">
        <v>0</v>
      </c>
      <c r="H27" s="47"/>
      <c r="I27" s="37">
        <v>0</v>
      </c>
      <c r="J27" s="49"/>
      <c r="K27" s="37">
        <v>0</v>
      </c>
    </row>
    <row r="28" spans="1:18" ht="15" customHeight="1" x14ac:dyDescent="0.25">
      <c r="A28" s="33" t="s">
        <v>180</v>
      </c>
      <c r="B28" s="33"/>
      <c r="C28" s="248">
        <v>3</v>
      </c>
      <c r="D28" s="34"/>
      <c r="E28" s="37">
        <v>0</v>
      </c>
      <c r="F28" s="36"/>
      <c r="G28" s="37">
        <v>0</v>
      </c>
      <c r="H28" s="36"/>
      <c r="I28" s="35">
        <v>233090</v>
      </c>
      <c r="J28" s="36"/>
      <c r="K28" s="35">
        <v>233090</v>
      </c>
    </row>
    <row r="29" spans="1:18" ht="15" customHeight="1" x14ac:dyDescent="0.25">
      <c r="A29" s="28" t="s">
        <v>18</v>
      </c>
      <c r="B29" s="28"/>
      <c r="C29" s="246"/>
      <c r="D29" s="246"/>
      <c r="E29" s="35">
        <v>38970</v>
      </c>
      <c r="F29" s="47"/>
      <c r="G29" s="49">
        <v>38970</v>
      </c>
      <c r="H29" s="47"/>
      <c r="I29" s="35">
        <v>107582</v>
      </c>
      <c r="J29" s="49"/>
      <c r="K29" s="49">
        <v>107913</v>
      </c>
    </row>
    <row r="30" spans="1:18" ht="15" customHeight="1" x14ac:dyDescent="0.25">
      <c r="A30" s="28" t="s">
        <v>19</v>
      </c>
      <c r="B30" s="28"/>
      <c r="C30" s="246"/>
      <c r="D30" s="246"/>
      <c r="E30" s="35">
        <v>10971356</v>
      </c>
      <c r="F30" s="49"/>
      <c r="G30" s="32">
        <v>10667415</v>
      </c>
      <c r="H30" s="32"/>
      <c r="I30" s="35">
        <v>1823003</v>
      </c>
      <c r="J30" s="50"/>
      <c r="K30" s="32">
        <v>1823900</v>
      </c>
    </row>
    <row r="31" spans="1:18" ht="15" customHeight="1" x14ac:dyDescent="0.25">
      <c r="A31" s="28" t="s">
        <v>203</v>
      </c>
      <c r="B31" s="28"/>
      <c r="C31" s="262" t="s">
        <v>207</v>
      </c>
      <c r="D31" s="261"/>
      <c r="E31" s="35">
        <v>8171</v>
      </c>
      <c r="F31" s="49"/>
      <c r="G31" s="37">
        <v>0</v>
      </c>
      <c r="H31" s="32"/>
      <c r="I31" s="35">
        <v>8236</v>
      </c>
      <c r="J31" s="50"/>
      <c r="K31" s="37">
        <v>0</v>
      </c>
    </row>
    <row r="32" spans="1:18" ht="15" customHeight="1" x14ac:dyDescent="0.25">
      <c r="A32" s="28" t="s">
        <v>20</v>
      </c>
      <c r="B32" s="28"/>
      <c r="C32" s="246"/>
      <c r="D32" s="246"/>
      <c r="E32" s="35">
        <v>1907470</v>
      </c>
      <c r="F32" s="49"/>
      <c r="G32" s="50">
        <v>1907470</v>
      </c>
      <c r="H32" s="51"/>
      <c r="I32" s="37">
        <v>0</v>
      </c>
      <c r="J32" s="50"/>
      <c r="K32" s="37">
        <v>0</v>
      </c>
    </row>
    <row r="33" spans="1:11" ht="15" customHeight="1" x14ac:dyDescent="0.25">
      <c r="A33" s="28" t="s">
        <v>21</v>
      </c>
      <c r="B33" s="28"/>
      <c r="C33" s="246"/>
      <c r="D33" s="246"/>
      <c r="E33" s="35">
        <v>31833</v>
      </c>
      <c r="F33" s="49"/>
      <c r="G33" s="50">
        <v>32895</v>
      </c>
      <c r="H33" s="51"/>
      <c r="I33" s="35">
        <v>31757</v>
      </c>
      <c r="J33" s="50"/>
      <c r="K33" s="50">
        <v>32813</v>
      </c>
    </row>
    <row r="34" spans="1:11" ht="15" customHeight="1" x14ac:dyDescent="0.25">
      <c r="A34" s="33" t="s">
        <v>212</v>
      </c>
      <c r="B34" s="28"/>
      <c r="C34" s="246"/>
      <c r="D34" s="246"/>
      <c r="E34" s="35">
        <v>926980</v>
      </c>
      <c r="F34" s="49"/>
      <c r="G34" s="50">
        <v>938567</v>
      </c>
      <c r="H34" s="51"/>
      <c r="I34" s="37">
        <v>0</v>
      </c>
      <c r="J34" s="50"/>
      <c r="K34" s="37">
        <v>0</v>
      </c>
    </row>
    <row r="35" spans="1:11" ht="15" customHeight="1" x14ac:dyDescent="0.25">
      <c r="A35" s="28" t="s">
        <v>22</v>
      </c>
      <c r="B35" s="28"/>
      <c r="C35" s="246"/>
      <c r="D35" s="246"/>
      <c r="E35" s="35">
        <v>163189</v>
      </c>
      <c r="F35" s="49"/>
      <c r="G35" s="32">
        <v>168258</v>
      </c>
      <c r="H35" s="32"/>
      <c r="I35" s="35">
        <v>122884</v>
      </c>
      <c r="J35" s="50"/>
      <c r="K35" s="32">
        <v>52372</v>
      </c>
    </row>
    <row r="36" spans="1:11" s="1" customFormat="1" ht="15" customHeight="1" x14ac:dyDescent="0.25">
      <c r="A36" s="52" t="s">
        <v>23</v>
      </c>
      <c r="B36" s="38"/>
      <c r="C36" s="53"/>
      <c r="D36" s="14"/>
      <c r="E36" s="54">
        <f>SUM(E23:E35)</f>
        <v>14717507</v>
      </c>
      <c r="F36" s="41"/>
      <c r="G36" s="54">
        <f>SUM(G23:G35)</f>
        <v>14263792</v>
      </c>
      <c r="H36" s="42"/>
      <c r="I36" s="54">
        <f>SUM(I23:I35)</f>
        <v>9893133</v>
      </c>
      <c r="J36" s="55"/>
      <c r="K36" s="54">
        <f>SUM(K23:K35)</f>
        <v>9660199</v>
      </c>
    </row>
    <row r="37" spans="1:11" ht="15" customHeight="1" x14ac:dyDescent="0.25">
      <c r="A37" s="38"/>
      <c r="B37" s="38"/>
      <c r="C37" s="246"/>
      <c r="D37" s="20"/>
      <c r="E37" s="56"/>
      <c r="F37" s="31"/>
      <c r="G37" s="56"/>
      <c r="H37" s="32"/>
      <c r="I37" s="32"/>
      <c r="J37" s="32"/>
      <c r="K37" s="32"/>
    </row>
    <row r="38" spans="1:11" s="1" customFormat="1" ht="15" customHeight="1" thickBot="1" x14ac:dyDescent="0.3">
      <c r="A38" s="52" t="s">
        <v>24</v>
      </c>
      <c r="B38" s="38"/>
      <c r="C38" s="53"/>
      <c r="D38" s="14"/>
      <c r="E38" s="57">
        <f>E20+E36</f>
        <v>21979419</v>
      </c>
      <c r="F38" s="41"/>
      <c r="G38" s="57">
        <f>G20+G36</f>
        <v>22082008</v>
      </c>
      <c r="H38" s="42"/>
      <c r="I38" s="57">
        <f>SUM(I20+I36)</f>
        <v>14596201</v>
      </c>
      <c r="J38" s="42"/>
      <c r="K38" s="57">
        <f>SUM(K20+K36)</f>
        <v>15061902</v>
      </c>
    </row>
    <row r="39" spans="1:11" s="2" customFormat="1" ht="19.5" thickTop="1" x14ac:dyDescent="0.3">
      <c r="A39" s="12" t="s">
        <v>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spans="1:11" s="2" customFormat="1" ht="15.75" x14ac:dyDescent="0.25">
      <c r="A40" s="15" t="s">
        <v>2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  <row r="41" spans="1:11" s="2" customFormat="1" ht="15.75" x14ac:dyDescent="0.25">
      <c r="A41" s="15" t="s">
        <v>177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</row>
    <row r="42" spans="1:11" ht="15" customHeight="1" x14ac:dyDescent="0.25">
      <c r="D42" s="18"/>
      <c r="E42" s="375" t="s">
        <v>3</v>
      </c>
      <c r="F42" s="375"/>
      <c r="G42" s="375"/>
      <c r="H42" s="375"/>
      <c r="I42" s="375" t="s">
        <v>4</v>
      </c>
      <c r="J42" s="375"/>
      <c r="K42" s="375"/>
    </row>
    <row r="43" spans="1:11" ht="15" customHeight="1" x14ac:dyDescent="0.25">
      <c r="D43" s="18"/>
      <c r="E43" s="21" t="s">
        <v>5</v>
      </c>
      <c r="F43" s="21"/>
      <c r="G43" s="21" t="s">
        <v>6</v>
      </c>
      <c r="H43" s="21"/>
      <c r="I43" s="21" t="s">
        <v>5</v>
      </c>
      <c r="J43" s="21"/>
      <c r="K43" s="21" t="s">
        <v>6</v>
      </c>
    </row>
    <row r="44" spans="1:11" ht="15" customHeight="1" x14ac:dyDescent="0.25">
      <c r="A44" s="98" t="s">
        <v>29</v>
      </c>
      <c r="C44" s="22" t="s">
        <v>8</v>
      </c>
      <c r="D44" s="20"/>
      <c r="E44" s="21" t="s">
        <v>176</v>
      </c>
      <c r="F44" s="21"/>
      <c r="G44" s="21" t="s">
        <v>7</v>
      </c>
      <c r="H44" s="21"/>
      <c r="I44" s="21" t="s">
        <v>176</v>
      </c>
      <c r="J44" s="21"/>
      <c r="K44" s="21" t="s">
        <v>7</v>
      </c>
    </row>
    <row r="45" spans="1:11" ht="15" customHeight="1" x14ac:dyDescent="0.25">
      <c r="A45" s="98"/>
      <c r="C45" s="22"/>
      <c r="D45" s="20"/>
      <c r="E45" s="24" t="s">
        <v>188</v>
      </c>
      <c r="F45" s="21"/>
      <c r="G45" s="21" t="s">
        <v>189</v>
      </c>
      <c r="H45" s="21"/>
      <c r="I45" s="24" t="s">
        <v>9</v>
      </c>
      <c r="J45" s="21"/>
      <c r="K45" s="21" t="s">
        <v>189</v>
      </c>
    </row>
    <row r="46" spans="1:11" ht="15" customHeight="1" x14ac:dyDescent="0.25">
      <c r="A46" s="19"/>
      <c r="C46" s="23"/>
      <c r="D46" s="20"/>
      <c r="E46" s="24" t="s">
        <v>187</v>
      </c>
      <c r="F46" s="21"/>
      <c r="G46" s="21"/>
      <c r="H46" s="21"/>
      <c r="I46" s="24" t="s">
        <v>187</v>
      </c>
      <c r="J46" s="21"/>
      <c r="K46" s="21"/>
    </row>
    <row r="47" spans="1:11" ht="15" customHeight="1" x14ac:dyDescent="0.25">
      <c r="C47" s="25"/>
      <c r="D47" s="20"/>
      <c r="E47" s="376" t="s">
        <v>10</v>
      </c>
      <c r="F47" s="377"/>
      <c r="G47" s="377"/>
      <c r="H47" s="377"/>
      <c r="I47" s="377"/>
      <c r="J47" s="377"/>
      <c r="K47" s="377"/>
    </row>
    <row r="48" spans="1:11" ht="15" customHeight="1" x14ac:dyDescent="0.25">
      <c r="A48" s="26" t="s">
        <v>28</v>
      </c>
      <c r="B48" s="46"/>
      <c r="C48" s="25"/>
      <c r="D48" s="20"/>
      <c r="E48" s="59"/>
      <c r="F48" s="60"/>
      <c r="G48" s="59"/>
      <c r="H48" s="59"/>
      <c r="I48" s="59"/>
      <c r="J48" s="59"/>
      <c r="K48" s="59"/>
    </row>
    <row r="49" spans="1:11" ht="15" customHeight="1" x14ac:dyDescent="0.25">
      <c r="A49" s="28" t="s">
        <v>26</v>
      </c>
      <c r="B49" s="28"/>
      <c r="C49" s="246"/>
      <c r="D49" s="20"/>
      <c r="E49" s="59"/>
      <c r="F49" s="60"/>
      <c r="G49" s="59"/>
      <c r="H49" s="59"/>
      <c r="I49" s="59"/>
      <c r="J49" s="59"/>
      <c r="K49" s="59"/>
    </row>
    <row r="50" spans="1:11" ht="15" customHeight="1" x14ac:dyDescent="0.25">
      <c r="A50" s="28" t="s">
        <v>27</v>
      </c>
      <c r="B50" s="28"/>
      <c r="C50" s="246">
        <v>10</v>
      </c>
      <c r="D50" s="246"/>
      <c r="E50" s="61">
        <v>9681039</v>
      </c>
      <c r="F50" s="62"/>
      <c r="G50" s="61">
        <v>9556948</v>
      </c>
      <c r="H50" s="61"/>
      <c r="I50" s="63">
        <v>6737007</v>
      </c>
      <c r="J50" s="63"/>
      <c r="K50" s="63">
        <v>6834668</v>
      </c>
    </row>
    <row r="51" spans="1:11" s="10" customFormat="1" ht="15" customHeight="1" x14ac:dyDescent="0.25">
      <c r="A51" s="33" t="s">
        <v>30</v>
      </c>
      <c r="B51" s="33"/>
      <c r="C51" s="64"/>
      <c r="D51" s="64"/>
      <c r="E51" s="61">
        <v>898265</v>
      </c>
      <c r="F51" s="65"/>
      <c r="G51" s="61">
        <v>1242695</v>
      </c>
      <c r="H51" s="36"/>
      <c r="I51" s="65">
        <v>519030</v>
      </c>
      <c r="J51" s="65"/>
      <c r="K51" s="65">
        <v>691885</v>
      </c>
    </row>
    <row r="52" spans="1:11" s="10" customFormat="1" ht="15" customHeight="1" x14ac:dyDescent="0.25">
      <c r="A52" s="33" t="s">
        <v>31</v>
      </c>
      <c r="B52" s="33"/>
      <c r="C52" s="64"/>
      <c r="D52" s="64"/>
      <c r="E52" s="61">
        <v>449247</v>
      </c>
      <c r="F52" s="65"/>
      <c r="G52" s="61">
        <v>358565</v>
      </c>
      <c r="H52" s="36"/>
      <c r="I52" s="65">
        <v>144236</v>
      </c>
      <c r="J52" s="65"/>
      <c r="K52" s="65">
        <v>175672</v>
      </c>
    </row>
    <row r="53" spans="1:11" ht="15" customHeight="1" x14ac:dyDescent="0.25">
      <c r="A53" s="33" t="s">
        <v>216</v>
      </c>
      <c r="B53" s="28"/>
      <c r="C53" s="246"/>
      <c r="D53" s="246"/>
      <c r="E53" s="61">
        <v>280914</v>
      </c>
      <c r="F53" s="65"/>
      <c r="G53" s="61">
        <v>166297</v>
      </c>
      <c r="H53" s="36"/>
      <c r="I53" s="65">
        <v>397079</v>
      </c>
      <c r="J53" s="65"/>
      <c r="K53" s="65">
        <v>525080</v>
      </c>
    </row>
    <row r="54" spans="1:11" ht="15" hidden="1" customHeight="1" x14ac:dyDescent="0.25">
      <c r="A54" s="28" t="s">
        <v>32</v>
      </c>
      <c r="B54" s="28"/>
      <c r="C54" s="246">
        <v>3</v>
      </c>
      <c r="D54" s="246"/>
      <c r="E54" s="37">
        <v>0</v>
      </c>
      <c r="F54" s="65"/>
      <c r="G54" s="37">
        <v>0</v>
      </c>
      <c r="H54" s="66"/>
      <c r="I54" s="37">
        <v>0</v>
      </c>
      <c r="J54" s="67"/>
      <c r="K54" s="37">
        <v>0</v>
      </c>
    </row>
    <row r="55" spans="1:11" ht="15" customHeight="1" x14ac:dyDescent="0.25">
      <c r="A55" s="28" t="s">
        <v>33</v>
      </c>
      <c r="B55" s="28"/>
      <c r="E55" s="61"/>
      <c r="F55" s="36"/>
      <c r="G55" s="61"/>
      <c r="H55" s="36"/>
      <c r="I55" s="65"/>
      <c r="J55" s="65"/>
      <c r="K55" s="65"/>
    </row>
    <row r="56" spans="1:11" ht="15" customHeight="1" x14ac:dyDescent="0.25">
      <c r="A56" s="28" t="s">
        <v>27</v>
      </c>
      <c r="B56" s="28"/>
      <c r="C56" s="246">
        <v>10</v>
      </c>
      <c r="D56" s="246"/>
      <c r="E56" s="61">
        <v>597823</v>
      </c>
      <c r="F56" s="65"/>
      <c r="G56" s="61">
        <v>587957</v>
      </c>
      <c r="H56" s="66"/>
      <c r="I56" s="67">
        <v>100153</v>
      </c>
      <c r="J56" s="67"/>
      <c r="K56" s="67">
        <v>100322</v>
      </c>
    </row>
    <row r="57" spans="1:11" ht="15" customHeight="1" x14ac:dyDescent="0.25">
      <c r="A57" s="28" t="s">
        <v>181</v>
      </c>
      <c r="B57" s="28"/>
      <c r="C57" s="246"/>
      <c r="D57" s="246"/>
      <c r="E57" s="61"/>
      <c r="F57" s="65"/>
      <c r="G57" s="61"/>
      <c r="H57" s="66"/>
      <c r="I57" s="37"/>
      <c r="J57" s="67"/>
      <c r="K57" s="67"/>
    </row>
    <row r="58" spans="1:11" ht="15" customHeight="1" x14ac:dyDescent="0.25">
      <c r="A58" s="28" t="s">
        <v>193</v>
      </c>
      <c r="B58" s="28"/>
      <c r="C58" s="246"/>
      <c r="D58" s="246"/>
      <c r="E58" s="61">
        <v>12000</v>
      </c>
      <c r="F58" s="65"/>
      <c r="G58" s="61">
        <v>12000</v>
      </c>
      <c r="H58" s="66"/>
      <c r="I58" s="37">
        <v>0</v>
      </c>
      <c r="J58" s="67"/>
      <c r="K58" s="37">
        <v>0</v>
      </c>
    </row>
    <row r="59" spans="1:11" ht="15" customHeight="1" x14ac:dyDescent="0.25">
      <c r="A59" s="28" t="s">
        <v>206</v>
      </c>
      <c r="B59" s="28"/>
      <c r="C59" s="246"/>
      <c r="D59" s="246"/>
      <c r="E59" s="32">
        <v>23069</v>
      </c>
      <c r="F59" s="49"/>
      <c r="G59" s="32">
        <v>15968</v>
      </c>
      <c r="H59" s="32"/>
      <c r="I59" s="63">
        <v>18871</v>
      </c>
      <c r="J59" s="50"/>
      <c r="K59" s="32">
        <v>10932</v>
      </c>
    </row>
    <row r="60" spans="1:11" ht="15" customHeight="1" x14ac:dyDescent="0.25">
      <c r="A60" s="28" t="s">
        <v>34</v>
      </c>
      <c r="B60" s="28"/>
      <c r="C60" s="246"/>
      <c r="D60" s="246"/>
      <c r="E60" s="37">
        <v>0</v>
      </c>
      <c r="F60" s="49"/>
      <c r="G60" s="68">
        <v>3</v>
      </c>
      <c r="H60" s="68"/>
      <c r="I60" s="37">
        <v>0</v>
      </c>
      <c r="J60" s="70"/>
      <c r="K60" s="37">
        <v>0</v>
      </c>
    </row>
    <row r="61" spans="1:11" s="1" customFormat="1" ht="15" customHeight="1" x14ac:dyDescent="0.25">
      <c r="A61" s="39" t="s">
        <v>35</v>
      </c>
      <c r="B61" s="38"/>
      <c r="C61" s="53"/>
      <c r="D61" s="53"/>
      <c r="E61" s="43">
        <f>SUM(E50:E60)</f>
        <v>11942357</v>
      </c>
      <c r="F61" s="41"/>
      <c r="G61" s="43">
        <f>SUM(G50:G60)</f>
        <v>11940433</v>
      </c>
      <c r="H61" s="42"/>
      <c r="I61" s="43">
        <f>SUM(I50:I60)</f>
        <v>7916376</v>
      </c>
      <c r="J61" s="42"/>
      <c r="K61" s="43">
        <f>SUM(K50:K60)</f>
        <v>8338559</v>
      </c>
    </row>
    <row r="62" spans="1:11" ht="15" customHeight="1" x14ac:dyDescent="0.25">
      <c r="A62" s="38"/>
      <c r="B62" s="38"/>
      <c r="C62" s="246"/>
      <c r="D62" s="246"/>
      <c r="E62" s="32"/>
      <c r="F62" s="31"/>
      <c r="G62" s="32"/>
      <c r="H62" s="32"/>
      <c r="I62" s="32"/>
      <c r="J62" s="32"/>
      <c r="K62" s="32"/>
    </row>
    <row r="63" spans="1:11" ht="15" customHeight="1" x14ac:dyDescent="0.25">
      <c r="A63" s="46" t="s">
        <v>36</v>
      </c>
      <c r="B63" s="46"/>
      <c r="C63" s="246"/>
      <c r="E63" s="32"/>
      <c r="F63" s="31"/>
      <c r="G63" s="32"/>
      <c r="H63" s="32"/>
      <c r="I63" s="32"/>
      <c r="J63" s="32"/>
      <c r="K63" s="32"/>
    </row>
    <row r="64" spans="1:11" ht="15" customHeight="1" x14ac:dyDescent="0.25">
      <c r="A64" s="28" t="s">
        <v>182</v>
      </c>
      <c r="B64" s="28"/>
      <c r="E64" s="71"/>
      <c r="F64" s="31"/>
      <c r="G64" s="71"/>
      <c r="H64" s="71"/>
      <c r="I64" s="71"/>
      <c r="J64" s="71"/>
      <c r="K64" s="71"/>
    </row>
    <row r="65" spans="1:11" ht="15" customHeight="1" x14ac:dyDescent="0.25">
      <c r="A65" s="72" t="s">
        <v>183</v>
      </c>
      <c r="B65" s="28"/>
      <c r="C65" s="246">
        <v>10</v>
      </c>
      <c r="E65" s="32">
        <v>3755368</v>
      </c>
      <c r="F65" s="32"/>
      <c r="G65" s="32">
        <v>3830222</v>
      </c>
      <c r="H65" s="32"/>
      <c r="I65" s="32">
        <v>171967</v>
      </c>
      <c r="J65" s="32"/>
      <c r="K65" s="32">
        <v>197167</v>
      </c>
    </row>
    <row r="66" spans="1:11" ht="15" customHeight="1" x14ac:dyDescent="0.25">
      <c r="A66" s="28" t="s">
        <v>218</v>
      </c>
      <c r="B66" s="28"/>
      <c r="C66" s="269"/>
      <c r="E66" s="32"/>
      <c r="F66" s="32"/>
      <c r="G66" s="32"/>
      <c r="H66" s="32"/>
      <c r="I66" s="32"/>
      <c r="J66" s="32"/>
      <c r="K66" s="32"/>
    </row>
    <row r="67" spans="1:11" ht="15" customHeight="1" x14ac:dyDescent="0.25">
      <c r="A67" s="72" t="s">
        <v>217</v>
      </c>
      <c r="B67" s="28"/>
      <c r="C67" s="246"/>
      <c r="E67" s="32">
        <v>70797</v>
      </c>
      <c r="F67" s="32"/>
      <c r="G67" s="32">
        <v>73000</v>
      </c>
      <c r="H67" s="32"/>
      <c r="I67" s="37">
        <v>0</v>
      </c>
      <c r="J67" s="32"/>
      <c r="K67" s="37">
        <v>0</v>
      </c>
    </row>
    <row r="68" spans="1:11" ht="15" customHeight="1" x14ac:dyDescent="0.25">
      <c r="A68" s="28" t="s">
        <v>205</v>
      </c>
      <c r="B68" s="28"/>
      <c r="C68" s="246"/>
      <c r="E68" s="32">
        <v>27711</v>
      </c>
      <c r="F68" s="32"/>
      <c r="G68" s="32">
        <v>25273</v>
      </c>
      <c r="H68" s="32"/>
      <c r="I68" s="32">
        <v>19816</v>
      </c>
      <c r="J68" s="32"/>
      <c r="K68" s="32">
        <v>17786</v>
      </c>
    </row>
    <row r="69" spans="1:11" ht="15" customHeight="1" x14ac:dyDescent="0.25">
      <c r="A69" s="28" t="s">
        <v>37</v>
      </c>
      <c r="B69" s="28"/>
      <c r="C69" s="246"/>
      <c r="E69" s="32">
        <v>411335</v>
      </c>
      <c r="F69" s="32"/>
      <c r="G69" s="32">
        <v>413627</v>
      </c>
      <c r="H69" s="32"/>
      <c r="I69" s="32">
        <v>40947</v>
      </c>
      <c r="J69" s="32"/>
      <c r="K69" s="32">
        <v>40947</v>
      </c>
    </row>
    <row r="70" spans="1:11" ht="15" customHeight="1" x14ac:dyDescent="0.25">
      <c r="A70" s="28" t="s">
        <v>124</v>
      </c>
      <c r="B70" s="28"/>
      <c r="C70" s="246"/>
      <c r="D70" s="246"/>
      <c r="E70" s="71">
        <v>58491</v>
      </c>
      <c r="F70" s="49"/>
      <c r="G70" s="71">
        <v>56528</v>
      </c>
      <c r="H70" s="71"/>
      <c r="I70" s="71">
        <v>32794</v>
      </c>
      <c r="J70" s="71"/>
      <c r="K70" s="71">
        <v>31685</v>
      </c>
    </row>
    <row r="71" spans="1:11" s="1" customFormat="1" ht="15" customHeight="1" x14ac:dyDescent="0.25">
      <c r="A71" s="38" t="s">
        <v>38</v>
      </c>
      <c r="B71" s="38"/>
      <c r="C71" s="53"/>
      <c r="D71" s="13"/>
      <c r="E71" s="43">
        <f>SUM(E64:E70)</f>
        <v>4323702</v>
      </c>
      <c r="F71" s="41"/>
      <c r="G71" s="43">
        <f>SUM(G65:G70)</f>
        <v>4398650</v>
      </c>
      <c r="H71" s="42"/>
      <c r="I71" s="43">
        <f>SUM(I65:I70)</f>
        <v>265524</v>
      </c>
      <c r="J71" s="42"/>
      <c r="K71" s="43">
        <f>SUM(K65:K70)</f>
        <v>287585</v>
      </c>
    </row>
    <row r="72" spans="1:11" s="1" customFormat="1" ht="15" customHeight="1" x14ac:dyDescent="0.25">
      <c r="A72" s="38" t="s">
        <v>39</v>
      </c>
      <c r="B72" s="38"/>
      <c r="C72" s="53"/>
      <c r="D72" s="13"/>
      <c r="E72" s="43">
        <f>E61+E71</f>
        <v>16266059</v>
      </c>
      <c r="F72" s="41"/>
      <c r="G72" s="43">
        <f>G61+G71</f>
        <v>16339083</v>
      </c>
      <c r="H72" s="42"/>
      <c r="I72" s="43">
        <f>SUM(I61+I71)</f>
        <v>8181900</v>
      </c>
      <c r="J72" s="42"/>
      <c r="K72" s="43">
        <f>SUM(K61+K71)</f>
        <v>8626144</v>
      </c>
    </row>
    <row r="73" spans="1:11" ht="15" customHeight="1" x14ac:dyDescent="0.25">
      <c r="A73" s="73"/>
      <c r="B73" s="73"/>
      <c r="C73" s="246"/>
      <c r="E73" s="74"/>
      <c r="F73" s="18"/>
      <c r="G73" s="74"/>
      <c r="H73" s="74"/>
      <c r="I73" s="74"/>
      <c r="J73" s="74"/>
      <c r="K73" s="74"/>
    </row>
    <row r="74" spans="1:11" s="2" customFormat="1" ht="18.75" x14ac:dyDescent="0.3">
      <c r="A74" s="12" t="s">
        <v>1</v>
      </c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s="2" customFormat="1" ht="15.75" x14ac:dyDescent="0.25">
      <c r="A75" s="15" t="s">
        <v>2</v>
      </c>
      <c r="B75" s="13"/>
      <c r="C75" s="13"/>
      <c r="D75" s="13"/>
      <c r="E75" s="13"/>
      <c r="F75" s="13"/>
      <c r="G75" s="13"/>
      <c r="H75" s="13"/>
      <c r="I75" s="13"/>
      <c r="J75" s="13"/>
      <c r="K75" s="13"/>
    </row>
    <row r="76" spans="1:11" s="2" customFormat="1" ht="15.75" x14ac:dyDescent="0.25">
      <c r="A76" s="15" t="s">
        <v>177</v>
      </c>
      <c r="B76" s="58"/>
      <c r="C76" s="58"/>
      <c r="D76" s="58"/>
      <c r="E76" s="58"/>
      <c r="F76" s="58"/>
      <c r="G76" s="58"/>
      <c r="H76" s="58"/>
      <c r="I76" s="58"/>
      <c r="J76" s="58"/>
      <c r="K76" s="58"/>
    </row>
    <row r="77" spans="1:11" ht="15" customHeight="1" x14ac:dyDescent="0.25">
      <c r="D77" s="18"/>
      <c r="E77" s="375" t="s">
        <v>3</v>
      </c>
      <c r="F77" s="375"/>
      <c r="G77" s="375"/>
      <c r="H77" s="375"/>
      <c r="I77" s="375" t="s">
        <v>4</v>
      </c>
      <c r="J77" s="375"/>
      <c r="K77" s="375"/>
    </row>
    <row r="78" spans="1:11" ht="15" customHeight="1" x14ac:dyDescent="0.25">
      <c r="A78" s="17"/>
      <c r="B78" s="17"/>
      <c r="D78" s="18"/>
      <c r="E78" s="21" t="s">
        <v>5</v>
      </c>
      <c r="F78" s="21"/>
      <c r="G78" s="21" t="s">
        <v>6</v>
      </c>
      <c r="H78" s="21"/>
      <c r="I78" s="21" t="s">
        <v>5</v>
      </c>
      <c r="J78" s="21"/>
      <c r="K78" s="21" t="s">
        <v>6</v>
      </c>
    </row>
    <row r="79" spans="1:11" ht="15" customHeight="1" x14ac:dyDescent="0.25">
      <c r="A79" s="98" t="s">
        <v>29</v>
      </c>
      <c r="C79" s="22" t="s">
        <v>8</v>
      </c>
      <c r="D79" s="20"/>
      <c r="E79" s="21" t="s">
        <v>176</v>
      </c>
      <c r="F79" s="21"/>
      <c r="G79" s="21" t="s">
        <v>7</v>
      </c>
      <c r="H79" s="21"/>
      <c r="I79" s="21" t="s">
        <v>176</v>
      </c>
      <c r="J79" s="21"/>
      <c r="K79" s="21" t="s">
        <v>7</v>
      </c>
    </row>
    <row r="80" spans="1:11" ht="15" customHeight="1" x14ac:dyDescent="0.25">
      <c r="A80" s="98"/>
      <c r="C80" s="22"/>
      <c r="D80" s="20"/>
      <c r="E80" s="24" t="s">
        <v>188</v>
      </c>
      <c r="F80" s="21"/>
      <c r="G80" s="21" t="s">
        <v>189</v>
      </c>
      <c r="H80" s="21"/>
      <c r="I80" s="24" t="s">
        <v>9</v>
      </c>
      <c r="J80" s="21"/>
      <c r="K80" s="21" t="s">
        <v>189</v>
      </c>
    </row>
    <row r="81" spans="1:11" ht="15" customHeight="1" x14ac:dyDescent="0.25">
      <c r="A81" s="19"/>
      <c r="C81" s="23"/>
      <c r="D81" s="20"/>
      <c r="E81" s="24" t="s">
        <v>187</v>
      </c>
      <c r="F81" s="21"/>
      <c r="G81" s="21"/>
      <c r="H81" s="21"/>
      <c r="I81" s="24" t="s">
        <v>187</v>
      </c>
      <c r="J81" s="21"/>
      <c r="K81" s="21"/>
    </row>
    <row r="82" spans="1:11" ht="15" customHeight="1" x14ac:dyDescent="0.25">
      <c r="C82" s="25"/>
      <c r="D82" s="20"/>
      <c r="E82" s="376" t="s">
        <v>10</v>
      </c>
      <c r="F82" s="377"/>
      <c r="G82" s="377"/>
      <c r="H82" s="377"/>
      <c r="I82" s="377"/>
      <c r="J82" s="377"/>
      <c r="K82" s="377"/>
    </row>
    <row r="83" spans="1:11" ht="15" customHeight="1" x14ac:dyDescent="0.25">
      <c r="A83" s="46" t="s">
        <v>41</v>
      </c>
      <c r="B83" s="46"/>
      <c r="C83" s="246"/>
      <c r="D83" s="246"/>
      <c r="E83" s="59"/>
      <c r="F83" s="75"/>
      <c r="G83" s="59"/>
      <c r="H83" s="59"/>
      <c r="I83" s="59"/>
      <c r="J83" s="59"/>
      <c r="K83" s="59"/>
    </row>
    <row r="84" spans="1:11" ht="15" customHeight="1" x14ac:dyDescent="0.25">
      <c r="A84" s="73" t="s">
        <v>42</v>
      </c>
      <c r="B84" s="28"/>
      <c r="C84" s="247">
        <v>11</v>
      </c>
      <c r="D84" s="246"/>
      <c r="E84" s="76"/>
      <c r="F84" s="49"/>
      <c r="G84" s="76"/>
      <c r="H84" s="76"/>
      <c r="I84" s="76"/>
      <c r="J84" s="76"/>
      <c r="K84" s="76"/>
    </row>
    <row r="85" spans="1:11" ht="15" customHeight="1" thickBot="1" x14ac:dyDescent="0.3">
      <c r="A85" s="33" t="s">
        <v>43</v>
      </c>
      <c r="B85" s="28"/>
      <c r="C85" s="246"/>
      <c r="D85" s="246"/>
      <c r="E85" s="77">
        <v>2613513</v>
      </c>
      <c r="F85" s="49"/>
      <c r="G85" s="78">
        <v>2613513</v>
      </c>
      <c r="H85" s="76"/>
      <c r="I85" s="78">
        <v>2613513</v>
      </c>
      <c r="J85" s="49"/>
      <c r="K85" s="78">
        <v>2613513</v>
      </c>
    </row>
    <row r="86" spans="1:11" ht="15" customHeight="1" thickTop="1" x14ac:dyDescent="0.25">
      <c r="A86" s="33" t="s">
        <v>44</v>
      </c>
      <c r="B86" s="79"/>
      <c r="C86" s="246"/>
      <c r="D86" s="246"/>
      <c r="E86" s="80">
        <f>'Shareholder conso 63'!D32</f>
        <v>1810115</v>
      </c>
      <c r="F86" s="49"/>
      <c r="G86" s="81">
        <v>1810115</v>
      </c>
      <c r="H86" s="81"/>
      <c r="I86" s="81">
        <f>'Shareholder Seperate 63'!C24</f>
        <v>1810115</v>
      </c>
      <c r="J86" s="49"/>
      <c r="K86" s="81">
        <v>1810115</v>
      </c>
    </row>
    <row r="87" spans="1:11" ht="15" customHeight="1" x14ac:dyDescent="0.25">
      <c r="A87" s="33" t="s">
        <v>45</v>
      </c>
      <c r="B87" s="378"/>
      <c r="C87" s="378"/>
      <c r="D87" s="246"/>
      <c r="E87" s="80">
        <f>'Shareholder conso 63'!H32</f>
        <v>3890222</v>
      </c>
      <c r="F87" s="49"/>
      <c r="G87" s="81">
        <v>3890222</v>
      </c>
      <c r="H87" s="81"/>
      <c r="I87" s="81">
        <f>'Shareholder Seperate 63'!G24</f>
        <v>3890222</v>
      </c>
      <c r="J87" s="49"/>
      <c r="K87" s="81">
        <v>3890222</v>
      </c>
    </row>
    <row r="88" spans="1:11" ht="15" customHeight="1" x14ac:dyDescent="0.25">
      <c r="A88" s="33" t="s">
        <v>230</v>
      </c>
      <c r="B88" s="378"/>
      <c r="C88" s="378"/>
      <c r="D88" s="246"/>
      <c r="E88" s="80"/>
      <c r="F88" s="49"/>
      <c r="G88" s="81"/>
      <c r="H88" s="81"/>
      <c r="I88" s="81"/>
      <c r="J88" s="81"/>
      <c r="K88" s="81"/>
    </row>
    <row r="89" spans="1:11" ht="15" customHeight="1" x14ac:dyDescent="0.25">
      <c r="A89" s="33" t="s">
        <v>47</v>
      </c>
      <c r="B89" s="79"/>
      <c r="C89" s="246"/>
      <c r="D89" s="246"/>
      <c r="E89" s="80"/>
      <c r="F89" s="49"/>
      <c r="G89" s="81"/>
      <c r="H89" s="81"/>
      <c r="I89" s="81"/>
      <c r="J89" s="81"/>
      <c r="K89" s="81"/>
    </row>
    <row r="90" spans="1:11" ht="15" customHeight="1" x14ac:dyDescent="0.25">
      <c r="A90" s="33" t="s">
        <v>48</v>
      </c>
      <c r="B90" s="379"/>
      <c r="C90" s="379"/>
      <c r="D90" s="246"/>
      <c r="E90" s="80">
        <f>'Shareholder conso 63'!J32</f>
        <v>93518</v>
      </c>
      <c r="F90" s="49"/>
      <c r="G90" s="81">
        <v>93518</v>
      </c>
      <c r="H90" s="82"/>
      <c r="I90" s="81">
        <f>'Shareholder Seperate 63'!I24</f>
        <v>93518</v>
      </c>
      <c r="J90" s="82"/>
      <c r="K90" s="83">
        <v>93518</v>
      </c>
    </row>
    <row r="91" spans="1:11" ht="15" customHeight="1" x14ac:dyDescent="0.25">
      <c r="A91" s="28" t="s">
        <v>219</v>
      </c>
      <c r="B91" s="247"/>
      <c r="C91" s="247"/>
      <c r="D91" s="246"/>
      <c r="E91" s="80">
        <f>'Shareholder conso 63'!L32</f>
        <v>317706</v>
      </c>
      <c r="F91" s="49"/>
      <c r="G91" s="81">
        <v>317706</v>
      </c>
      <c r="H91" s="82"/>
      <c r="I91" s="81">
        <f>'Shareholder Seperate 63'!K24</f>
        <v>317706</v>
      </c>
      <c r="J91" s="82"/>
      <c r="K91" s="83">
        <v>317706</v>
      </c>
    </row>
    <row r="92" spans="1:11" ht="15" customHeight="1" x14ac:dyDescent="0.25">
      <c r="A92" s="33" t="s">
        <v>49</v>
      </c>
      <c r="B92" s="28"/>
      <c r="C92" s="246"/>
      <c r="E92" s="61">
        <f>'Shareholder conso 63'!N32</f>
        <v>-296097</v>
      </c>
      <c r="F92" s="31"/>
      <c r="G92" s="32">
        <v>-261229</v>
      </c>
      <c r="H92" s="32"/>
      <c r="I92" s="32">
        <f>'Shareholder Seperate 63'!M24</f>
        <v>456679</v>
      </c>
      <c r="J92" s="32"/>
      <c r="K92" s="32">
        <v>478136</v>
      </c>
    </row>
    <row r="93" spans="1:11" ht="15" customHeight="1" x14ac:dyDescent="0.25">
      <c r="A93" s="28" t="s">
        <v>50</v>
      </c>
      <c r="B93" s="28"/>
      <c r="C93" s="246"/>
      <c r="E93" s="61">
        <f>'Shareholder conso 63'!F32</f>
        <v>-317706</v>
      </c>
      <c r="F93" s="31"/>
      <c r="G93" s="32">
        <v>-317706</v>
      </c>
      <c r="H93" s="32"/>
      <c r="I93" s="32">
        <f>'Shareholder Seperate 63'!E24</f>
        <v>-317706</v>
      </c>
      <c r="J93" s="32"/>
      <c r="K93" s="32">
        <v>-317706</v>
      </c>
    </row>
    <row r="94" spans="1:11" ht="15" customHeight="1" x14ac:dyDescent="0.25">
      <c r="A94" s="28" t="s">
        <v>51</v>
      </c>
      <c r="B94" s="378"/>
      <c r="C94" s="378"/>
      <c r="D94" s="246"/>
      <c r="E94" s="84">
        <f>'Shareholder conso 63'!X32</f>
        <v>253072</v>
      </c>
      <c r="F94" s="31"/>
      <c r="G94" s="85">
        <v>252581</v>
      </c>
      <c r="H94" s="32"/>
      <c r="I94" s="86">
        <f>'Shareholder Seperate 63'!O24</f>
        <v>163767</v>
      </c>
      <c r="J94" s="51"/>
      <c r="K94" s="86">
        <v>163767</v>
      </c>
    </row>
    <row r="95" spans="1:11" ht="15" customHeight="1" x14ac:dyDescent="0.25">
      <c r="A95" s="251" t="s">
        <v>214</v>
      </c>
      <c r="B95" s="38"/>
      <c r="C95" s="246"/>
      <c r="D95" s="246"/>
      <c r="E95" s="36"/>
      <c r="F95" s="41"/>
      <c r="G95" s="31"/>
      <c r="H95" s="31"/>
      <c r="I95" s="31"/>
      <c r="J95" s="31"/>
      <c r="K95" s="31"/>
    </row>
    <row r="96" spans="1:11" ht="15" customHeight="1" x14ac:dyDescent="0.25">
      <c r="A96" s="251" t="s">
        <v>52</v>
      </c>
      <c r="B96" s="38"/>
      <c r="C96" s="246"/>
      <c r="D96" s="246"/>
      <c r="E96" s="87">
        <f>SUM(E86:E94)</f>
        <v>5750830</v>
      </c>
      <c r="F96" s="41"/>
      <c r="G96" s="88">
        <f>SUM(G86:G94)</f>
        <v>5785207</v>
      </c>
      <c r="H96" s="42"/>
      <c r="I96" s="42">
        <f>SUM(I86:I94)</f>
        <v>6414301</v>
      </c>
      <c r="J96" s="42"/>
      <c r="K96" s="42">
        <f>SUM(K86:K94)</f>
        <v>6435758</v>
      </c>
    </row>
    <row r="97" spans="1:11" ht="15" customHeight="1" x14ac:dyDescent="0.25">
      <c r="A97" s="89" t="s">
        <v>53</v>
      </c>
      <c r="B97" s="378"/>
      <c r="C97" s="378"/>
      <c r="D97" s="90"/>
      <c r="E97" s="61">
        <f>'Shareholder conso 63'!AB32</f>
        <v>-37470</v>
      </c>
      <c r="F97" s="41"/>
      <c r="G97" s="32">
        <v>-42282</v>
      </c>
      <c r="H97" s="30"/>
      <c r="I97" s="37">
        <v>0</v>
      </c>
      <c r="J97" s="30"/>
      <c r="K97" s="37">
        <v>0</v>
      </c>
    </row>
    <row r="98" spans="1:11" ht="15" customHeight="1" x14ac:dyDescent="0.25">
      <c r="A98" s="91" t="s">
        <v>54</v>
      </c>
      <c r="B98" s="38"/>
      <c r="C98" s="246"/>
      <c r="D98" s="246"/>
      <c r="E98" s="92">
        <f>E96+E97</f>
        <v>5713360</v>
      </c>
      <c r="F98" s="41"/>
      <c r="G98" s="40">
        <f>G96+G97</f>
        <v>5742925</v>
      </c>
      <c r="H98" s="93"/>
      <c r="I98" s="40">
        <f>I96+I97</f>
        <v>6414301</v>
      </c>
      <c r="J98" s="93"/>
      <c r="K98" s="40">
        <f>K96+K97</f>
        <v>6435758</v>
      </c>
    </row>
    <row r="99" spans="1:11" ht="15" customHeight="1" x14ac:dyDescent="0.25">
      <c r="A99" s="91"/>
      <c r="B99" s="38"/>
      <c r="C99" s="246"/>
      <c r="D99" s="246"/>
      <c r="E99" s="42"/>
      <c r="F99" s="41"/>
      <c r="G99" s="42"/>
      <c r="H99" s="42"/>
      <c r="I99" s="42"/>
      <c r="J99" s="42"/>
      <c r="K99" s="42"/>
    </row>
    <row r="100" spans="1:11" ht="15" customHeight="1" thickBot="1" x14ac:dyDescent="0.3">
      <c r="A100" s="91" t="s">
        <v>55</v>
      </c>
      <c r="B100" s="94"/>
      <c r="C100" s="246"/>
      <c r="D100" s="246"/>
      <c r="E100" s="57">
        <f>E98+E72</f>
        <v>21979419</v>
      </c>
      <c r="F100" s="41"/>
      <c r="G100" s="57">
        <f>G98+G72</f>
        <v>22082008</v>
      </c>
      <c r="H100" s="42"/>
      <c r="I100" s="57">
        <f>I72+I96</f>
        <v>14596201</v>
      </c>
      <c r="J100" s="42"/>
      <c r="K100" s="57">
        <f>K72+K96</f>
        <v>15061902</v>
      </c>
    </row>
    <row r="101" spans="1:11" ht="15" customHeight="1" thickTop="1" x14ac:dyDescent="0.25">
      <c r="C101" s="95"/>
      <c r="D101" s="96"/>
      <c r="E101" s="97">
        <f t="shared" ref="E101:K101" si="0">E38-E100</f>
        <v>0</v>
      </c>
      <c r="F101" s="97">
        <f t="shared" si="0"/>
        <v>0</v>
      </c>
      <c r="G101" s="97">
        <f t="shared" si="0"/>
        <v>0</v>
      </c>
      <c r="H101" s="97">
        <f t="shared" si="0"/>
        <v>0</v>
      </c>
      <c r="I101" s="97">
        <f t="shared" si="0"/>
        <v>0</v>
      </c>
      <c r="J101" s="97">
        <f t="shared" si="0"/>
        <v>0</v>
      </c>
      <c r="K101" s="97">
        <f t="shared" si="0"/>
        <v>0</v>
      </c>
    </row>
    <row r="102" spans="1:11" x14ac:dyDescent="0.25">
      <c r="E102" s="266">
        <f>E100-E38</f>
        <v>0</v>
      </c>
      <c r="F102" s="266"/>
      <c r="G102" s="266">
        <f>G100-G38</f>
        <v>0</v>
      </c>
      <c r="H102" s="266"/>
      <c r="I102" s="266">
        <f>I100-I38</f>
        <v>0</v>
      </c>
      <c r="J102" s="266"/>
      <c r="K102" s="266">
        <f>K100-K38</f>
        <v>0</v>
      </c>
    </row>
  </sheetData>
  <mergeCells count="15">
    <mergeCell ref="B97:C97"/>
    <mergeCell ref="E82:K82"/>
    <mergeCell ref="B87:C87"/>
    <mergeCell ref="B88:C88"/>
    <mergeCell ref="I42:K42"/>
    <mergeCell ref="E77:H77"/>
    <mergeCell ref="B90:C90"/>
    <mergeCell ref="E3:K3"/>
    <mergeCell ref="E4:H4"/>
    <mergeCell ref="I4:K4"/>
    <mergeCell ref="E9:K9"/>
    <mergeCell ref="B94:C94"/>
    <mergeCell ref="E42:H42"/>
    <mergeCell ref="I77:K77"/>
    <mergeCell ref="E47:K47"/>
  </mergeCells>
  <pageMargins left="0.7" right="0.7" top="0.75" bottom="0.75" header="0.3" footer="0.3"/>
  <pageSetup paperSize="9" scale="87" firstPageNumber="3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2" manualBreakCount="2">
    <brk id="38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K64"/>
  <sheetViews>
    <sheetView view="pageBreakPreview" topLeftCell="A41" zoomScale="85" zoomScaleNormal="100" zoomScaleSheetLayoutView="85" workbookViewId="0">
      <selection activeCell="J63" sqref="J63"/>
    </sheetView>
  </sheetViews>
  <sheetFormatPr defaultColWidth="30.42578125" defaultRowHeight="15" x14ac:dyDescent="0.25"/>
  <cols>
    <col min="1" max="1" width="56.7109375" style="16" customWidth="1"/>
    <col min="2" max="2" width="8.85546875" style="17" customWidth="1"/>
    <col min="3" max="3" width="0.85546875" style="17" customWidth="1"/>
    <col min="4" max="4" width="11.5703125" style="17" customWidth="1"/>
    <col min="5" max="5" width="1.42578125" style="17" customWidth="1"/>
    <col min="6" max="6" width="11.5703125" style="17" customWidth="1"/>
    <col min="7" max="7" width="1" style="17" customWidth="1"/>
    <col min="8" max="8" width="11.5703125" style="18" customWidth="1"/>
    <col min="9" max="9" width="1" style="17" customWidth="1"/>
    <col min="10" max="10" width="11.5703125" style="18" customWidth="1"/>
    <col min="11" max="11" width="0.5703125" style="3" customWidth="1"/>
    <col min="12" max="16384" width="30.42578125" style="3"/>
  </cols>
  <sheetData>
    <row r="1" spans="1:10" s="2" customFormat="1" ht="18.75" x14ac:dyDescent="0.3">
      <c r="A1" s="12" t="s">
        <v>1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s="2" customFormat="1" ht="15.75" x14ac:dyDescent="0.25">
      <c r="A2" s="99" t="s">
        <v>172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s="2" customFormat="1" ht="15.75" x14ac:dyDescent="0.25">
      <c r="A3" s="99" t="s">
        <v>192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10" s="11" customFormat="1" ht="15.75" x14ac:dyDescent="0.25">
      <c r="A4" s="99"/>
      <c r="B4" s="100"/>
      <c r="C4" s="100"/>
      <c r="D4" s="100"/>
      <c r="E4" s="100"/>
      <c r="F4" s="100"/>
      <c r="G4" s="100"/>
      <c r="H4" s="100"/>
      <c r="I4" s="100"/>
      <c r="J4" s="100"/>
    </row>
    <row r="5" spans="1:10" x14ac:dyDescent="0.25">
      <c r="C5" s="18"/>
      <c r="D5" s="380" t="s">
        <v>3</v>
      </c>
      <c r="E5" s="380"/>
      <c r="F5" s="380"/>
      <c r="G5" s="101"/>
      <c r="H5" s="380" t="s">
        <v>4</v>
      </c>
      <c r="I5" s="380"/>
      <c r="J5" s="380"/>
    </row>
    <row r="6" spans="1:10" x14ac:dyDescent="0.25">
      <c r="C6" s="18"/>
      <c r="D6" s="380" t="s">
        <v>56</v>
      </c>
      <c r="E6" s="380"/>
      <c r="F6" s="380"/>
      <c r="G6" s="101"/>
      <c r="H6" s="380" t="s">
        <v>57</v>
      </c>
      <c r="I6" s="380"/>
      <c r="J6" s="380"/>
    </row>
    <row r="7" spans="1:10" x14ac:dyDescent="0.25">
      <c r="B7" s="102" t="s">
        <v>8</v>
      </c>
      <c r="C7" s="20"/>
      <c r="D7" s="21" t="s">
        <v>176</v>
      </c>
      <c r="E7" s="21"/>
      <c r="F7" s="21" t="s">
        <v>7</v>
      </c>
      <c r="G7" s="21"/>
      <c r="H7" s="21" t="s">
        <v>176</v>
      </c>
      <c r="I7" s="21"/>
      <c r="J7" s="21" t="s">
        <v>7</v>
      </c>
    </row>
    <row r="8" spans="1:10" x14ac:dyDescent="0.25">
      <c r="B8" s="25"/>
      <c r="C8" s="20"/>
      <c r="D8" s="376" t="s">
        <v>10</v>
      </c>
      <c r="E8" s="376"/>
      <c r="F8" s="376"/>
      <c r="G8" s="376"/>
      <c r="H8" s="376"/>
      <c r="I8" s="376"/>
      <c r="J8" s="376"/>
    </row>
    <row r="9" spans="1:10" x14ac:dyDescent="0.25">
      <c r="A9" s="103" t="s">
        <v>58</v>
      </c>
      <c r="B9" s="27" t="s">
        <v>190</v>
      </c>
      <c r="D9" s="18"/>
      <c r="E9" s="18"/>
      <c r="F9" s="18"/>
    </row>
    <row r="10" spans="1:10" x14ac:dyDescent="0.25">
      <c r="A10" s="20" t="s">
        <v>59</v>
      </c>
      <c r="C10" s="27"/>
      <c r="D10" s="30">
        <v>3698246</v>
      </c>
      <c r="E10" s="30"/>
      <c r="F10" s="35">
        <v>4568538</v>
      </c>
      <c r="G10" s="30"/>
      <c r="H10" s="30">
        <v>3229967</v>
      </c>
      <c r="I10" s="30"/>
      <c r="J10" s="30">
        <v>3672495</v>
      </c>
    </row>
    <row r="11" spans="1:10" x14ac:dyDescent="0.25">
      <c r="A11" s="20" t="s">
        <v>202</v>
      </c>
      <c r="B11" s="75">
        <v>7</v>
      </c>
      <c r="C11" s="250"/>
      <c r="D11" s="30">
        <v>58827</v>
      </c>
      <c r="E11" s="30"/>
      <c r="F11" s="37">
        <v>29455</v>
      </c>
      <c r="G11" s="30"/>
      <c r="H11" s="30">
        <v>54000</v>
      </c>
      <c r="I11" s="30"/>
      <c r="J11" s="35">
        <v>26667</v>
      </c>
    </row>
    <row r="12" spans="1:10" s="1" customFormat="1" x14ac:dyDescent="0.25">
      <c r="A12" s="20" t="s">
        <v>60</v>
      </c>
      <c r="B12" s="27"/>
      <c r="C12" s="17"/>
      <c r="D12" s="86">
        <v>32082</v>
      </c>
      <c r="E12" s="30"/>
      <c r="F12" s="30">
        <v>30141</v>
      </c>
      <c r="G12" s="30"/>
      <c r="H12" s="48">
        <v>19629</v>
      </c>
      <c r="I12" s="30"/>
      <c r="J12" s="48">
        <v>23438</v>
      </c>
    </row>
    <row r="13" spans="1:10" x14ac:dyDescent="0.25">
      <c r="A13" s="104" t="s">
        <v>61</v>
      </c>
      <c r="B13" s="53"/>
      <c r="C13" s="13"/>
      <c r="D13" s="40">
        <f>SUM(D10:D12)</f>
        <v>3789155</v>
      </c>
      <c r="E13" s="93"/>
      <c r="F13" s="40">
        <f>SUM(F10:F12)</f>
        <v>4628134</v>
      </c>
      <c r="G13" s="93"/>
      <c r="H13" s="40">
        <f>SUM(H10:H12)</f>
        <v>3303596</v>
      </c>
      <c r="I13" s="93"/>
      <c r="J13" s="40">
        <f>SUM(J10:J12)</f>
        <v>3722600</v>
      </c>
    </row>
    <row r="14" spans="1:10" x14ac:dyDescent="0.25">
      <c r="A14" s="104"/>
      <c r="B14" s="27"/>
      <c r="D14" s="30"/>
      <c r="E14" s="30"/>
      <c r="F14" s="30"/>
      <c r="G14" s="30"/>
      <c r="H14" s="30"/>
      <c r="I14" s="30"/>
      <c r="J14" s="30"/>
    </row>
    <row r="15" spans="1:10" x14ac:dyDescent="0.25">
      <c r="A15" s="103" t="s">
        <v>62</v>
      </c>
      <c r="B15" s="246" t="s">
        <v>190</v>
      </c>
      <c r="D15" s="30"/>
      <c r="E15" s="30"/>
      <c r="F15" s="30"/>
      <c r="G15" s="30"/>
      <c r="H15" s="30"/>
      <c r="I15" s="30"/>
      <c r="J15" s="30"/>
    </row>
    <row r="16" spans="1:10" x14ac:dyDescent="0.25">
      <c r="A16" s="20" t="s">
        <v>63</v>
      </c>
      <c r="D16" s="35">
        <v>3380220</v>
      </c>
      <c r="E16" s="30"/>
      <c r="F16" s="30">
        <v>4472405</v>
      </c>
      <c r="G16" s="30"/>
      <c r="H16" s="30">
        <v>3015302</v>
      </c>
      <c r="I16" s="30"/>
      <c r="J16" s="30">
        <v>3742486</v>
      </c>
    </row>
    <row r="17" spans="1:11" x14ac:dyDescent="0.25">
      <c r="A17" s="20" t="s">
        <v>155</v>
      </c>
      <c r="B17" s="27"/>
      <c r="C17" s="20"/>
      <c r="D17" s="35">
        <v>57134</v>
      </c>
      <c r="E17" s="30"/>
      <c r="F17" s="30">
        <v>66956</v>
      </c>
      <c r="G17" s="30"/>
      <c r="H17" s="30">
        <v>49213</v>
      </c>
      <c r="I17" s="30"/>
      <c r="J17" s="30">
        <v>41766</v>
      </c>
    </row>
    <row r="18" spans="1:11" x14ac:dyDescent="0.25">
      <c r="A18" s="20" t="s">
        <v>64</v>
      </c>
      <c r="B18" s="27"/>
      <c r="D18" s="35">
        <v>81715</v>
      </c>
      <c r="E18" s="30"/>
      <c r="F18" s="30">
        <v>83181</v>
      </c>
      <c r="G18" s="69"/>
      <c r="H18" s="30">
        <v>59614</v>
      </c>
      <c r="I18" s="69"/>
      <c r="J18" s="30">
        <v>54980</v>
      </c>
    </row>
    <row r="19" spans="1:11" x14ac:dyDescent="0.25">
      <c r="A19" s="20" t="s">
        <v>222</v>
      </c>
      <c r="D19" s="35">
        <v>4662</v>
      </c>
      <c r="E19" s="30"/>
      <c r="F19" s="30">
        <v>-4783</v>
      </c>
      <c r="G19" s="30"/>
      <c r="H19" s="30">
        <v>3967</v>
      </c>
      <c r="I19" s="30"/>
      <c r="J19" s="30">
        <v>-7392</v>
      </c>
    </row>
    <row r="20" spans="1:11" x14ac:dyDescent="0.25">
      <c r="A20" s="20" t="s">
        <v>220</v>
      </c>
      <c r="C20" s="250"/>
      <c r="D20" s="268">
        <v>34896</v>
      </c>
      <c r="E20" s="30"/>
      <c r="F20" s="30">
        <v>-2092</v>
      </c>
      <c r="G20" s="30"/>
      <c r="H20" s="268">
        <v>8483</v>
      </c>
      <c r="I20" s="30"/>
      <c r="J20" s="35">
        <v>-1373</v>
      </c>
    </row>
    <row r="21" spans="1:11" s="1" customFormat="1" x14ac:dyDescent="0.25">
      <c r="A21" s="105" t="s">
        <v>65</v>
      </c>
      <c r="B21" s="27"/>
      <c r="C21" s="17"/>
      <c r="D21" s="35">
        <v>173490</v>
      </c>
      <c r="E21" s="30"/>
      <c r="F21" s="30">
        <v>192916</v>
      </c>
      <c r="G21" s="30"/>
      <c r="H21" s="30">
        <v>101667</v>
      </c>
      <c r="I21" s="30"/>
      <c r="J21" s="30">
        <v>105135</v>
      </c>
    </row>
    <row r="22" spans="1:11" x14ac:dyDescent="0.25">
      <c r="A22" s="104" t="s">
        <v>66</v>
      </c>
      <c r="B22" s="13"/>
      <c r="C22" s="13"/>
      <c r="D22" s="40">
        <f>SUM(D16:D21)</f>
        <v>3732117</v>
      </c>
      <c r="E22" s="93"/>
      <c r="F22" s="40">
        <f>SUM(F16:F21)</f>
        <v>4808583</v>
      </c>
      <c r="G22" s="93"/>
      <c r="H22" s="40">
        <f>SUM(H16:H21)</f>
        <v>3238246</v>
      </c>
      <c r="I22" s="93"/>
      <c r="J22" s="40">
        <f>SUM(J16:J21)</f>
        <v>3935602</v>
      </c>
    </row>
    <row r="23" spans="1:11" x14ac:dyDescent="0.25">
      <c r="A23" s="104"/>
      <c r="D23" s="30"/>
      <c r="E23" s="30"/>
      <c r="F23" s="30"/>
      <c r="G23" s="30"/>
      <c r="H23" s="30"/>
      <c r="I23" s="30"/>
      <c r="J23" s="30"/>
    </row>
    <row r="24" spans="1:11" x14ac:dyDescent="0.25">
      <c r="A24" s="252" t="s">
        <v>208</v>
      </c>
      <c r="B24" s="27" t="s">
        <v>191</v>
      </c>
      <c r="D24" s="86">
        <v>-2421</v>
      </c>
      <c r="E24" s="30"/>
      <c r="F24" s="86">
        <v>-12049</v>
      </c>
      <c r="G24" s="30"/>
      <c r="H24" s="37">
        <v>0</v>
      </c>
      <c r="I24" s="30"/>
      <c r="J24" s="37">
        <v>0</v>
      </c>
    </row>
    <row r="25" spans="1:11" s="1" customFormat="1" x14ac:dyDescent="0.25">
      <c r="A25" s="106"/>
      <c r="B25" s="17"/>
      <c r="C25" s="17"/>
      <c r="D25" s="30"/>
      <c r="E25" s="30"/>
      <c r="F25" s="30"/>
      <c r="G25" s="30"/>
      <c r="H25" s="107"/>
      <c r="I25" s="30"/>
      <c r="J25" s="107"/>
    </row>
    <row r="26" spans="1:11" x14ac:dyDescent="0.25">
      <c r="A26" s="14" t="s">
        <v>221</v>
      </c>
      <c r="B26" s="53"/>
      <c r="C26" s="13"/>
      <c r="D26" s="93">
        <f>D13-D22+D24</f>
        <v>54617</v>
      </c>
      <c r="E26" s="93"/>
      <c r="F26" s="93">
        <f>F13-F22+F24</f>
        <v>-192498</v>
      </c>
      <c r="G26" s="93"/>
      <c r="H26" s="93">
        <f>H13-H22+H24</f>
        <v>65350</v>
      </c>
      <c r="I26" s="93"/>
      <c r="J26" s="93">
        <f>J13-J22+J24</f>
        <v>-213002</v>
      </c>
      <c r="K26" s="4"/>
    </row>
    <row r="27" spans="1:11" s="1" customFormat="1" x14ac:dyDescent="0.25">
      <c r="A27" s="105" t="s">
        <v>162</v>
      </c>
      <c r="B27" s="27"/>
      <c r="C27" s="17"/>
      <c r="D27" s="30">
        <v>2134</v>
      </c>
      <c r="E27" s="30"/>
      <c r="F27" s="30">
        <v>2292</v>
      </c>
      <c r="G27" s="30"/>
      <c r="H27" s="37">
        <v>0</v>
      </c>
      <c r="I27" s="30"/>
      <c r="J27" s="37">
        <v>0</v>
      </c>
    </row>
    <row r="28" spans="1:11" s="1" customFormat="1" x14ac:dyDescent="0.25">
      <c r="A28" s="108" t="s">
        <v>67</v>
      </c>
      <c r="B28" s="13"/>
      <c r="C28" s="13"/>
      <c r="D28" s="109">
        <f>SUM(D26:D27)</f>
        <v>56751</v>
      </c>
      <c r="E28" s="110"/>
      <c r="F28" s="109">
        <f>SUM(F26:F27)</f>
        <v>-190206</v>
      </c>
      <c r="G28" s="93"/>
      <c r="H28" s="109">
        <f>SUM(H26:H27)</f>
        <v>65350</v>
      </c>
      <c r="I28" s="93"/>
      <c r="J28" s="109">
        <f>SUM(J26:J27)</f>
        <v>-213002</v>
      </c>
    </row>
    <row r="29" spans="1:11" s="1" customFormat="1" x14ac:dyDescent="0.25">
      <c r="A29" s="108"/>
      <c r="B29" s="13"/>
      <c r="C29" s="13"/>
      <c r="D29" s="111"/>
      <c r="E29" s="112"/>
      <c r="F29" s="111"/>
      <c r="G29" s="41"/>
      <c r="H29" s="111"/>
      <c r="I29" s="41"/>
      <c r="J29" s="111"/>
    </row>
    <row r="30" spans="1:11" s="2" customFormat="1" ht="18.75" x14ac:dyDescent="0.3">
      <c r="A30" s="12" t="s">
        <v>1</v>
      </c>
      <c r="B30" s="113"/>
      <c r="C30" s="113"/>
      <c r="D30" s="113"/>
      <c r="E30" s="113"/>
      <c r="F30" s="113"/>
      <c r="G30" s="113"/>
      <c r="H30" s="113"/>
      <c r="I30" s="113"/>
      <c r="J30" s="113"/>
      <c r="K30" s="5"/>
    </row>
    <row r="31" spans="1:11" s="2" customFormat="1" ht="15.75" x14ac:dyDescent="0.25">
      <c r="A31" s="99" t="s">
        <v>175</v>
      </c>
      <c r="B31" s="13"/>
      <c r="C31" s="13"/>
      <c r="D31" s="13"/>
      <c r="E31" s="13"/>
      <c r="F31" s="13"/>
      <c r="G31" s="13"/>
      <c r="H31" s="13"/>
      <c r="I31" s="13"/>
      <c r="J31" s="13"/>
    </row>
    <row r="32" spans="1:11" ht="15.75" x14ac:dyDescent="0.25">
      <c r="A32" s="99" t="s">
        <v>192</v>
      </c>
      <c r="B32" s="114"/>
      <c r="C32" s="115"/>
      <c r="D32" s="115"/>
      <c r="E32" s="115"/>
      <c r="F32" s="115"/>
      <c r="G32" s="115"/>
      <c r="H32" s="114"/>
      <c r="I32" s="115"/>
      <c r="J32" s="114"/>
    </row>
    <row r="33" spans="1:11" ht="15.75" x14ac:dyDescent="0.25">
      <c r="A33" s="99"/>
      <c r="B33" s="114"/>
      <c r="C33" s="115"/>
      <c r="D33" s="115"/>
      <c r="E33" s="115"/>
      <c r="F33" s="115"/>
      <c r="G33" s="115"/>
      <c r="H33" s="114"/>
      <c r="I33" s="115"/>
      <c r="J33" s="114"/>
    </row>
    <row r="34" spans="1:11" x14ac:dyDescent="0.25">
      <c r="C34" s="18"/>
      <c r="D34" s="380" t="s">
        <v>3</v>
      </c>
      <c r="E34" s="380"/>
      <c r="F34" s="380"/>
      <c r="G34" s="101"/>
      <c r="H34" s="380" t="s">
        <v>4</v>
      </c>
      <c r="I34" s="380"/>
      <c r="J34" s="380"/>
    </row>
    <row r="35" spans="1:11" x14ac:dyDescent="0.25">
      <c r="C35" s="18"/>
      <c r="D35" s="380" t="s">
        <v>56</v>
      </c>
      <c r="E35" s="380"/>
      <c r="F35" s="380"/>
      <c r="G35" s="101"/>
      <c r="H35" s="380" t="s">
        <v>57</v>
      </c>
      <c r="I35" s="380"/>
      <c r="J35" s="380"/>
    </row>
    <row r="36" spans="1:11" x14ac:dyDescent="0.25">
      <c r="B36" s="23" t="s">
        <v>8</v>
      </c>
      <c r="C36" s="20"/>
      <c r="D36" s="21" t="s">
        <v>176</v>
      </c>
      <c r="E36" s="21"/>
      <c r="F36" s="21" t="s">
        <v>7</v>
      </c>
      <c r="G36" s="21"/>
      <c r="H36" s="21" t="s">
        <v>176</v>
      </c>
      <c r="I36" s="21"/>
      <c r="J36" s="21" t="s">
        <v>7</v>
      </c>
    </row>
    <row r="37" spans="1:11" x14ac:dyDescent="0.25">
      <c r="B37" s="25"/>
      <c r="C37" s="20"/>
      <c r="D37" s="376" t="s">
        <v>10</v>
      </c>
      <c r="E37" s="376"/>
      <c r="F37" s="376"/>
      <c r="G37" s="376"/>
      <c r="H37" s="376"/>
      <c r="I37" s="376"/>
      <c r="J37" s="376"/>
    </row>
    <row r="38" spans="1:11" s="1" customFormat="1" x14ac:dyDescent="0.25">
      <c r="A38" s="108" t="s">
        <v>68</v>
      </c>
      <c r="B38" s="13"/>
      <c r="C38" s="13"/>
      <c r="D38" s="116"/>
      <c r="E38" s="112"/>
      <c r="F38" s="116"/>
      <c r="G38" s="41"/>
      <c r="H38" s="116"/>
      <c r="I38" s="41"/>
      <c r="J38" s="116"/>
    </row>
    <row r="39" spans="1:11" s="1" customFormat="1" x14ac:dyDescent="0.25">
      <c r="A39" s="14" t="s">
        <v>73</v>
      </c>
      <c r="B39" s="13"/>
      <c r="C39" s="13"/>
      <c r="D39" s="116"/>
      <c r="E39" s="112"/>
      <c r="F39" s="116"/>
      <c r="G39" s="41"/>
      <c r="H39" s="116"/>
      <c r="I39" s="41"/>
      <c r="J39" s="116"/>
    </row>
    <row r="40" spans="1:11" s="1" customFormat="1" hidden="1" x14ac:dyDescent="0.25">
      <c r="A40" s="264" t="s">
        <v>204</v>
      </c>
      <c r="B40" s="13"/>
      <c r="C40" s="13"/>
      <c r="D40" s="48">
        <v>0</v>
      </c>
      <c r="E40" s="112"/>
      <c r="F40" s="37">
        <v>0</v>
      </c>
      <c r="G40" s="41"/>
      <c r="H40" s="37">
        <v>0</v>
      </c>
      <c r="I40" s="30"/>
      <c r="J40" s="37">
        <v>0</v>
      </c>
    </row>
    <row r="41" spans="1:11" s="1" customFormat="1" x14ac:dyDescent="0.25">
      <c r="A41" s="105" t="s">
        <v>74</v>
      </c>
      <c r="B41" s="13"/>
      <c r="C41" s="13"/>
      <c r="D41" s="117">
        <v>-4781</v>
      </c>
      <c r="E41" s="69"/>
      <c r="F41" s="48">
        <v>960</v>
      </c>
      <c r="G41" s="30"/>
      <c r="H41" s="37">
        <v>0</v>
      </c>
      <c r="I41" s="30"/>
      <c r="J41" s="37">
        <v>0</v>
      </c>
      <c r="K41" s="3"/>
    </row>
    <row r="42" spans="1:11" s="1" customFormat="1" x14ac:dyDescent="0.25">
      <c r="A42" s="105" t="s">
        <v>75</v>
      </c>
      <c r="B42" s="13"/>
      <c r="C42" s="13"/>
      <c r="D42" s="117">
        <v>5272</v>
      </c>
      <c r="E42" s="69"/>
      <c r="F42" s="85">
        <v>-2995</v>
      </c>
      <c r="G42" s="30"/>
      <c r="H42" s="37">
        <v>0</v>
      </c>
      <c r="I42" s="30"/>
      <c r="J42" s="37">
        <v>0</v>
      </c>
      <c r="K42" s="3"/>
    </row>
    <row r="43" spans="1:11" s="1" customFormat="1" x14ac:dyDescent="0.25">
      <c r="A43" s="108" t="s">
        <v>76</v>
      </c>
      <c r="B43" s="13"/>
      <c r="C43" s="13"/>
      <c r="D43" s="109">
        <f>SUM(D40:D42)</f>
        <v>491</v>
      </c>
      <c r="E43" s="110"/>
      <c r="F43" s="109">
        <f>SUM(F40:F42)</f>
        <v>-2035</v>
      </c>
      <c r="G43" s="93"/>
      <c r="H43" s="119">
        <v>0</v>
      </c>
      <c r="I43" s="93"/>
      <c r="J43" s="119">
        <v>0</v>
      </c>
    </row>
    <row r="44" spans="1:11" s="1" customFormat="1" hidden="1" x14ac:dyDescent="0.25">
      <c r="A44" s="108"/>
      <c r="B44" s="13"/>
      <c r="C44" s="13"/>
      <c r="D44" s="116"/>
      <c r="E44" s="110"/>
      <c r="F44" s="116"/>
      <c r="G44" s="93"/>
      <c r="H44" s="111"/>
      <c r="I44" s="93"/>
      <c r="J44" s="111"/>
    </row>
    <row r="45" spans="1:11" s="1" customFormat="1" hidden="1" x14ac:dyDescent="0.25">
      <c r="A45" s="120" t="s">
        <v>77</v>
      </c>
      <c r="B45" s="13"/>
      <c r="C45" s="13"/>
      <c r="D45" s="116"/>
      <c r="E45" s="110"/>
      <c r="F45" s="116"/>
      <c r="G45" s="93"/>
      <c r="H45" s="116"/>
      <c r="I45" s="93"/>
      <c r="J45" s="116"/>
    </row>
    <row r="46" spans="1:11" s="1" customFormat="1" hidden="1" x14ac:dyDescent="0.25">
      <c r="A46" s="121" t="s">
        <v>149</v>
      </c>
      <c r="B46" s="13"/>
      <c r="C46" s="13"/>
      <c r="D46" s="122">
        <v>0</v>
      </c>
      <c r="E46" s="110"/>
      <c r="F46" s="116">
        <v>0</v>
      </c>
      <c r="G46" s="93"/>
      <c r="H46" s="122">
        <v>0</v>
      </c>
      <c r="I46" s="93"/>
      <c r="J46" s="37">
        <v>0</v>
      </c>
    </row>
    <row r="47" spans="1:11" s="1" customFormat="1" hidden="1" x14ac:dyDescent="0.25">
      <c r="A47" s="108" t="s">
        <v>72</v>
      </c>
      <c r="B47" s="13"/>
      <c r="C47" s="13"/>
      <c r="D47" s="37">
        <v>0</v>
      </c>
      <c r="E47" s="110"/>
      <c r="F47" s="109">
        <f>SUM(F46)</f>
        <v>0</v>
      </c>
      <c r="G47" s="93"/>
      <c r="H47" s="119">
        <v>0</v>
      </c>
      <c r="I47" s="93"/>
      <c r="J47" s="119">
        <v>0</v>
      </c>
    </row>
    <row r="48" spans="1:11" x14ac:dyDescent="0.25">
      <c r="A48" s="108" t="s">
        <v>70</v>
      </c>
      <c r="B48" s="13"/>
      <c r="C48" s="13"/>
      <c r="D48" s="109">
        <f>D43+D47</f>
        <v>491</v>
      </c>
      <c r="E48" s="110"/>
      <c r="F48" s="123">
        <f>F43+F47</f>
        <v>-2035</v>
      </c>
      <c r="G48" s="93"/>
      <c r="H48" s="37">
        <v>0</v>
      </c>
      <c r="I48" s="93"/>
      <c r="J48" s="122">
        <v>0</v>
      </c>
    </row>
    <row r="49" spans="1:11" ht="15.75" thickBot="1" x14ac:dyDescent="0.3">
      <c r="A49" s="108" t="s">
        <v>71</v>
      </c>
      <c r="D49" s="124">
        <f>D48+D28</f>
        <v>57242</v>
      </c>
      <c r="E49" s="125"/>
      <c r="F49" s="124">
        <f>F48+F28</f>
        <v>-192241</v>
      </c>
      <c r="G49" s="125"/>
      <c r="H49" s="126">
        <f>H48+H28</f>
        <v>65350</v>
      </c>
      <c r="I49" s="125">
        <f>I28</f>
        <v>0</v>
      </c>
      <c r="J49" s="124">
        <f>J48+J28</f>
        <v>-213002</v>
      </c>
    </row>
    <row r="50" spans="1:11" s="2" customFormat="1" ht="15.75" thickTop="1" x14ac:dyDescent="0.25">
      <c r="A50" s="127"/>
      <c r="B50" s="128"/>
      <c r="C50" s="129"/>
      <c r="D50" s="130"/>
      <c r="E50" s="130"/>
      <c r="F50" s="130"/>
      <c r="G50" s="130"/>
      <c r="H50" s="130"/>
      <c r="I50" s="130"/>
      <c r="J50" s="130"/>
      <c r="K50" s="5"/>
    </row>
    <row r="51" spans="1:11" x14ac:dyDescent="0.25">
      <c r="A51" s="131" t="s">
        <v>78</v>
      </c>
      <c r="B51" s="27"/>
      <c r="D51" s="132"/>
      <c r="E51" s="132"/>
      <c r="F51" s="132"/>
      <c r="G51" s="132"/>
      <c r="H51" s="132"/>
      <c r="I51" s="132"/>
      <c r="J51" s="132"/>
    </row>
    <row r="52" spans="1:11" x14ac:dyDescent="0.25">
      <c r="A52" s="105" t="s">
        <v>79</v>
      </c>
      <c r="B52" s="27"/>
      <c r="D52" s="132">
        <v>51939</v>
      </c>
      <c r="E52" s="132"/>
      <c r="F52" s="132">
        <v>-186922</v>
      </c>
      <c r="G52" s="132"/>
      <c r="H52" s="132">
        <f>H49</f>
        <v>65350</v>
      </c>
      <c r="I52" s="132"/>
      <c r="J52" s="132">
        <f>J49</f>
        <v>-213002</v>
      </c>
    </row>
    <row r="53" spans="1:11" s="1" customFormat="1" x14ac:dyDescent="0.25">
      <c r="A53" s="105" t="s">
        <v>80</v>
      </c>
      <c r="B53" s="27"/>
      <c r="C53" s="17"/>
      <c r="D53" s="132">
        <v>4812</v>
      </c>
      <c r="E53" s="132"/>
      <c r="F53" s="132">
        <v>-3284</v>
      </c>
      <c r="G53" s="132"/>
      <c r="H53" s="37">
        <v>0</v>
      </c>
      <c r="I53" s="132"/>
      <c r="J53" s="37">
        <v>0</v>
      </c>
    </row>
    <row r="54" spans="1:11" s="1" customFormat="1" ht="15.75" thickBot="1" x14ac:dyDescent="0.3">
      <c r="A54" s="131" t="s">
        <v>67</v>
      </c>
      <c r="B54" s="53"/>
      <c r="C54" s="13"/>
      <c r="D54" s="133">
        <f>SUM(D52:D53)</f>
        <v>56751</v>
      </c>
      <c r="E54" s="134"/>
      <c r="F54" s="133">
        <f>SUM(F52:F53)</f>
        <v>-190206</v>
      </c>
      <c r="G54" s="134"/>
      <c r="H54" s="133">
        <f>SUM(H52:H53)</f>
        <v>65350</v>
      </c>
      <c r="I54" s="134"/>
      <c r="J54" s="133">
        <f>SUM(J52:J53)</f>
        <v>-213002</v>
      </c>
    </row>
    <row r="55" spans="1:11" s="1" customFormat="1" ht="15.75" thickTop="1" x14ac:dyDescent="0.25">
      <c r="A55" s="131"/>
      <c r="B55" s="53"/>
      <c r="C55" s="13"/>
      <c r="D55" s="134"/>
      <c r="E55" s="134"/>
      <c r="F55" s="134"/>
      <c r="G55" s="134"/>
      <c r="H55" s="134"/>
      <c r="I55" s="134"/>
      <c r="J55" s="134"/>
    </row>
    <row r="56" spans="1:11" s="1" customFormat="1" x14ac:dyDescent="0.25">
      <c r="A56" s="131" t="s">
        <v>81</v>
      </c>
      <c r="B56" s="53"/>
      <c r="C56" s="13"/>
      <c r="D56" s="134"/>
      <c r="E56" s="134"/>
      <c r="F56" s="134"/>
      <c r="G56" s="134"/>
      <c r="H56" s="134"/>
      <c r="I56" s="134"/>
      <c r="J56" s="134"/>
    </row>
    <row r="57" spans="1:11" s="1" customFormat="1" x14ac:dyDescent="0.25">
      <c r="A57" s="105" t="s">
        <v>79</v>
      </c>
      <c r="B57" s="53"/>
      <c r="C57" s="13"/>
      <c r="D57" s="132">
        <v>52430</v>
      </c>
      <c r="E57" s="31"/>
      <c r="F57" s="132">
        <v>-188625</v>
      </c>
      <c r="G57" s="135"/>
      <c r="H57" s="132">
        <v>65350</v>
      </c>
      <c r="I57" s="135"/>
      <c r="J57" s="132">
        <v>-213002</v>
      </c>
    </row>
    <row r="58" spans="1:11" x14ac:dyDescent="0.25">
      <c r="A58" s="105" t="s">
        <v>80</v>
      </c>
      <c r="B58" s="27"/>
      <c r="D58" s="132">
        <v>4812</v>
      </c>
      <c r="E58" s="132"/>
      <c r="F58" s="132">
        <v>-3616</v>
      </c>
      <c r="G58" s="132"/>
      <c r="H58" s="37">
        <v>0</v>
      </c>
      <c r="I58" s="132"/>
      <c r="J58" s="37">
        <v>0</v>
      </c>
    </row>
    <row r="59" spans="1:11" ht="15.75" thickBot="1" x14ac:dyDescent="0.3">
      <c r="A59" s="136" t="s">
        <v>82</v>
      </c>
      <c r="B59" s="27"/>
      <c r="D59" s="133">
        <f>SUM(D57:D58)</f>
        <v>57242</v>
      </c>
      <c r="E59" s="41"/>
      <c r="F59" s="133">
        <f>SUM(F57:F58)</f>
        <v>-192241</v>
      </c>
      <c r="G59" s="137"/>
      <c r="H59" s="133">
        <f>SUM(H57:H58)</f>
        <v>65350</v>
      </c>
      <c r="I59" s="137"/>
      <c r="J59" s="133">
        <f>SUM(J57:J58)</f>
        <v>-213002</v>
      </c>
    </row>
    <row r="60" spans="1:11" ht="15.75" thickTop="1" x14ac:dyDescent="0.25">
      <c r="A60" s="138"/>
      <c r="B60" s="27"/>
      <c r="G60" s="139"/>
      <c r="H60" s="140"/>
      <c r="I60" s="139"/>
      <c r="J60" s="140"/>
    </row>
    <row r="61" spans="1:11" x14ac:dyDescent="0.25">
      <c r="A61" s="136" t="s">
        <v>209</v>
      </c>
      <c r="B61" s="27">
        <v>14</v>
      </c>
      <c r="G61" s="139"/>
      <c r="H61" s="245"/>
      <c r="I61" s="139"/>
      <c r="J61" s="140"/>
    </row>
    <row r="62" spans="1:11" ht="15.75" thickBot="1" x14ac:dyDescent="0.3">
      <c r="A62" s="141" t="s">
        <v>163</v>
      </c>
      <c r="B62" s="27"/>
      <c r="D62" s="142">
        <v>0.01</v>
      </c>
      <c r="E62" s="143"/>
      <c r="F62" s="144">
        <v>-0.04</v>
      </c>
      <c r="G62" s="143"/>
      <c r="H62" s="142">
        <v>0.01</v>
      </c>
      <c r="I62" s="143"/>
      <c r="J62" s="144">
        <v>-0.04</v>
      </c>
    </row>
    <row r="63" spans="1:11" ht="16.5" thickTop="1" thickBot="1" x14ac:dyDescent="0.3">
      <c r="A63" s="141" t="s">
        <v>69</v>
      </c>
      <c r="B63" s="27"/>
      <c r="D63" s="249">
        <v>0.01</v>
      </c>
      <c r="E63" s="143"/>
      <c r="F63" s="249">
        <v>0</v>
      </c>
      <c r="G63" s="143"/>
      <c r="H63" s="249">
        <v>0.01</v>
      </c>
      <c r="I63" s="143"/>
      <c r="J63" s="249">
        <v>0</v>
      </c>
    </row>
    <row r="64" spans="1:11" ht="15.75" thickTop="1" x14ac:dyDescent="0.25"/>
  </sheetData>
  <mergeCells count="10">
    <mergeCell ref="D37:J37"/>
    <mergeCell ref="D34:F34"/>
    <mergeCell ref="H34:J34"/>
    <mergeCell ref="D35:F35"/>
    <mergeCell ref="H35:J35"/>
    <mergeCell ref="D5:F5"/>
    <mergeCell ref="H5:J5"/>
    <mergeCell ref="D8:J8"/>
    <mergeCell ref="D6:F6"/>
    <mergeCell ref="H6:J6"/>
  </mergeCells>
  <pageMargins left="0.7" right="0.7" top="0.75" bottom="0.75" header="0.3" footer="0.3"/>
  <pageSetup paperSize="9" scale="82" firstPageNumber="6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1" manualBreakCount="1">
    <brk id="29" max="9" man="1"/>
  </rowBreaks>
  <ignoredErrors>
    <ignoredError sqref="H36:J36 D36:F36 D7:J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AD33"/>
  <sheetViews>
    <sheetView view="pageBreakPreview" zoomScaleNormal="85" zoomScaleSheetLayoutView="100" workbookViewId="0">
      <selection activeCell="C4" sqref="C4:Q4"/>
    </sheetView>
  </sheetViews>
  <sheetFormatPr defaultColWidth="10.7109375" defaultRowHeight="15" x14ac:dyDescent="0.5"/>
  <cols>
    <col min="1" max="1" width="74.140625" style="149" customWidth="1"/>
    <col min="2" max="2" width="10.140625" style="149" customWidth="1"/>
    <col min="3" max="3" width="1.140625" style="149" customWidth="1"/>
    <col min="4" max="4" width="14.85546875" style="189" customWidth="1"/>
    <col min="5" max="5" width="1.140625" style="149" customWidth="1"/>
    <col min="6" max="6" width="9.7109375" style="189" bestFit="1" customWidth="1"/>
    <col min="7" max="7" width="1.140625" style="149" customWidth="1"/>
    <col min="8" max="8" width="10.5703125" style="189" bestFit="1" customWidth="1"/>
    <col min="9" max="9" width="1.140625" style="189" customWidth="1"/>
    <col min="10" max="10" width="13.5703125" style="149" customWidth="1"/>
    <col min="11" max="11" width="1.140625" style="149" customWidth="1"/>
    <col min="12" max="12" width="16.42578125" style="189" bestFit="1" customWidth="1"/>
    <col min="13" max="13" width="1.140625" style="149" customWidth="1"/>
    <col min="14" max="14" width="13.5703125" style="189" customWidth="1"/>
    <col min="15" max="15" width="1.140625" style="189" customWidth="1"/>
    <col min="16" max="16" width="13.28515625" style="189" bestFit="1" customWidth="1"/>
    <col min="17" max="17" width="1.140625" style="149" customWidth="1"/>
    <col min="18" max="18" width="11.5703125" style="189" bestFit="1" customWidth="1"/>
    <col min="19" max="19" width="1.140625" style="149" customWidth="1"/>
    <col min="20" max="20" width="21.42578125" style="189" bestFit="1" customWidth="1"/>
    <col min="21" max="21" width="1.140625" style="149" customWidth="1"/>
    <col min="22" max="22" width="22.85546875" style="189" bestFit="1" customWidth="1"/>
    <col min="23" max="23" width="1.140625" style="149" customWidth="1"/>
    <col min="24" max="24" width="12.42578125" style="189" bestFit="1" customWidth="1"/>
    <col min="25" max="25" width="1.140625" style="149" customWidth="1"/>
    <col min="26" max="26" width="13.140625" style="189" bestFit="1" customWidth="1"/>
    <col min="27" max="27" width="1.140625" style="149" customWidth="1"/>
    <col min="28" max="28" width="11" style="189" bestFit="1" customWidth="1"/>
    <col min="29" max="29" width="1.140625" style="149" customWidth="1"/>
    <col min="30" max="30" width="12.140625" style="189" customWidth="1"/>
    <col min="31" max="16384" width="10.7109375" style="211"/>
  </cols>
  <sheetData>
    <row r="1" spans="1:30" ht="18.75" x14ac:dyDescent="0.3">
      <c r="A1" s="12" t="s">
        <v>1</v>
      </c>
      <c r="B1" s="145"/>
      <c r="C1" s="145"/>
      <c r="D1" s="146"/>
      <c r="E1" s="145"/>
      <c r="F1" s="146"/>
      <c r="G1" s="145"/>
      <c r="H1" s="146"/>
      <c r="I1" s="146"/>
      <c r="J1" s="145"/>
      <c r="K1" s="145"/>
      <c r="L1" s="146"/>
      <c r="M1" s="145"/>
      <c r="N1" s="146"/>
      <c r="O1" s="146"/>
      <c r="P1" s="146"/>
      <c r="Q1" s="145"/>
      <c r="R1" s="146"/>
      <c r="S1" s="145"/>
      <c r="T1" s="146"/>
      <c r="U1" s="145"/>
      <c r="V1" s="146"/>
      <c r="W1" s="145"/>
      <c r="X1" s="146"/>
      <c r="Y1" s="145"/>
      <c r="Z1" s="146"/>
      <c r="AA1" s="145"/>
      <c r="AB1" s="146"/>
      <c r="AC1" s="145"/>
      <c r="AD1" s="146"/>
    </row>
    <row r="2" spans="1:30" ht="15.75" x14ac:dyDescent="0.25">
      <c r="A2" s="147" t="s">
        <v>173</v>
      </c>
      <c r="B2" s="148"/>
      <c r="C2" s="148"/>
      <c r="D2" s="146"/>
      <c r="E2" s="148"/>
      <c r="F2" s="146"/>
      <c r="G2" s="148"/>
      <c r="H2" s="146"/>
      <c r="I2" s="146"/>
      <c r="J2" s="148"/>
      <c r="K2" s="148"/>
      <c r="L2" s="146"/>
      <c r="M2" s="148"/>
      <c r="N2" s="146"/>
      <c r="O2" s="146"/>
      <c r="P2" s="146"/>
      <c r="Q2" s="148"/>
      <c r="R2" s="146"/>
      <c r="S2" s="148"/>
      <c r="T2" s="146"/>
      <c r="U2" s="148"/>
      <c r="V2" s="146"/>
      <c r="W2" s="148"/>
      <c r="X2" s="146"/>
      <c r="Y2" s="148"/>
      <c r="Z2" s="146"/>
      <c r="AA2" s="148"/>
      <c r="AB2" s="146"/>
      <c r="AC2" s="148"/>
      <c r="AD2" s="146"/>
    </row>
    <row r="3" spans="1:30" ht="15.75" x14ac:dyDescent="0.25">
      <c r="A3" s="147" t="s">
        <v>192</v>
      </c>
      <c r="B3" s="148"/>
      <c r="C3" s="148"/>
      <c r="D3" s="146"/>
      <c r="E3" s="148"/>
      <c r="F3" s="146"/>
      <c r="G3" s="148"/>
      <c r="H3" s="146"/>
      <c r="I3" s="146"/>
      <c r="J3" s="148"/>
      <c r="K3" s="148"/>
      <c r="L3" s="146"/>
      <c r="M3" s="148"/>
      <c r="N3" s="146"/>
      <c r="O3" s="146"/>
      <c r="P3" s="146"/>
      <c r="Q3" s="148"/>
      <c r="R3" s="146"/>
      <c r="S3" s="148"/>
      <c r="T3" s="146"/>
      <c r="U3" s="148"/>
      <c r="V3" s="146"/>
      <c r="W3" s="148"/>
      <c r="X3" s="146"/>
      <c r="Y3" s="148"/>
      <c r="Z3" s="146"/>
      <c r="AA3" s="148"/>
      <c r="AB3" s="146"/>
      <c r="AC3" s="148"/>
      <c r="AD3" s="146"/>
    </row>
    <row r="4" spans="1:30" x14ac:dyDescent="0.5">
      <c r="B4" s="150"/>
      <c r="C4" s="150"/>
      <c r="D4" s="381" t="s">
        <v>83</v>
      </c>
      <c r="E4" s="381"/>
      <c r="F4" s="381"/>
      <c r="G4" s="381"/>
      <c r="H4" s="381"/>
      <c r="I4" s="381"/>
      <c r="J4" s="381"/>
      <c r="K4" s="381"/>
      <c r="L4" s="381"/>
      <c r="M4" s="381"/>
      <c r="N4" s="381"/>
      <c r="O4" s="381"/>
      <c r="P4" s="381"/>
      <c r="Q4" s="381"/>
      <c r="R4" s="381"/>
      <c r="S4" s="381"/>
      <c r="T4" s="381"/>
      <c r="U4" s="381"/>
      <c r="V4" s="381"/>
      <c r="W4" s="381"/>
      <c r="X4" s="381"/>
      <c r="Y4" s="381"/>
      <c r="Z4" s="381"/>
      <c r="AA4" s="381"/>
      <c r="AB4" s="381"/>
      <c r="AC4" s="381"/>
      <c r="AD4" s="381"/>
    </row>
    <row r="5" spans="1:30" x14ac:dyDescent="0.5">
      <c r="B5" s="150"/>
      <c r="C5" s="150"/>
      <c r="D5" s="151"/>
      <c r="E5" s="151"/>
      <c r="F5" s="151"/>
      <c r="G5" s="151"/>
      <c r="H5" s="151"/>
      <c r="I5" s="151"/>
      <c r="J5" s="155"/>
      <c r="K5" s="155"/>
      <c r="L5" s="155"/>
      <c r="M5" s="155"/>
      <c r="N5" s="155"/>
      <c r="O5" s="152"/>
      <c r="P5" s="384" t="s">
        <v>84</v>
      </c>
      <c r="Q5" s="384"/>
      <c r="R5" s="384"/>
      <c r="S5" s="384"/>
      <c r="T5" s="384"/>
      <c r="U5" s="384"/>
      <c r="V5" s="384"/>
      <c r="W5" s="384"/>
      <c r="X5" s="384"/>
      <c r="Y5" s="151"/>
      <c r="Z5" s="151"/>
      <c r="AA5" s="151"/>
      <c r="AB5" s="155"/>
      <c r="AC5" s="151"/>
      <c r="AD5" s="151"/>
    </row>
    <row r="6" spans="1:30" x14ac:dyDescent="0.5">
      <c r="B6" s="150"/>
      <c r="C6" s="150"/>
      <c r="D6" s="151"/>
      <c r="E6" s="151"/>
      <c r="F6" s="151"/>
      <c r="G6" s="151"/>
      <c r="H6" s="151"/>
      <c r="I6" s="151"/>
      <c r="J6" s="383" t="s">
        <v>230</v>
      </c>
      <c r="K6" s="383"/>
      <c r="L6" s="383"/>
      <c r="M6" s="383"/>
      <c r="N6" s="383"/>
      <c r="O6" s="152"/>
      <c r="P6" s="213"/>
      <c r="Q6" s="213"/>
      <c r="R6" s="213"/>
      <c r="S6" s="213"/>
      <c r="T6" s="213" t="s">
        <v>243</v>
      </c>
      <c r="U6" s="213"/>
      <c r="V6" s="156" t="s">
        <v>246</v>
      </c>
      <c r="W6" s="213"/>
      <c r="X6" s="213"/>
      <c r="Y6" s="151"/>
      <c r="Z6" s="155" t="s">
        <v>41</v>
      </c>
      <c r="AA6" s="151"/>
      <c r="AB6" s="155"/>
      <c r="AC6" s="151"/>
      <c r="AD6" s="151"/>
    </row>
    <row r="7" spans="1:30" x14ac:dyDescent="0.25">
      <c r="A7" s="157"/>
      <c r="B7" s="154"/>
      <c r="C7" s="154"/>
      <c r="D7" s="158" t="s">
        <v>85</v>
      </c>
      <c r="E7" s="154"/>
      <c r="F7" s="154"/>
      <c r="G7" s="154"/>
      <c r="H7" s="154"/>
      <c r="I7" s="154"/>
      <c r="L7" s="154" t="s">
        <v>111</v>
      </c>
      <c r="O7" s="154"/>
      <c r="P7" s="159" t="s">
        <v>102</v>
      </c>
      <c r="Q7" s="154"/>
      <c r="R7" s="154" t="s">
        <v>100</v>
      </c>
      <c r="S7" s="154"/>
      <c r="T7" s="154" t="s">
        <v>242</v>
      </c>
      <c r="U7" s="154"/>
      <c r="V7" s="154" t="s">
        <v>247</v>
      </c>
      <c r="W7" s="154"/>
      <c r="X7" s="159" t="s">
        <v>252</v>
      </c>
      <c r="Y7" s="154"/>
      <c r="Z7" s="160" t="s">
        <v>239</v>
      </c>
      <c r="AA7" s="154"/>
      <c r="AB7" s="161" t="s">
        <v>95</v>
      </c>
      <c r="AC7" s="154"/>
      <c r="AD7" s="154"/>
    </row>
    <row r="8" spans="1:30" x14ac:dyDescent="0.25">
      <c r="A8" s="154"/>
      <c r="B8" s="154"/>
      <c r="C8" s="154"/>
      <c r="D8" s="162" t="s">
        <v>86</v>
      </c>
      <c r="E8" s="154"/>
      <c r="F8" s="155" t="s">
        <v>251</v>
      </c>
      <c r="G8" s="154"/>
      <c r="H8" s="163" t="s">
        <v>88</v>
      </c>
      <c r="I8" s="155"/>
      <c r="J8" s="162" t="s">
        <v>90</v>
      </c>
      <c r="K8" s="154"/>
      <c r="L8" s="155" t="s">
        <v>198</v>
      </c>
      <c r="M8" s="154"/>
      <c r="N8" s="154"/>
      <c r="O8" s="156"/>
      <c r="P8" s="155" t="s">
        <v>240</v>
      </c>
      <c r="Q8" s="154"/>
      <c r="R8" s="154" t="s">
        <v>101</v>
      </c>
      <c r="S8" s="154"/>
      <c r="T8" s="154" t="s">
        <v>244</v>
      </c>
      <c r="U8" s="154"/>
      <c r="V8" s="154" t="s">
        <v>248</v>
      </c>
      <c r="W8" s="154"/>
      <c r="X8" s="159" t="s">
        <v>253</v>
      </c>
      <c r="Y8" s="154"/>
      <c r="Z8" s="160" t="s">
        <v>98</v>
      </c>
      <c r="AA8" s="154"/>
      <c r="AB8" s="161" t="s">
        <v>96</v>
      </c>
      <c r="AC8" s="154"/>
      <c r="AD8" s="162" t="s">
        <v>93</v>
      </c>
    </row>
    <row r="9" spans="1:30" x14ac:dyDescent="0.25">
      <c r="A9" s="164"/>
      <c r="B9" s="165" t="s">
        <v>8</v>
      </c>
      <c r="C9" s="166"/>
      <c r="D9" s="162" t="s">
        <v>87</v>
      </c>
      <c r="E9" s="166"/>
      <c r="F9" s="155" t="s">
        <v>250</v>
      </c>
      <c r="G9" s="166"/>
      <c r="H9" s="163" t="s">
        <v>89</v>
      </c>
      <c r="I9" s="155"/>
      <c r="J9" s="162" t="s">
        <v>91</v>
      </c>
      <c r="K9" s="166"/>
      <c r="L9" s="154" t="s">
        <v>196</v>
      </c>
      <c r="M9" s="166"/>
      <c r="N9" s="156" t="s">
        <v>92</v>
      </c>
      <c r="O9" s="156"/>
      <c r="P9" s="159" t="s">
        <v>241</v>
      </c>
      <c r="Q9" s="166"/>
      <c r="R9" s="154" t="s">
        <v>117</v>
      </c>
      <c r="S9" s="166"/>
      <c r="T9" s="154" t="s">
        <v>245</v>
      </c>
      <c r="U9" s="166"/>
      <c r="V9" s="154" t="s">
        <v>249</v>
      </c>
      <c r="W9" s="166"/>
      <c r="X9" s="159" t="s">
        <v>254</v>
      </c>
      <c r="Y9" s="166"/>
      <c r="Z9" s="160" t="s">
        <v>99</v>
      </c>
      <c r="AA9" s="166"/>
      <c r="AB9" s="167" t="s">
        <v>97</v>
      </c>
      <c r="AC9" s="166"/>
      <c r="AD9" s="162" t="s">
        <v>94</v>
      </c>
    </row>
    <row r="10" spans="1:30" x14ac:dyDescent="0.5">
      <c r="A10" s="164"/>
      <c r="B10" s="166"/>
      <c r="C10" s="166"/>
      <c r="D10" s="382" t="s">
        <v>10</v>
      </c>
      <c r="E10" s="382"/>
      <c r="F10" s="382"/>
      <c r="G10" s="382"/>
      <c r="H10" s="382"/>
      <c r="I10" s="382"/>
      <c r="J10" s="382"/>
      <c r="K10" s="382"/>
      <c r="L10" s="382"/>
      <c r="M10" s="382"/>
      <c r="N10" s="382"/>
      <c r="O10" s="382"/>
      <c r="P10" s="382"/>
      <c r="Q10" s="382"/>
      <c r="R10" s="382"/>
      <c r="S10" s="382"/>
      <c r="T10" s="382"/>
      <c r="U10" s="382"/>
      <c r="V10" s="382"/>
      <c r="W10" s="382"/>
      <c r="X10" s="382"/>
      <c r="Y10" s="382"/>
      <c r="Z10" s="382"/>
      <c r="AA10" s="382"/>
      <c r="AB10" s="382"/>
      <c r="AC10" s="382"/>
      <c r="AD10" s="382"/>
    </row>
    <row r="11" spans="1:30" x14ac:dyDescent="0.5">
      <c r="A11" s="164" t="s">
        <v>184</v>
      </c>
      <c r="B11" s="166"/>
      <c r="C11" s="166"/>
      <c r="D11" s="214"/>
      <c r="E11" s="215"/>
      <c r="F11" s="214"/>
      <c r="G11" s="215"/>
      <c r="H11" s="214"/>
      <c r="I11" s="214"/>
      <c r="J11" s="215"/>
      <c r="K11" s="215"/>
      <c r="L11" s="214"/>
      <c r="M11" s="215"/>
      <c r="N11" s="214"/>
      <c r="O11" s="214"/>
      <c r="P11" s="214"/>
      <c r="Q11" s="215"/>
      <c r="R11" s="214"/>
      <c r="S11" s="215"/>
      <c r="T11" s="214"/>
      <c r="U11" s="215"/>
      <c r="V11" s="214"/>
      <c r="W11" s="215"/>
      <c r="X11" s="214"/>
      <c r="Y11" s="215"/>
      <c r="Z11" s="214"/>
      <c r="AA11" s="215"/>
      <c r="AB11" s="214"/>
      <c r="AC11" s="215"/>
      <c r="AD11" s="214"/>
    </row>
    <row r="12" spans="1:30" x14ac:dyDescent="0.5">
      <c r="A12" s="164" t="s">
        <v>185</v>
      </c>
      <c r="B12" s="166"/>
      <c r="C12" s="166"/>
      <c r="D12" s="170">
        <v>1810115</v>
      </c>
      <c r="E12" s="171"/>
      <c r="F12" s="172">
        <v>-317706</v>
      </c>
      <c r="G12" s="171"/>
      <c r="H12" s="170">
        <v>3890222</v>
      </c>
      <c r="I12" s="170"/>
      <c r="J12" s="170">
        <v>93518</v>
      </c>
      <c r="K12" s="171"/>
      <c r="L12" s="172">
        <v>317706</v>
      </c>
      <c r="M12" s="171"/>
      <c r="N12" s="172">
        <v>-261229</v>
      </c>
      <c r="O12" s="172"/>
      <c r="P12" s="172">
        <v>-65367</v>
      </c>
      <c r="Q12" s="172"/>
      <c r="R12" s="172">
        <v>368498</v>
      </c>
      <c r="S12" s="172"/>
      <c r="T12" s="172">
        <v>-34088</v>
      </c>
      <c r="U12" s="172"/>
      <c r="V12" s="172">
        <v>-16462</v>
      </c>
      <c r="W12" s="172"/>
      <c r="X12" s="172">
        <f>SUM(P12:V12)</f>
        <v>252581</v>
      </c>
      <c r="Y12" s="172"/>
      <c r="Z12" s="172">
        <f>SUM(D12:N12)+X12</f>
        <v>5785207</v>
      </c>
      <c r="AA12" s="172"/>
      <c r="AB12" s="172">
        <v>-42282</v>
      </c>
      <c r="AC12" s="172"/>
      <c r="AD12" s="172">
        <f>Z12+AB12</f>
        <v>5742925</v>
      </c>
    </row>
    <row r="13" spans="1:30" x14ac:dyDescent="0.5">
      <c r="A13" s="164"/>
      <c r="B13" s="173"/>
      <c r="C13" s="174"/>
      <c r="D13" s="170"/>
      <c r="E13" s="172"/>
      <c r="F13" s="170"/>
      <c r="G13" s="172"/>
      <c r="H13" s="170"/>
      <c r="I13" s="170"/>
      <c r="J13" s="170"/>
      <c r="K13" s="172"/>
      <c r="L13" s="170"/>
      <c r="M13" s="172"/>
      <c r="N13" s="170"/>
      <c r="O13" s="170"/>
      <c r="P13" s="170"/>
      <c r="Q13" s="175"/>
      <c r="R13" s="170"/>
      <c r="S13" s="175"/>
      <c r="T13" s="170"/>
      <c r="U13" s="175"/>
      <c r="V13" s="170"/>
      <c r="W13" s="175"/>
      <c r="X13" s="170"/>
      <c r="Y13" s="175"/>
      <c r="Z13" s="170"/>
      <c r="AA13" s="175"/>
      <c r="AB13" s="170"/>
      <c r="AC13" s="175"/>
      <c r="AD13" s="170"/>
    </row>
    <row r="14" spans="1:30" x14ac:dyDescent="0.5">
      <c r="A14" s="164" t="s">
        <v>105</v>
      </c>
      <c r="B14" s="173"/>
      <c r="C14" s="174"/>
      <c r="D14" s="170"/>
      <c r="E14" s="172"/>
      <c r="F14" s="170"/>
      <c r="G14" s="172"/>
      <c r="H14" s="170"/>
      <c r="I14" s="170"/>
      <c r="J14" s="170"/>
      <c r="K14" s="172"/>
      <c r="L14" s="170"/>
      <c r="M14" s="172"/>
      <c r="N14" s="170"/>
      <c r="O14" s="170"/>
      <c r="P14" s="170"/>
      <c r="Q14" s="175"/>
      <c r="R14" s="170"/>
      <c r="S14" s="175"/>
      <c r="T14" s="170"/>
      <c r="U14" s="175"/>
      <c r="V14" s="170"/>
      <c r="W14" s="175"/>
      <c r="X14" s="170"/>
      <c r="Y14" s="175"/>
      <c r="Z14" s="170"/>
      <c r="AA14" s="175"/>
      <c r="AB14" s="170"/>
      <c r="AC14" s="175"/>
      <c r="AD14" s="170"/>
    </row>
    <row r="15" spans="1:30" x14ac:dyDescent="0.5">
      <c r="A15" s="176" t="s">
        <v>157</v>
      </c>
      <c r="B15" s="173"/>
      <c r="C15" s="174"/>
      <c r="D15" s="170"/>
      <c r="E15" s="172"/>
      <c r="F15" s="170"/>
      <c r="G15" s="172"/>
      <c r="H15" s="170"/>
      <c r="I15" s="170"/>
      <c r="J15" s="170"/>
      <c r="K15" s="172"/>
      <c r="L15" s="170"/>
      <c r="M15" s="172"/>
      <c r="N15" s="170"/>
      <c r="O15" s="170"/>
      <c r="P15" s="170"/>
      <c r="Q15" s="175"/>
      <c r="R15" s="170"/>
      <c r="S15" s="175"/>
      <c r="T15" s="170"/>
      <c r="U15" s="175"/>
      <c r="V15" s="170"/>
      <c r="W15" s="175"/>
      <c r="X15" s="170"/>
      <c r="Y15" s="175"/>
      <c r="Z15" s="170"/>
      <c r="AA15" s="175"/>
      <c r="AB15" s="170"/>
      <c r="AC15" s="175"/>
      <c r="AD15" s="170"/>
    </row>
    <row r="16" spans="1:30" hidden="1" x14ac:dyDescent="0.25">
      <c r="A16" s="177" t="s">
        <v>106</v>
      </c>
      <c r="B16" s="178"/>
      <c r="C16" s="174"/>
      <c r="D16" s="183">
        <v>0</v>
      </c>
      <c r="E16" s="175"/>
      <c r="F16" s="183">
        <v>0</v>
      </c>
      <c r="G16" s="175"/>
      <c r="H16" s="183">
        <v>0</v>
      </c>
      <c r="I16" s="179"/>
      <c r="J16" s="183">
        <v>0</v>
      </c>
      <c r="K16" s="175"/>
      <c r="L16" s="183">
        <v>0</v>
      </c>
      <c r="M16" s="175"/>
      <c r="N16" s="183">
        <v>0</v>
      </c>
      <c r="O16" s="180"/>
      <c r="P16" s="183">
        <v>0</v>
      </c>
      <c r="Q16" s="175"/>
      <c r="R16" s="183">
        <v>0</v>
      </c>
      <c r="S16" s="175"/>
      <c r="T16" s="183">
        <v>0</v>
      </c>
      <c r="U16" s="175"/>
      <c r="V16" s="183">
        <v>0</v>
      </c>
      <c r="W16" s="175"/>
      <c r="X16" s="183">
        <v>0</v>
      </c>
      <c r="Y16" s="175"/>
      <c r="Z16" s="183">
        <v>0</v>
      </c>
      <c r="AA16" s="175"/>
      <c r="AB16" s="183">
        <v>0</v>
      </c>
      <c r="AC16" s="175"/>
      <c r="AD16" s="183">
        <v>0</v>
      </c>
    </row>
    <row r="17" spans="1:30" x14ac:dyDescent="0.25">
      <c r="A17" s="177" t="s">
        <v>159</v>
      </c>
      <c r="B17" s="178">
        <v>15</v>
      </c>
      <c r="C17" s="174"/>
      <c r="D17" s="183">
        <v>0</v>
      </c>
      <c r="E17" s="175"/>
      <c r="F17" s="183">
        <v>0</v>
      </c>
      <c r="G17" s="175"/>
      <c r="H17" s="183">
        <v>0</v>
      </c>
      <c r="I17" s="179"/>
      <c r="J17" s="183">
        <v>0</v>
      </c>
      <c r="K17" s="175"/>
      <c r="L17" s="183">
        <v>0</v>
      </c>
      <c r="M17" s="175"/>
      <c r="N17" s="180">
        <v>-86807</v>
      </c>
      <c r="O17" s="180"/>
      <c r="P17" s="183">
        <v>0</v>
      </c>
      <c r="Q17" s="175"/>
      <c r="R17" s="183">
        <v>0</v>
      </c>
      <c r="S17" s="175"/>
      <c r="T17" s="183">
        <v>0</v>
      </c>
      <c r="U17" s="175"/>
      <c r="V17" s="183">
        <v>0</v>
      </c>
      <c r="W17" s="175"/>
      <c r="X17" s="183">
        <v>0</v>
      </c>
      <c r="Y17" s="175"/>
      <c r="Z17" s="179">
        <f>SUM(D17:N17)+X17</f>
        <v>-86807</v>
      </c>
      <c r="AA17" s="175"/>
      <c r="AB17" s="183">
        <v>0</v>
      </c>
      <c r="AC17" s="175"/>
      <c r="AD17" s="179">
        <f t="shared" ref="AD17" si="0">Z17+AB17</f>
        <v>-86807</v>
      </c>
    </row>
    <row r="18" spans="1:30" hidden="1" x14ac:dyDescent="0.25">
      <c r="A18" s="201" t="s">
        <v>156</v>
      </c>
      <c r="B18" s="178"/>
      <c r="C18" s="174"/>
      <c r="D18" s="122">
        <v>0</v>
      </c>
      <c r="E18" s="175"/>
      <c r="F18" s="122">
        <v>0</v>
      </c>
      <c r="G18" s="175"/>
      <c r="H18" s="122">
        <v>0</v>
      </c>
      <c r="I18" s="180"/>
      <c r="J18" s="122">
        <v>0</v>
      </c>
      <c r="K18" s="175"/>
      <c r="L18" s="122">
        <v>0</v>
      </c>
      <c r="M18" s="175"/>
      <c r="N18" s="183">
        <v>0</v>
      </c>
      <c r="O18" s="180"/>
      <c r="P18" s="122">
        <v>0</v>
      </c>
      <c r="Q18" s="175"/>
      <c r="R18" s="122">
        <v>0</v>
      </c>
      <c r="S18" s="175"/>
      <c r="T18" s="122">
        <v>0</v>
      </c>
      <c r="U18" s="175"/>
      <c r="V18" s="122">
        <v>0</v>
      </c>
      <c r="W18" s="175"/>
      <c r="X18" s="122">
        <v>0</v>
      </c>
      <c r="Y18" s="175"/>
      <c r="Z18" s="122">
        <v>0</v>
      </c>
      <c r="AA18" s="175"/>
      <c r="AB18" s="122">
        <v>0</v>
      </c>
      <c r="AC18" s="175"/>
      <c r="AD18" s="260">
        <v>0</v>
      </c>
    </row>
    <row r="19" spans="1:30" x14ac:dyDescent="0.25">
      <c r="A19" s="176" t="s">
        <v>158</v>
      </c>
      <c r="B19" s="173"/>
      <c r="C19" s="174"/>
      <c r="D19" s="119">
        <v>0</v>
      </c>
      <c r="E19" s="172"/>
      <c r="F19" s="119">
        <v>0</v>
      </c>
      <c r="G19" s="172"/>
      <c r="H19" s="119">
        <v>0</v>
      </c>
      <c r="I19" s="170"/>
      <c r="J19" s="119">
        <v>0</v>
      </c>
      <c r="K19" s="170"/>
      <c r="L19" s="119">
        <v>0</v>
      </c>
      <c r="M19" s="170"/>
      <c r="N19" s="181">
        <f>SUM(N16:N18)</f>
        <v>-86807</v>
      </c>
      <c r="O19" s="182"/>
      <c r="P19" s="119">
        <v>0</v>
      </c>
      <c r="Q19" s="175"/>
      <c r="R19" s="119">
        <v>0</v>
      </c>
      <c r="S19" s="175"/>
      <c r="T19" s="119">
        <v>0</v>
      </c>
      <c r="U19" s="175"/>
      <c r="V19" s="119">
        <v>0</v>
      </c>
      <c r="W19" s="175"/>
      <c r="X19" s="119">
        <v>0</v>
      </c>
      <c r="Y19" s="175"/>
      <c r="Z19" s="181">
        <f>SUM(Z16:Z18)</f>
        <v>-86807</v>
      </c>
      <c r="AA19" s="175"/>
      <c r="AB19" s="119">
        <v>0</v>
      </c>
      <c r="AC19" s="175"/>
      <c r="AD19" s="181">
        <f>+Z19+AB19</f>
        <v>-86807</v>
      </c>
    </row>
    <row r="20" spans="1:30" hidden="1" x14ac:dyDescent="0.5">
      <c r="A20" s="164"/>
      <c r="B20" s="173"/>
      <c r="C20" s="174"/>
      <c r="D20" s="170"/>
      <c r="E20" s="172"/>
      <c r="F20" s="170"/>
      <c r="G20" s="172"/>
      <c r="H20" s="170"/>
      <c r="I20" s="170"/>
      <c r="J20" s="170"/>
      <c r="K20" s="172"/>
      <c r="L20" s="170"/>
      <c r="M20" s="172"/>
      <c r="N20" s="170"/>
      <c r="O20" s="170"/>
      <c r="P20" s="170"/>
      <c r="Q20" s="175"/>
      <c r="R20" s="170"/>
      <c r="S20" s="175"/>
      <c r="T20" s="170"/>
      <c r="U20" s="175"/>
      <c r="V20" s="170"/>
      <c r="W20" s="175"/>
      <c r="X20" s="170"/>
      <c r="Y20" s="175"/>
      <c r="Z20" s="170"/>
      <c r="AA20" s="175"/>
      <c r="AB20" s="170"/>
      <c r="AC20" s="175"/>
      <c r="AD20" s="225"/>
    </row>
    <row r="21" spans="1:30" hidden="1" x14ac:dyDescent="0.5">
      <c r="A21" s="176" t="s">
        <v>112</v>
      </c>
      <c r="B21" s="173"/>
      <c r="C21" s="174"/>
      <c r="D21" s="170"/>
      <c r="E21" s="172"/>
      <c r="F21" s="170"/>
      <c r="G21" s="172"/>
      <c r="H21" s="170"/>
      <c r="I21" s="170"/>
      <c r="J21" s="170"/>
      <c r="K21" s="172"/>
      <c r="L21" s="170"/>
      <c r="M21" s="172"/>
      <c r="N21" s="170"/>
      <c r="O21" s="170"/>
      <c r="P21" s="170"/>
      <c r="Q21" s="175"/>
      <c r="R21" s="170"/>
      <c r="S21" s="175"/>
      <c r="T21" s="170"/>
      <c r="U21" s="175"/>
      <c r="V21" s="170"/>
      <c r="W21" s="175"/>
      <c r="X21" s="170"/>
      <c r="Y21" s="175"/>
      <c r="Z21" s="170"/>
      <c r="AA21" s="175"/>
      <c r="AB21" s="170"/>
      <c r="AC21" s="175"/>
      <c r="AD21" s="225"/>
    </row>
    <row r="22" spans="1:30" hidden="1" x14ac:dyDescent="0.5">
      <c r="A22" s="201" t="s">
        <v>160</v>
      </c>
      <c r="B22" s="173"/>
      <c r="C22" s="174"/>
      <c r="D22" s="170"/>
      <c r="E22" s="172"/>
      <c r="F22" s="170"/>
      <c r="G22" s="172"/>
      <c r="H22" s="170"/>
      <c r="I22" s="170"/>
      <c r="J22" s="170"/>
      <c r="K22" s="172"/>
      <c r="L22" s="170"/>
      <c r="M22" s="172"/>
      <c r="N22" s="170"/>
      <c r="O22" s="170"/>
      <c r="P22" s="170"/>
      <c r="Q22" s="175"/>
      <c r="R22" s="170"/>
      <c r="S22" s="175"/>
      <c r="T22" s="170"/>
      <c r="U22" s="175"/>
      <c r="V22" s="170"/>
      <c r="W22" s="175"/>
      <c r="X22" s="170"/>
      <c r="Y22" s="175"/>
      <c r="Z22" s="170"/>
      <c r="AA22" s="175"/>
      <c r="AB22" s="170"/>
      <c r="AC22" s="175"/>
      <c r="AD22" s="225"/>
    </row>
    <row r="23" spans="1:30" hidden="1" x14ac:dyDescent="0.25">
      <c r="A23" s="201" t="s">
        <v>161</v>
      </c>
      <c r="B23" s="178"/>
      <c r="C23" s="174"/>
      <c r="D23" s="183">
        <v>0</v>
      </c>
      <c r="E23" s="175"/>
      <c r="F23" s="183">
        <v>0</v>
      </c>
      <c r="G23" s="175"/>
      <c r="H23" s="183">
        <v>0</v>
      </c>
      <c r="I23" s="180"/>
      <c r="J23" s="183">
        <v>0</v>
      </c>
      <c r="K23" s="175"/>
      <c r="L23" s="183">
        <v>0</v>
      </c>
      <c r="M23" s="175"/>
      <c r="N23" s="183">
        <v>0</v>
      </c>
      <c r="O23" s="180"/>
      <c r="P23" s="183">
        <v>0</v>
      </c>
      <c r="Q23" s="175"/>
      <c r="R23" s="183">
        <v>0</v>
      </c>
      <c r="S23" s="175"/>
      <c r="T23" s="183">
        <v>0</v>
      </c>
      <c r="U23" s="175"/>
      <c r="V23" s="183">
        <v>0</v>
      </c>
      <c r="W23" s="175"/>
      <c r="X23" s="183">
        <v>0</v>
      </c>
      <c r="Y23" s="175"/>
      <c r="Z23" s="260">
        <v>0</v>
      </c>
      <c r="AA23" s="175"/>
      <c r="AB23" s="260">
        <v>0</v>
      </c>
      <c r="AC23" s="175"/>
      <c r="AD23" s="236">
        <f>Z23+AB23</f>
        <v>0</v>
      </c>
    </row>
    <row r="24" spans="1:30" hidden="1" x14ac:dyDescent="0.25">
      <c r="A24" s="176" t="s">
        <v>113</v>
      </c>
      <c r="B24" s="173"/>
      <c r="C24" s="174"/>
      <c r="D24" s="118">
        <v>0</v>
      </c>
      <c r="E24" s="172"/>
      <c r="F24" s="118">
        <v>0</v>
      </c>
      <c r="G24" s="172"/>
      <c r="H24" s="118">
        <v>0</v>
      </c>
      <c r="I24" s="170"/>
      <c r="J24" s="118">
        <v>0</v>
      </c>
      <c r="K24" s="172"/>
      <c r="L24" s="119">
        <v>0</v>
      </c>
      <c r="M24" s="172"/>
      <c r="N24" s="119">
        <v>0</v>
      </c>
      <c r="O24" s="182"/>
      <c r="P24" s="119">
        <v>0</v>
      </c>
      <c r="Q24" s="175"/>
      <c r="R24" s="119">
        <v>0</v>
      </c>
      <c r="S24" s="175"/>
      <c r="T24" s="119">
        <v>0</v>
      </c>
      <c r="U24" s="175"/>
      <c r="V24" s="119">
        <v>0</v>
      </c>
      <c r="W24" s="175"/>
      <c r="X24" s="119">
        <v>0</v>
      </c>
      <c r="Y24" s="175"/>
      <c r="Z24" s="259">
        <v>0</v>
      </c>
      <c r="AA24" s="175"/>
      <c r="AB24" s="185">
        <f>SUM(AB23:AB23)</f>
        <v>0</v>
      </c>
      <c r="AC24" s="175"/>
      <c r="AD24" s="265">
        <f>Z24+AB24</f>
        <v>0</v>
      </c>
    </row>
    <row r="25" spans="1:30" x14ac:dyDescent="0.25">
      <c r="A25" s="164" t="s">
        <v>107</v>
      </c>
      <c r="B25" s="173"/>
      <c r="C25" s="174"/>
      <c r="D25" s="119">
        <v>0</v>
      </c>
      <c r="E25" s="172"/>
      <c r="F25" s="119">
        <v>0</v>
      </c>
      <c r="G25" s="172"/>
      <c r="H25" s="119">
        <v>0</v>
      </c>
      <c r="I25" s="170"/>
      <c r="J25" s="119">
        <v>0</v>
      </c>
      <c r="K25" s="172"/>
      <c r="L25" s="119">
        <v>0</v>
      </c>
      <c r="M25" s="172"/>
      <c r="N25" s="181">
        <f>N19+N24</f>
        <v>-86807</v>
      </c>
      <c r="O25" s="182"/>
      <c r="P25" s="119">
        <v>0</v>
      </c>
      <c r="Q25" s="175"/>
      <c r="R25" s="119">
        <v>0</v>
      </c>
      <c r="S25" s="175"/>
      <c r="T25" s="119">
        <v>0</v>
      </c>
      <c r="U25" s="175"/>
      <c r="V25" s="119">
        <v>0</v>
      </c>
      <c r="W25" s="175"/>
      <c r="X25" s="119">
        <v>0</v>
      </c>
      <c r="Y25" s="175"/>
      <c r="Z25" s="181">
        <f>Z19+Z24</f>
        <v>-86807</v>
      </c>
      <c r="AA25" s="175"/>
      <c r="AB25" s="119">
        <v>0</v>
      </c>
      <c r="AC25" s="175"/>
      <c r="AD25" s="181">
        <f>AD19+AD24</f>
        <v>-86807</v>
      </c>
    </row>
    <row r="26" spans="1:30" x14ac:dyDescent="0.5">
      <c r="A26" s="164"/>
      <c r="B26" s="173"/>
      <c r="C26" s="174"/>
      <c r="D26" s="216"/>
      <c r="E26" s="172"/>
      <c r="F26" s="170"/>
      <c r="G26" s="172"/>
      <c r="H26" s="170"/>
      <c r="I26" s="170"/>
      <c r="J26" s="170"/>
      <c r="K26" s="172"/>
      <c r="L26" s="170"/>
      <c r="M26" s="172"/>
      <c r="N26" s="170"/>
      <c r="O26" s="170"/>
      <c r="P26" s="170"/>
      <c r="Q26" s="175"/>
      <c r="R26" s="170"/>
      <c r="S26" s="175"/>
      <c r="T26" s="170"/>
      <c r="U26" s="175"/>
      <c r="V26" s="170"/>
      <c r="W26" s="175"/>
      <c r="X26" s="170"/>
      <c r="Y26" s="175"/>
      <c r="Z26" s="170"/>
      <c r="AA26" s="175"/>
      <c r="AB26" s="170"/>
      <c r="AC26" s="175"/>
      <c r="AD26" s="170"/>
    </row>
    <row r="27" spans="1:30" x14ac:dyDescent="0.5">
      <c r="A27" s="164" t="s">
        <v>108</v>
      </c>
      <c r="B27" s="178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5"/>
      <c r="R27" s="172"/>
      <c r="S27" s="175"/>
      <c r="T27" s="172"/>
      <c r="U27" s="175"/>
      <c r="V27" s="172"/>
      <c r="W27" s="175"/>
      <c r="X27" s="172"/>
      <c r="Y27" s="175"/>
      <c r="Z27" s="172"/>
      <c r="AA27" s="175"/>
      <c r="AB27" s="172"/>
      <c r="AC27" s="175"/>
      <c r="AD27" s="172"/>
    </row>
    <row r="28" spans="1:30" x14ac:dyDescent="0.25">
      <c r="A28" s="177" t="s">
        <v>194</v>
      </c>
      <c r="B28" s="178"/>
      <c r="D28" s="183">
        <v>0</v>
      </c>
      <c r="E28" s="175"/>
      <c r="F28" s="183">
        <v>0</v>
      </c>
      <c r="G28" s="175"/>
      <c r="H28" s="183">
        <v>0</v>
      </c>
      <c r="I28" s="180"/>
      <c r="J28" s="183">
        <v>0</v>
      </c>
      <c r="K28" s="175"/>
      <c r="L28" s="183">
        <v>0</v>
      </c>
      <c r="M28" s="175"/>
      <c r="N28" s="180">
        <f>+PL!D52</f>
        <v>51939</v>
      </c>
      <c r="O28" s="175"/>
      <c r="P28" s="183">
        <v>0</v>
      </c>
      <c r="Q28" s="180"/>
      <c r="R28" s="183">
        <v>0</v>
      </c>
      <c r="S28" s="180"/>
      <c r="T28" s="183">
        <v>0</v>
      </c>
      <c r="U28" s="180"/>
      <c r="V28" s="183">
        <v>0</v>
      </c>
      <c r="W28" s="180"/>
      <c r="X28" s="183">
        <v>0</v>
      </c>
      <c r="Y28" s="180"/>
      <c r="Z28" s="179">
        <f>SUM(D28:N28)+X28</f>
        <v>51939</v>
      </c>
      <c r="AA28" s="180"/>
      <c r="AB28" s="175">
        <f>+PL!D53</f>
        <v>4812</v>
      </c>
      <c r="AC28" s="180"/>
      <c r="AD28" s="179">
        <f>Z28+AB28</f>
        <v>56751</v>
      </c>
    </row>
    <row r="29" spans="1:30" x14ac:dyDescent="0.25">
      <c r="A29" s="177" t="s">
        <v>109</v>
      </c>
      <c r="B29" s="178"/>
      <c r="D29" s="183">
        <v>0</v>
      </c>
      <c r="E29" s="175"/>
      <c r="F29" s="183">
        <v>0</v>
      </c>
      <c r="G29" s="175"/>
      <c r="H29" s="183">
        <v>0</v>
      </c>
      <c r="I29" s="180"/>
      <c r="J29" s="183">
        <v>0</v>
      </c>
      <c r="K29" s="180"/>
      <c r="L29" s="183">
        <v>0</v>
      </c>
      <c r="M29" s="180"/>
      <c r="N29" s="183">
        <v>0</v>
      </c>
      <c r="O29" s="179"/>
      <c r="P29" s="180">
        <v>-4781</v>
      </c>
      <c r="Q29" s="175"/>
      <c r="R29" s="183">
        <v>0</v>
      </c>
      <c r="S29" s="175"/>
      <c r="T29" s="183">
        <v>0</v>
      </c>
      <c r="U29" s="175"/>
      <c r="V29" s="180">
        <v>5272</v>
      </c>
      <c r="W29" s="175"/>
      <c r="X29" s="180">
        <f t="shared" ref="X29:X32" si="1">SUM(P29:V29)</f>
        <v>491</v>
      </c>
      <c r="Y29" s="175"/>
      <c r="Z29" s="179">
        <f>SUM(D29:N29)+X29</f>
        <v>491</v>
      </c>
      <c r="AA29" s="175"/>
      <c r="AB29" s="184">
        <v>0</v>
      </c>
      <c r="AC29" s="175"/>
      <c r="AD29" s="179">
        <f>Z29+AB29</f>
        <v>491</v>
      </c>
    </row>
    <row r="30" spans="1:30" x14ac:dyDescent="0.25">
      <c r="A30" s="164" t="s">
        <v>82</v>
      </c>
      <c r="B30" s="173"/>
      <c r="C30" s="174"/>
      <c r="D30" s="119">
        <v>0</v>
      </c>
      <c r="E30" s="172"/>
      <c r="F30" s="119">
        <v>0</v>
      </c>
      <c r="G30" s="172"/>
      <c r="H30" s="119">
        <v>0</v>
      </c>
      <c r="I30" s="170"/>
      <c r="J30" s="119">
        <v>0</v>
      </c>
      <c r="K30" s="172"/>
      <c r="L30" s="119">
        <v>0</v>
      </c>
      <c r="M30" s="172"/>
      <c r="N30" s="181">
        <f>SUM(N28:N29)</f>
        <v>51939</v>
      </c>
      <c r="O30" s="172"/>
      <c r="P30" s="181">
        <f>SUM(P28:P29)</f>
        <v>-4781</v>
      </c>
      <c r="Q30" s="175"/>
      <c r="R30" s="119">
        <v>0</v>
      </c>
      <c r="S30" s="175"/>
      <c r="T30" s="119">
        <v>0</v>
      </c>
      <c r="U30" s="175"/>
      <c r="V30" s="181">
        <f>SUM(V28:V29)</f>
        <v>5272</v>
      </c>
      <c r="W30" s="175"/>
      <c r="X30" s="181">
        <f>SUM(X28:X29)</f>
        <v>491</v>
      </c>
      <c r="Y30" s="175"/>
      <c r="Z30" s="181">
        <f>SUM(Z28:Z29)</f>
        <v>52430</v>
      </c>
      <c r="AA30" s="175"/>
      <c r="AB30" s="181">
        <f>SUM(AB28:AB29)</f>
        <v>4812</v>
      </c>
      <c r="AC30" s="175"/>
      <c r="AD30" s="185">
        <f>Z30+AB30</f>
        <v>57242</v>
      </c>
    </row>
    <row r="31" spans="1:30" x14ac:dyDescent="0.5">
      <c r="A31" s="164"/>
      <c r="B31" s="173"/>
      <c r="C31" s="174"/>
      <c r="D31" s="170"/>
      <c r="E31" s="172"/>
      <c r="F31" s="170"/>
      <c r="G31" s="172"/>
      <c r="H31" s="170"/>
      <c r="I31" s="170"/>
      <c r="J31" s="170"/>
      <c r="K31" s="172"/>
      <c r="L31" s="170"/>
      <c r="M31" s="172"/>
      <c r="N31" s="170"/>
      <c r="O31" s="172"/>
      <c r="P31" s="186"/>
      <c r="Q31" s="175"/>
      <c r="R31" s="186"/>
      <c r="S31" s="175"/>
      <c r="T31" s="186"/>
      <c r="U31" s="175"/>
      <c r="V31" s="186"/>
      <c r="W31" s="175"/>
      <c r="X31" s="186"/>
      <c r="Y31" s="175"/>
      <c r="Z31" s="186"/>
      <c r="AA31" s="175"/>
      <c r="AB31" s="186"/>
      <c r="AC31" s="175"/>
      <c r="AD31" s="186"/>
    </row>
    <row r="32" spans="1:30" ht="15.75" thickBot="1" x14ac:dyDescent="0.55000000000000004">
      <c r="A32" s="164" t="s">
        <v>186</v>
      </c>
      <c r="B32" s="178"/>
      <c r="D32" s="187">
        <f>D12+D25+D30</f>
        <v>1810115</v>
      </c>
      <c r="E32" s="171"/>
      <c r="F32" s="188">
        <f>F12+F25+F30</f>
        <v>-317706</v>
      </c>
      <c r="G32" s="171"/>
      <c r="H32" s="187">
        <f>H12+H25+H30</f>
        <v>3890222</v>
      </c>
      <c r="I32" s="170"/>
      <c r="J32" s="187">
        <f>J12+J25+J30</f>
        <v>93518</v>
      </c>
      <c r="K32" s="171"/>
      <c r="L32" s="188">
        <f>L12+L25+L30</f>
        <v>317706</v>
      </c>
      <c r="M32" s="171"/>
      <c r="N32" s="188">
        <f>N12+N25+N30</f>
        <v>-296097</v>
      </c>
      <c r="O32" s="172"/>
      <c r="P32" s="188">
        <f>P12+P25+P30</f>
        <v>-70148</v>
      </c>
      <c r="Q32" s="172"/>
      <c r="R32" s="188">
        <f>R12+R25+R30</f>
        <v>368498</v>
      </c>
      <c r="S32" s="172"/>
      <c r="T32" s="188">
        <f>T12+T25+T30</f>
        <v>-34088</v>
      </c>
      <c r="U32" s="172"/>
      <c r="V32" s="188">
        <f>V12+V25+V30</f>
        <v>-11190</v>
      </c>
      <c r="W32" s="172"/>
      <c r="X32" s="188">
        <f t="shared" si="1"/>
        <v>253072</v>
      </c>
      <c r="Y32" s="172"/>
      <c r="Z32" s="188">
        <f>SUM(D32:N32)+X32</f>
        <v>5750830</v>
      </c>
      <c r="AA32" s="172"/>
      <c r="AB32" s="188">
        <f>AB12+AB25+AB30</f>
        <v>-37470</v>
      </c>
      <c r="AC32" s="172"/>
      <c r="AD32" s="188">
        <f>Z32+AB32</f>
        <v>5713360</v>
      </c>
    </row>
    <row r="33" ht="15.75" thickTop="1" x14ac:dyDescent="0.5"/>
  </sheetData>
  <mergeCells count="4">
    <mergeCell ref="D4:AD4"/>
    <mergeCell ref="D10:AD10"/>
    <mergeCell ref="J6:N6"/>
    <mergeCell ref="P5:X5"/>
  </mergeCells>
  <pageMargins left="0.7" right="0.7" top="0.75" bottom="0.75" header="0.3" footer="0.3"/>
  <pageSetup paperSize="9" scale="48" firstPageNumber="8" fitToHeight="0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F1309-269F-4F2B-AAFD-34AD076F835C}">
  <sheetPr>
    <tabColor rgb="FF002060"/>
    <pageSetUpPr fitToPage="1"/>
  </sheetPr>
  <dimension ref="A1:AD35"/>
  <sheetViews>
    <sheetView view="pageBreakPreview" topLeftCell="K2" zoomScaleNormal="85" zoomScaleSheetLayoutView="100" workbookViewId="0">
      <selection activeCell="T17" sqref="T17"/>
    </sheetView>
  </sheetViews>
  <sheetFormatPr defaultColWidth="10.7109375" defaultRowHeight="15" x14ac:dyDescent="0.5"/>
  <cols>
    <col min="1" max="1" width="74.140625" style="149" customWidth="1"/>
    <col min="2" max="2" width="10.140625" style="149" customWidth="1"/>
    <col min="3" max="3" width="1.140625" style="149" customWidth="1"/>
    <col min="4" max="4" width="15.28515625" style="189" bestFit="1" customWidth="1"/>
    <col min="5" max="5" width="1.140625" style="149" customWidth="1"/>
    <col min="6" max="6" width="9.7109375" style="149" bestFit="1" customWidth="1"/>
    <col min="7" max="7" width="1.140625" style="280" customWidth="1"/>
    <col min="8" max="8" width="15.28515625" style="189" bestFit="1" customWidth="1"/>
    <col min="9" max="9" width="1.140625" style="288" customWidth="1"/>
    <col min="10" max="10" width="12" style="149" bestFit="1" customWidth="1"/>
    <col min="11" max="11" width="1.140625" style="288" customWidth="1"/>
    <col min="12" max="12" width="15.42578125" style="149" customWidth="1"/>
    <col min="13" max="13" width="1.140625" style="288" customWidth="1"/>
    <col min="14" max="14" width="13.7109375" style="189" customWidth="1"/>
    <col min="15" max="15" width="1.140625" style="288" customWidth="1"/>
    <col min="16" max="16" width="13.28515625" style="189" bestFit="1" customWidth="1"/>
    <col min="17" max="17" width="1.140625" style="288" customWidth="1"/>
    <col min="18" max="18" width="11.5703125" style="189" bestFit="1" customWidth="1"/>
    <col min="19" max="19" width="1.140625" style="149" customWidth="1"/>
    <col min="20" max="20" width="21.42578125" style="189" bestFit="1" customWidth="1"/>
    <col min="21" max="21" width="1.140625" style="149" customWidth="1"/>
    <col min="22" max="22" width="22.85546875" style="189" bestFit="1" customWidth="1"/>
    <col min="23" max="23" width="1.140625" style="149" customWidth="1"/>
    <col min="24" max="24" width="12.42578125" style="189" bestFit="1" customWidth="1"/>
    <col min="25" max="25" width="1.140625" style="149" customWidth="1"/>
    <col min="26" max="26" width="12.5703125" style="189" bestFit="1" customWidth="1"/>
    <col min="27" max="27" width="1.140625" style="149" customWidth="1"/>
    <col min="28" max="28" width="10.5703125" style="189" bestFit="1" customWidth="1"/>
    <col min="29" max="29" width="1.140625" style="149" customWidth="1"/>
    <col min="30" max="30" width="10.5703125" style="189" bestFit="1" customWidth="1"/>
    <col min="31" max="16384" width="10.7109375" style="6"/>
  </cols>
  <sheetData>
    <row r="1" spans="1:30" ht="18.75" x14ac:dyDescent="0.3">
      <c r="A1" s="12" t="s">
        <v>1</v>
      </c>
      <c r="B1" s="145"/>
      <c r="C1" s="145"/>
      <c r="D1" s="146"/>
      <c r="E1" s="145"/>
      <c r="F1" s="145"/>
      <c r="G1" s="270"/>
      <c r="H1" s="146"/>
      <c r="I1" s="281"/>
      <c r="J1" s="145"/>
      <c r="K1" s="281"/>
      <c r="L1" s="145"/>
      <c r="M1" s="281"/>
      <c r="N1" s="146"/>
      <c r="O1" s="281"/>
      <c r="P1" s="146"/>
      <c r="Q1" s="281"/>
      <c r="R1" s="146"/>
      <c r="S1" s="145"/>
      <c r="T1" s="146"/>
      <c r="U1" s="145"/>
      <c r="V1" s="146"/>
      <c r="W1" s="145"/>
      <c r="X1" s="146"/>
      <c r="Y1" s="145"/>
      <c r="Z1" s="146"/>
      <c r="AA1" s="145"/>
      <c r="AB1" s="146"/>
      <c r="AC1" s="145"/>
      <c r="AD1" s="146"/>
    </row>
    <row r="2" spans="1:30" ht="15.75" x14ac:dyDescent="0.25">
      <c r="A2" s="147" t="s">
        <v>173</v>
      </c>
      <c r="B2" s="148"/>
      <c r="C2" s="148"/>
      <c r="D2" s="146"/>
      <c r="E2" s="148"/>
      <c r="F2" s="148"/>
      <c r="G2" s="271"/>
      <c r="H2" s="146"/>
      <c r="I2" s="281"/>
      <c r="J2" s="148"/>
      <c r="K2" s="281"/>
      <c r="L2" s="148"/>
      <c r="M2" s="281"/>
      <c r="N2" s="146"/>
      <c r="O2" s="281"/>
      <c r="P2" s="146"/>
      <c r="Q2" s="281"/>
      <c r="R2" s="146"/>
      <c r="S2" s="148"/>
      <c r="T2" s="146"/>
      <c r="U2" s="148"/>
      <c r="V2" s="146"/>
      <c r="W2" s="148"/>
      <c r="X2" s="146"/>
      <c r="Y2" s="148"/>
      <c r="Z2" s="146"/>
      <c r="AA2" s="148"/>
      <c r="AB2" s="146"/>
      <c r="AC2" s="148"/>
      <c r="AD2" s="146"/>
    </row>
    <row r="3" spans="1:30" ht="15.75" x14ac:dyDescent="0.25">
      <c r="A3" s="147" t="s">
        <v>192</v>
      </c>
      <c r="B3" s="148"/>
      <c r="C3" s="148"/>
      <c r="D3" s="146"/>
      <c r="E3" s="148"/>
      <c r="F3" s="148"/>
      <c r="G3" s="271"/>
      <c r="H3" s="146"/>
      <c r="I3" s="281"/>
      <c r="J3" s="148"/>
      <c r="K3" s="281"/>
      <c r="L3" s="148"/>
      <c r="M3" s="281"/>
      <c r="N3" s="146"/>
      <c r="O3" s="281"/>
      <c r="P3" s="146"/>
      <c r="Q3" s="281"/>
      <c r="R3" s="146"/>
      <c r="S3" s="148"/>
      <c r="T3" s="146"/>
      <c r="U3" s="148"/>
      <c r="V3" s="146"/>
      <c r="W3" s="148"/>
      <c r="X3" s="146"/>
      <c r="Y3" s="148"/>
      <c r="Z3" s="146"/>
      <c r="AA3" s="148"/>
      <c r="AB3" s="146"/>
      <c r="AC3" s="148"/>
      <c r="AD3" s="146"/>
    </row>
    <row r="4" spans="1:30" x14ac:dyDescent="0.5">
      <c r="B4" s="150"/>
      <c r="C4" s="150"/>
    </row>
    <row r="5" spans="1:30" x14ac:dyDescent="0.5">
      <c r="B5" s="150"/>
      <c r="C5" s="150"/>
      <c r="D5" s="381" t="s">
        <v>83</v>
      </c>
      <c r="E5" s="381"/>
      <c r="F5" s="381"/>
      <c r="G5" s="381"/>
      <c r="H5" s="381"/>
      <c r="I5" s="381"/>
      <c r="J5" s="381"/>
      <c r="K5" s="381"/>
      <c r="L5" s="381"/>
      <c r="M5" s="381"/>
      <c r="N5" s="381"/>
      <c r="O5" s="381"/>
      <c r="P5" s="381"/>
      <c r="Q5" s="381"/>
      <c r="R5" s="381"/>
      <c r="S5" s="381"/>
      <c r="T5" s="381"/>
      <c r="U5" s="381"/>
      <c r="V5" s="381"/>
      <c r="W5" s="381"/>
      <c r="X5" s="381"/>
      <c r="Y5" s="381"/>
      <c r="Z5" s="381"/>
      <c r="AA5" s="381"/>
      <c r="AB5" s="381"/>
      <c r="AC5" s="381"/>
      <c r="AD5" s="381"/>
    </row>
    <row r="6" spans="1:30" x14ac:dyDescent="0.5">
      <c r="B6" s="150"/>
      <c r="C6" s="150"/>
      <c r="D6" s="151"/>
      <c r="E6" s="151"/>
      <c r="F6" s="151"/>
      <c r="G6" s="272"/>
      <c r="H6" s="151"/>
      <c r="I6" s="272"/>
      <c r="J6" s="151"/>
      <c r="K6" s="272"/>
      <c r="L6" s="151"/>
      <c r="M6" s="272"/>
      <c r="N6" s="151"/>
      <c r="O6" s="272"/>
      <c r="P6" s="384" t="s">
        <v>84</v>
      </c>
      <c r="Q6" s="384"/>
      <c r="R6" s="384"/>
      <c r="S6" s="384"/>
      <c r="T6" s="384"/>
      <c r="U6" s="384"/>
      <c r="V6" s="384"/>
      <c r="W6" s="384"/>
      <c r="X6" s="384"/>
      <c r="Y6" s="151"/>
      <c r="Z6" s="151"/>
      <c r="AA6" s="151"/>
      <c r="AB6" s="149"/>
      <c r="AC6" s="151"/>
      <c r="AD6" s="151"/>
    </row>
    <row r="7" spans="1:30" x14ac:dyDescent="0.5">
      <c r="B7" s="150"/>
      <c r="C7" s="150"/>
      <c r="D7" s="151"/>
      <c r="E7" s="151"/>
      <c r="F7" s="151"/>
      <c r="G7" s="272"/>
      <c r="H7" s="151"/>
      <c r="I7" s="272"/>
      <c r="J7" s="383" t="s">
        <v>230</v>
      </c>
      <c r="K7" s="383"/>
      <c r="L7" s="383"/>
      <c r="M7" s="383"/>
      <c r="N7" s="383"/>
      <c r="O7" s="272"/>
      <c r="P7" s="213"/>
      <c r="Q7" s="213"/>
      <c r="R7" s="213"/>
      <c r="S7" s="213"/>
      <c r="T7" s="213" t="s">
        <v>243</v>
      </c>
      <c r="U7" s="213"/>
      <c r="V7" s="156" t="s">
        <v>246</v>
      </c>
      <c r="W7" s="213"/>
      <c r="X7" s="213"/>
      <c r="Y7" s="151"/>
      <c r="Z7" s="155" t="s">
        <v>41</v>
      </c>
      <c r="AA7" s="151"/>
      <c r="AB7" s="155"/>
      <c r="AC7" s="151"/>
      <c r="AD7" s="151"/>
    </row>
    <row r="8" spans="1:30" x14ac:dyDescent="0.25">
      <c r="A8" s="157"/>
      <c r="B8" s="154"/>
      <c r="C8" s="154"/>
      <c r="D8" s="158" t="s">
        <v>85</v>
      </c>
      <c r="E8" s="154"/>
      <c r="F8" s="154"/>
      <c r="G8" s="213"/>
      <c r="H8" s="154"/>
      <c r="I8" s="213"/>
      <c r="K8" s="213"/>
      <c r="L8" s="162" t="s">
        <v>111</v>
      </c>
      <c r="M8" s="213"/>
      <c r="O8" s="213"/>
      <c r="P8" s="159" t="s">
        <v>102</v>
      </c>
      <c r="Q8" s="154"/>
      <c r="R8" s="154" t="s">
        <v>100</v>
      </c>
      <c r="S8" s="154"/>
      <c r="T8" s="154" t="s">
        <v>242</v>
      </c>
      <c r="U8" s="154"/>
      <c r="V8" s="154" t="s">
        <v>247</v>
      </c>
      <c r="W8" s="154"/>
      <c r="X8" s="159" t="s">
        <v>252</v>
      </c>
      <c r="Y8" s="154"/>
      <c r="Z8" s="160" t="s">
        <v>239</v>
      </c>
      <c r="AA8" s="154"/>
      <c r="AB8" s="161" t="s">
        <v>95</v>
      </c>
      <c r="AC8" s="154"/>
      <c r="AD8" s="154"/>
    </row>
    <row r="9" spans="1:30" x14ac:dyDescent="0.25">
      <c r="A9" s="154"/>
      <c r="B9" s="154"/>
      <c r="C9" s="154"/>
      <c r="D9" s="162" t="s">
        <v>86</v>
      </c>
      <c r="E9" s="154"/>
      <c r="F9" s="155" t="s">
        <v>251</v>
      </c>
      <c r="G9" s="213"/>
      <c r="H9" s="163" t="s">
        <v>88</v>
      </c>
      <c r="I9" s="282"/>
      <c r="J9" s="162" t="s">
        <v>90</v>
      </c>
      <c r="K9" s="282"/>
      <c r="L9" s="150" t="s">
        <v>197</v>
      </c>
      <c r="M9" s="282"/>
      <c r="N9" s="154"/>
      <c r="O9" s="282"/>
      <c r="P9" s="155" t="s">
        <v>240</v>
      </c>
      <c r="Q9" s="154"/>
      <c r="R9" s="154" t="s">
        <v>101</v>
      </c>
      <c r="S9" s="154"/>
      <c r="T9" s="154" t="s">
        <v>244</v>
      </c>
      <c r="U9" s="154"/>
      <c r="V9" s="154" t="s">
        <v>248</v>
      </c>
      <c r="W9" s="154"/>
      <c r="X9" s="159" t="s">
        <v>253</v>
      </c>
      <c r="Y9" s="154"/>
      <c r="Z9" s="160" t="s">
        <v>98</v>
      </c>
      <c r="AA9" s="154"/>
      <c r="AB9" s="161" t="s">
        <v>96</v>
      </c>
      <c r="AC9" s="154"/>
      <c r="AD9" s="162" t="s">
        <v>93</v>
      </c>
    </row>
    <row r="10" spans="1:30" x14ac:dyDescent="0.25">
      <c r="A10" s="164"/>
      <c r="B10" s="165" t="s">
        <v>8</v>
      </c>
      <c r="C10" s="166"/>
      <c r="D10" s="162" t="s">
        <v>87</v>
      </c>
      <c r="E10" s="166"/>
      <c r="F10" s="155" t="s">
        <v>250</v>
      </c>
      <c r="G10" s="273"/>
      <c r="H10" s="163" t="s">
        <v>89</v>
      </c>
      <c r="I10" s="282"/>
      <c r="J10" s="162" t="s">
        <v>91</v>
      </c>
      <c r="K10" s="282"/>
      <c r="L10" s="162" t="s">
        <v>196</v>
      </c>
      <c r="M10" s="282"/>
      <c r="N10" s="162" t="s">
        <v>92</v>
      </c>
      <c r="O10" s="282"/>
      <c r="P10" s="159" t="s">
        <v>241</v>
      </c>
      <c r="Q10" s="166"/>
      <c r="R10" s="154" t="s">
        <v>117</v>
      </c>
      <c r="S10" s="166"/>
      <c r="T10" s="154" t="s">
        <v>245</v>
      </c>
      <c r="U10" s="166"/>
      <c r="V10" s="154" t="s">
        <v>249</v>
      </c>
      <c r="W10" s="166"/>
      <c r="X10" s="159" t="s">
        <v>254</v>
      </c>
      <c r="Y10" s="166"/>
      <c r="Z10" s="160" t="s">
        <v>99</v>
      </c>
      <c r="AA10" s="166"/>
      <c r="AB10" s="167" t="s">
        <v>97</v>
      </c>
      <c r="AC10" s="166"/>
      <c r="AD10" s="162" t="s">
        <v>94</v>
      </c>
    </row>
    <row r="11" spans="1:30" x14ac:dyDescent="0.5">
      <c r="A11" s="164"/>
      <c r="B11" s="166"/>
      <c r="C11" s="166"/>
      <c r="D11" s="382" t="s">
        <v>10</v>
      </c>
      <c r="E11" s="382"/>
      <c r="F11" s="382"/>
      <c r="G11" s="382"/>
      <c r="H11" s="382"/>
      <c r="I11" s="382"/>
      <c r="J11" s="382"/>
      <c r="K11" s="382"/>
      <c r="L11" s="382"/>
      <c r="M11" s="382"/>
      <c r="N11" s="382"/>
      <c r="O11" s="382"/>
      <c r="P11" s="382"/>
      <c r="Q11" s="382"/>
      <c r="R11" s="382"/>
      <c r="S11" s="382"/>
      <c r="T11" s="382"/>
      <c r="U11" s="382"/>
      <c r="V11" s="382"/>
      <c r="W11" s="382"/>
      <c r="X11" s="382"/>
      <c r="Y11" s="382"/>
      <c r="Z11" s="382"/>
      <c r="AA11" s="382"/>
      <c r="AB11" s="382"/>
      <c r="AC11" s="382"/>
      <c r="AD11" s="382"/>
    </row>
    <row r="12" spans="1:30" x14ac:dyDescent="0.5">
      <c r="A12" s="164" t="s">
        <v>103</v>
      </c>
      <c r="B12" s="166"/>
      <c r="C12" s="166"/>
      <c r="D12" s="168"/>
      <c r="E12" s="169"/>
      <c r="F12" s="169"/>
      <c r="G12" s="274"/>
      <c r="H12" s="168"/>
      <c r="I12" s="283"/>
      <c r="J12" s="169"/>
      <c r="K12" s="283"/>
      <c r="L12" s="169"/>
      <c r="M12" s="283"/>
      <c r="N12" s="168"/>
      <c r="O12" s="283"/>
      <c r="P12" s="168"/>
      <c r="Q12" s="283"/>
      <c r="R12" s="168"/>
      <c r="S12" s="169"/>
      <c r="T12" s="168"/>
      <c r="U12" s="169"/>
      <c r="V12" s="168"/>
      <c r="W12" s="169"/>
      <c r="X12" s="168"/>
      <c r="Y12" s="169"/>
      <c r="Z12" s="168"/>
      <c r="AA12" s="169"/>
      <c r="AB12" s="168"/>
      <c r="AC12" s="169"/>
      <c r="AD12" s="168"/>
    </row>
    <row r="13" spans="1:30" s="195" customFormat="1" x14ac:dyDescent="0.5">
      <c r="A13" s="190" t="s">
        <v>104</v>
      </c>
      <c r="B13" s="191"/>
      <c r="C13" s="191"/>
      <c r="D13" s="192">
        <v>1810114</v>
      </c>
      <c r="E13" s="193"/>
      <c r="F13" s="212">
        <v>-317706</v>
      </c>
      <c r="G13" s="275"/>
      <c r="H13" s="192">
        <v>3890221</v>
      </c>
      <c r="I13" s="284"/>
      <c r="J13" s="192">
        <v>93518</v>
      </c>
      <c r="K13" s="284"/>
      <c r="L13" s="192">
        <v>317706</v>
      </c>
      <c r="M13" s="284"/>
      <c r="N13" s="194">
        <v>-681350</v>
      </c>
      <c r="O13" s="284"/>
      <c r="P13" s="194">
        <v>-64380</v>
      </c>
      <c r="Q13" s="284"/>
      <c r="R13" s="194">
        <v>368498</v>
      </c>
      <c r="S13" s="194"/>
      <c r="T13" s="194">
        <v>-37444</v>
      </c>
      <c r="U13" s="194"/>
      <c r="V13" s="194">
        <v>-4343</v>
      </c>
      <c r="W13" s="194"/>
      <c r="X13" s="194">
        <f>SUM(P13:V13)</f>
        <v>262331</v>
      </c>
      <c r="Y13" s="194"/>
      <c r="Z13" s="194">
        <f>SUM(D13:N13)+X13</f>
        <v>5374834</v>
      </c>
      <c r="AA13" s="194"/>
      <c r="AB13" s="194">
        <v>-58001</v>
      </c>
      <c r="AC13" s="194"/>
      <c r="AD13" s="194">
        <f>Z13+AB13</f>
        <v>5316833</v>
      </c>
    </row>
    <row r="14" spans="1:30" s="195" customFormat="1" x14ac:dyDescent="0.5">
      <c r="A14" s="190"/>
      <c r="B14" s="196"/>
      <c r="C14" s="197"/>
      <c r="D14" s="192"/>
      <c r="E14" s="194"/>
      <c r="F14" s="194"/>
      <c r="G14" s="276"/>
      <c r="H14" s="192"/>
      <c r="I14" s="284"/>
      <c r="J14" s="192"/>
      <c r="K14" s="284"/>
      <c r="L14" s="192"/>
      <c r="M14" s="284"/>
      <c r="N14" s="192"/>
      <c r="O14" s="284"/>
      <c r="P14" s="192"/>
      <c r="Q14" s="284"/>
      <c r="R14" s="192"/>
      <c r="S14" s="198"/>
      <c r="T14" s="192"/>
      <c r="U14" s="198"/>
      <c r="V14" s="192"/>
      <c r="W14" s="198"/>
      <c r="X14" s="192"/>
      <c r="Y14" s="198"/>
      <c r="Z14" s="192"/>
      <c r="AA14" s="198"/>
      <c r="AB14" s="192"/>
      <c r="AC14" s="198"/>
      <c r="AD14" s="192"/>
    </row>
    <row r="15" spans="1:30" s="195" customFormat="1" x14ac:dyDescent="0.5">
      <c r="A15" s="190" t="s">
        <v>105</v>
      </c>
      <c r="B15" s="196"/>
      <c r="C15" s="197"/>
      <c r="D15" s="192"/>
      <c r="E15" s="194"/>
      <c r="F15" s="194"/>
      <c r="G15" s="276"/>
      <c r="H15" s="192"/>
      <c r="I15" s="284"/>
      <c r="J15" s="192"/>
      <c r="K15" s="284"/>
      <c r="L15" s="192"/>
      <c r="M15" s="284"/>
      <c r="N15" s="192"/>
      <c r="O15" s="284"/>
      <c r="P15" s="192"/>
      <c r="Q15" s="284"/>
      <c r="R15" s="192"/>
      <c r="S15" s="198"/>
      <c r="T15" s="192"/>
      <c r="U15" s="198"/>
      <c r="V15" s="192"/>
      <c r="W15" s="198"/>
      <c r="X15" s="192"/>
      <c r="Y15" s="198"/>
      <c r="Z15" s="192"/>
      <c r="AA15" s="198"/>
      <c r="AB15" s="192"/>
      <c r="AC15" s="198"/>
      <c r="AD15" s="192"/>
    </row>
    <row r="16" spans="1:30" s="195" customFormat="1" x14ac:dyDescent="0.5">
      <c r="A16" s="199" t="s">
        <v>224</v>
      </c>
      <c r="B16" s="196"/>
      <c r="C16" s="197"/>
      <c r="D16" s="192"/>
      <c r="E16" s="194"/>
      <c r="F16" s="194"/>
      <c r="G16" s="276"/>
      <c r="H16" s="192"/>
      <c r="I16" s="284"/>
      <c r="J16" s="192"/>
      <c r="K16" s="284"/>
      <c r="L16" s="192"/>
      <c r="M16" s="284"/>
      <c r="N16" s="192"/>
      <c r="O16" s="284"/>
      <c r="P16" s="192"/>
      <c r="Q16" s="284"/>
      <c r="R16" s="192"/>
      <c r="S16" s="198"/>
      <c r="T16" s="192"/>
      <c r="U16" s="198"/>
      <c r="V16" s="192"/>
      <c r="W16" s="198"/>
      <c r="X16" s="192"/>
      <c r="Y16" s="198"/>
      <c r="Z16" s="192"/>
      <c r="AA16" s="198"/>
      <c r="AB16" s="192"/>
      <c r="AC16" s="198"/>
      <c r="AD16" s="192"/>
    </row>
    <row r="17" spans="1:30" s="195" customFormat="1" x14ac:dyDescent="0.5">
      <c r="A17" s="199" t="s">
        <v>223</v>
      </c>
      <c r="B17" s="196"/>
      <c r="C17" s="197"/>
      <c r="D17" s="192"/>
      <c r="E17" s="194"/>
      <c r="F17" s="194"/>
      <c r="G17" s="276"/>
      <c r="H17" s="192"/>
      <c r="I17" s="284"/>
      <c r="J17" s="192"/>
      <c r="K17" s="284"/>
      <c r="L17" s="192"/>
      <c r="M17" s="284"/>
      <c r="N17" s="192"/>
      <c r="O17" s="284"/>
      <c r="P17" s="192"/>
      <c r="Q17" s="284"/>
      <c r="R17" s="192"/>
      <c r="S17" s="198"/>
      <c r="T17" s="192"/>
      <c r="U17" s="198"/>
      <c r="V17" s="192"/>
      <c r="W17" s="198"/>
      <c r="X17" s="192"/>
      <c r="Y17" s="198"/>
      <c r="Z17" s="192"/>
      <c r="AA17" s="198"/>
      <c r="AB17" s="200"/>
      <c r="AC17" s="198"/>
      <c r="AD17" s="192"/>
    </row>
    <row r="18" spans="1:30" s="195" customFormat="1" hidden="1" x14ac:dyDescent="0.5">
      <c r="A18" s="201" t="s">
        <v>106</v>
      </c>
      <c r="B18" s="202"/>
      <c r="C18" s="197"/>
      <c r="D18" s="203">
        <v>0</v>
      </c>
      <c r="E18" s="198"/>
      <c r="F18" s="198">
        <v>0</v>
      </c>
      <c r="G18" s="277"/>
      <c r="H18" s="203">
        <v>0</v>
      </c>
      <c r="I18" s="285"/>
      <c r="J18" s="203">
        <v>0</v>
      </c>
      <c r="K18" s="285"/>
      <c r="L18" s="203">
        <v>0</v>
      </c>
      <c r="M18" s="285"/>
      <c r="N18" s="203">
        <v>0</v>
      </c>
      <c r="O18" s="285"/>
      <c r="P18" s="203">
        <v>0</v>
      </c>
      <c r="Q18" s="285"/>
      <c r="R18" s="203">
        <v>0</v>
      </c>
      <c r="S18" s="203"/>
      <c r="T18" s="203">
        <v>0</v>
      </c>
      <c r="U18" s="203"/>
      <c r="V18" s="203">
        <v>0</v>
      </c>
      <c r="W18" s="203"/>
      <c r="X18" s="203">
        <v>0</v>
      </c>
      <c r="Y18" s="198"/>
      <c r="Z18" s="200">
        <f>SUM(D18:N18)+X18</f>
        <v>0</v>
      </c>
      <c r="AA18" s="198"/>
      <c r="AB18" s="200">
        <v>0</v>
      </c>
      <c r="AC18" s="198"/>
      <c r="AD18" s="200">
        <f>Z18+AB18</f>
        <v>0</v>
      </c>
    </row>
    <row r="19" spans="1:30" s="195" customFormat="1" x14ac:dyDescent="0.5">
      <c r="A19" s="201" t="s">
        <v>159</v>
      </c>
      <c r="B19" s="202">
        <v>15</v>
      </c>
      <c r="C19" s="197"/>
      <c r="D19" s="290">
        <v>0</v>
      </c>
      <c r="E19" s="254"/>
      <c r="F19" s="257">
        <v>0</v>
      </c>
      <c r="G19" s="278"/>
      <c r="H19" s="290">
        <v>0</v>
      </c>
      <c r="I19" s="286"/>
      <c r="J19" s="290">
        <v>0</v>
      </c>
      <c r="K19" s="286"/>
      <c r="L19" s="290">
        <v>0</v>
      </c>
      <c r="M19" s="286"/>
      <c r="N19" s="291">
        <v>-19500</v>
      </c>
      <c r="O19" s="286"/>
      <c r="P19" s="290">
        <v>0</v>
      </c>
      <c r="Q19" s="286"/>
      <c r="R19" s="290">
        <v>0</v>
      </c>
      <c r="S19" s="253"/>
      <c r="T19" s="290">
        <v>0</v>
      </c>
      <c r="U19" s="253"/>
      <c r="V19" s="290">
        <v>0</v>
      </c>
      <c r="W19" s="253"/>
      <c r="X19" s="290">
        <v>0</v>
      </c>
      <c r="Y19" s="198"/>
      <c r="Z19" s="205">
        <f t="shared" ref="Z19:Z20" si="0">SUM(D19:N19)+X19</f>
        <v>-19500</v>
      </c>
      <c r="AA19" s="198"/>
      <c r="AB19" s="257">
        <v>0</v>
      </c>
      <c r="AC19" s="198"/>
      <c r="AD19" s="205">
        <f t="shared" ref="AD19:AD20" si="1">Z19+AB19</f>
        <v>-19500</v>
      </c>
    </row>
    <row r="20" spans="1:30" s="195" customFormat="1" hidden="1" x14ac:dyDescent="0.5">
      <c r="A20" s="201" t="s">
        <v>156</v>
      </c>
      <c r="B20" s="202"/>
      <c r="C20" s="197"/>
      <c r="D20" s="253">
        <v>0</v>
      </c>
      <c r="E20" s="254"/>
      <c r="F20" s="253">
        <v>0</v>
      </c>
      <c r="G20" s="278"/>
      <c r="H20" s="253">
        <v>0</v>
      </c>
      <c r="I20" s="286"/>
      <c r="J20" s="253">
        <v>0</v>
      </c>
      <c r="K20" s="286"/>
      <c r="L20" s="253">
        <v>0</v>
      </c>
      <c r="M20" s="286"/>
      <c r="N20" s="203">
        <v>0</v>
      </c>
      <c r="O20" s="286"/>
      <c r="P20" s="253">
        <v>0</v>
      </c>
      <c r="Q20" s="286"/>
      <c r="R20" s="253">
        <v>0</v>
      </c>
      <c r="S20" s="253"/>
      <c r="T20" s="253">
        <v>0</v>
      </c>
      <c r="U20" s="253"/>
      <c r="V20" s="253">
        <v>0</v>
      </c>
      <c r="W20" s="253"/>
      <c r="X20" s="253">
        <v>0</v>
      </c>
      <c r="Y20" s="198"/>
      <c r="Z20" s="200">
        <f t="shared" si="0"/>
        <v>0</v>
      </c>
      <c r="AA20" s="198"/>
      <c r="AB20" s="254">
        <v>0</v>
      </c>
      <c r="AC20" s="198"/>
      <c r="AD20" s="200">
        <f t="shared" si="1"/>
        <v>0</v>
      </c>
    </row>
    <row r="21" spans="1:30" s="195" customFormat="1" x14ac:dyDescent="0.25">
      <c r="A21" s="190" t="s">
        <v>158</v>
      </c>
      <c r="B21" s="196"/>
      <c r="C21" s="197"/>
      <c r="D21" s="258">
        <f>SUM(D18:D20)</f>
        <v>0</v>
      </c>
      <c r="E21" s="256"/>
      <c r="F21" s="258">
        <f t="shared" ref="F21:R21" si="2">SUM(F18:F20)</f>
        <v>0</v>
      </c>
      <c r="G21" s="279">
        <f t="shared" si="2"/>
        <v>0</v>
      </c>
      <c r="H21" s="258">
        <f t="shared" si="2"/>
        <v>0</v>
      </c>
      <c r="I21" s="279">
        <f t="shared" si="2"/>
        <v>0</v>
      </c>
      <c r="J21" s="258">
        <f t="shared" si="2"/>
        <v>0</v>
      </c>
      <c r="K21" s="279">
        <f t="shared" si="2"/>
        <v>0</v>
      </c>
      <c r="L21" s="258">
        <f t="shared" si="2"/>
        <v>0</v>
      </c>
      <c r="M21" s="279">
        <f t="shared" si="2"/>
        <v>0</v>
      </c>
      <c r="N21" s="206">
        <f t="shared" si="2"/>
        <v>-19500</v>
      </c>
      <c r="O21" s="279">
        <f t="shared" si="2"/>
        <v>0</v>
      </c>
      <c r="P21" s="258">
        <f t="shared" si="2"/>
        <v>0</v>
      </c>
      <c r="Q21" s="279">
        <f t="shared" si="2"/>
        <v>0</v>
      </c>
      <c r="R21" s="258">
        <f t="shared" si="2"/>
        <v>0</v>
      </c>
      <c r="S21" s="254"/>
      <c r="T21" s="258">
        <f>SUM(T18:T20)</f>
        <v>0</v>
      </c>
      <c r="U21" s="254"/>
      <c r="V21" s="258">
        <f>SUM(V18:V20)</f>
        <v>0</v>
      </c>
      <c r="W21" s="254"/>
      <c r="X21" s="258">
        <f>SUM(X18:X20)</f>
        <v>0</v>
      </c>
      <c r="Y21" s="198"/>
      <c r="Z21" s="206">
        <f>SUM(D21:N21)+X21</f>
        <v>-19500</v>
      </c>
      <c r="AA21" s="198"/>
      <c r="AB21" s="289">
        <v>0</v>
      </c>
      <c r="AC21" s="198"/>
      <c r="AD21" s="206">
        <f>Z21+AB21</f>
        <v>-19500</v>
      </c>
    </row>
    <row r="22" spans="1:30" s="195" customFormat="1" x14ac:dyDescent="0.5">
      <c r="A22" s="190"/>
      <c r="B22" s="196"/>
      <c r="C22" s="197"/>
      <c r="D22" s="192"/>
      <c r="E22" s="194"/>
      <c r="F22" s="194"/>
      <c r="G22" s="276"/>
      <c r="H22" s="192"/>
      <c r="I22" s="284"/>
      <c r="J22" s="192"/>
      <c r="K22" s="284"/>
      <c r="L22" s="192"/>
      <c r="M22" s="284"/>
      <c r="N22" s="192"/>
      <c r="O22" s="284"/>
      <c r="P22" s="192"/>
      <c r="Q22" s="284"/>
      <c r="R22" s="192"/>
      <c r="S22" s="198"/>
      <c r="T22" s="192"/>
      <c r="U22" s="198"/>
      <c r="V22" s="192"/>
      <c r="W22" s="198"/>
      <c r="X22" s="192"/>
      <c r="Y22" s="198"/>
      <c r="Z22" s="192"/>
      <c r="AA22" s="198"/>
      <c r="AB22" s="192"/>
      <c r="AC22" s="198"/>
      <c r="AD22" s="192"/>
    </row>
    <row r="23" spans="1:30" s="195" customFormat="1" x14ac:dyDescent="0.5">
      <c r="A23" s="190" t="s">
        <v>112</v>
      </c>
      <c r="B23" s="196"/>
      <c r="C23" s="197"/>
      <c r="D23" s="192"/>
      <c r="E23" s="194"/>
      <c r="F23" s="194"/>
      <c r="G23" s="276"/>
      <c r="H23" s="192"/>
      <c r="I23" s="284"/>
      <c r="J23" s="192"/>
      <c r="K23" s="284"/>
      <c r="L23" s="192"/>
      <c r="M23" s="284"/>
      <c r="N23" s="192"/>
      <c r="O23" s="284"/>
      <c r="P23" s="192"/>
      <c r="Q23" s="284"/>
      <c r="R23" s="192"/>
      <c r="S23" s="198"/>
      <c r="T23" s="192"/>
      <c r="U23" s="198"/>
      <c r="V23" s="192"/>
      <c r="W23" s="198"/>
      <c r="X23" s="192"/>
      <c r="Y23" s="198"/>
      <c r="Z23" s="192"/>
      <c r="AA23" s="198"/>
      <c r="AB23" s="192"/>
      <c r="AC23" s="198"/>
      <c r="AD23" s="192"/>
    </row>
    <row r="24" spans="1:30" s="195" customFormat="1" x14ac:dyDescent="0.5">
      <c r="A24" s="201" t="s">
        <v>160</v>
      </c>
      <c r="B24" s="196"/>
      <c r="C24" s="197"/>
      <c r="D24" s="192"/>
      <c r="E24" s="194"/>
      <c r="F24" s="194"/>
      <c r="G24" s="276"/>
      <c r="H24" s="192"/>
      <c r="I24" s="284"/>
      <c r="J24" s="192"/>
      <c r="K24" s="284"/>
      <c r="L24" s="192"/>
      <c r="M24" s="284"/>
      <c r="N24" s="192"/>
      <c r="O24" s="284"/>
      <c r="P24" s="192"/>
      <c r="Q24" s="284"/>
      <c r="R24" s="192"/>
      <c r="S24" s="198"/>
      <c r="T24" s="192"/>
      <c r="U24" s="198"/>
      <c r="V24" s="192"/>
      <c r="W24" s="198"/>
      <c r="X24" s="192"/>
      <c r="Y24" s="198"/>
      <c r="Z24" s="192"/>
      <c r="AA24" s="198"/>
      <c r="AB24" s="192"/>
      <c r="AC24" s="198"/>
      <c r="AD24" s="192"/>
    </row>
    <row r="25" spans="1:30" s="195" customFormat="1" x14ac:dyDescent="0.5">
      <c r="A25" s="201" t="s">
        <v>161</v>
      </c>
      <c r="B25" s="196"/>
      <c r="C25" s="197"/>
      <c r="D25" s="254">
        <v>0</v>
      </c>
      <c r="E25" s="194"/>
      <c r="F25" s="254">
        <v>0</v>
      </c>
      <c r="G25" s="276"/>
      <c r="H25" s="254">
        <v>0</v>
      </c>
      <c r="I25" s="279"/>
      <c r="J25" s="254">
        <v>0</v>
      </c>
      <c r="K25" s="279"/>
      <c r="L25" s="254">
        <v>0</v>
      </c>
      <c r="M25" s="279"/>
      <c r="N25" s="254">
        <v>0</v>
      </c>
      <c r="O25" s="279"/>
      <c r="P25" s="254">
        <v>0</v>
      </c>
      <c r="Q25" s="279"/>
      <c r="R25" s="254">
        <v>0</v>
      </c>
      <c r="S25" s="254"/>
      <c r="T25" s="254">
        <v>0</v>
      </c>
      <c r="U25" s="254"/>
      <c r="V25" s="254">
        <v>0</v>
      </c>
      <c r="W25" s="254"/>
      <c r="X25" s="254">
        <v>0</v>
      </c>
      <c r="Y25" s="254"/>
      <c r="Z25" s="254">
        <f>SUM(D25:N25)+X25</f>
        <v>0</v>
      </c>
      <c r="AA25" s="198"/>
      <c r="AB25" s="200">
        <v>1493</v>
      </c>
      <c r="AC25" s="198"/>
      <c r="AD25" s="200">
        <f>AB25+Z25</f>
        <v>1493</v>
      </c>
    </row>
    <row r="26" spans="1:30" s="195" customFormat="1" x14ac:dyDescent="0.5">
      <c r="A26" s="190" t="s">
        <v>113</v>
      </c>
      <c r="B26" s="196"/>
      <c r="C26" s="197"/>
      <c r="D26" s="257">
        <f>SUM(D25)</f>
        <v>0</v>
      </c>
      <c r="E26" s="194"/>
      <c r="F26" s="257">
        <f>SUM(F25)</f>
        <v>0</v>
      </c>
      <c r="G26" s="276"/>
      <c r="H26" s="257">
        <f>SUM(H25)</f>
        <v>0</v>
      </c>
      <c r="I26" s="279"/>
      <c r="J26" s="257">
        <f>SUM(J25)</f>
        <v>0</v>
      </c>
      <c r="K26" s="279"/>
      <c r="L26" s="257">
        <f>SUM(L25)</f>
        <v>0</v>
      </c>
      <c r="M26" s="279"/>
      <c r="N26" s="257">
        <f>SUM(N25)</f>
        <v>0</v>
      </c>
      <c r="O26" s="279"/>
      <c r="P26" s="257">
        <f>SUM(P25)</f>
        <v>0</v>
      </c>
      <c r="Q26" s="279"/>
      <c r="R26" s="257">
        <f>SUM(R25)</f>
        <v>0</v>
      </c>
      <c r="S26" s="254"/>
      <c r="T26" s="257">
        <f>SUM(T25)</f>
        <v>0</v>
      </c>
      <c r="U26" s="254"/>
      <c r="V26" s="257">
        <f>SUM(V25)</f>
        <v>0</v>
      </c>
      <c r="W26" s="254"/>
      <c r="X26" s="257">
        <f>SUM(X25)</f>
        <v>0</v>
      </c>
      <c r="Y26" s="254"/>
      <c r="Z26" s="257">
        <f t="shared" ref="Z26:Z27" si="3">SUM(D26:N26)+X26</f>
        <v>0</v>
      </c>
      <c r="AA26" s="198"/>
      <c r="AB26" s="206">
        <f>SUM(AB25)</f>
        <v>1493</v>
      </c>
      <c r="AC26" s="198"/>
      <c r="AD26" s="206">
        <f>AB26+Z26</f>
        <v>1493</v>
      </c>
    </row>
    <row r="27" spans="1:30" s="195" customFormat="1" x14ac:dyDescent="0.5">
      <c r="A27" s="190" t="s">
        <v>107</v>
      </c>
      <c r="B27" s="196"/>
      <c r="C27" s="197"/>
      <c r="D27" s="258">
        <f>D26+D21</f>
        <v>0</v>
      </c>
      <c r="E27" s="194"/>
      <c r="F27" s="258">
        <f>F26+F21</f>
        <v>0</v>
      </c>
      <c r="G27" s="276"/>
      <c r="H27" s="258">
        <f>H26+H21</f>
        <v>0</v>
      </c>
      <c r="I27" s="279"/>
      <c r="J27" s="258">
        <f>J26+J21</f>
        <v>0</v>
      </c>
      <c r="K27" s="279"/>
      <c r="L27" s="258">
        <f>L26+L21</f>
        <v>0</v>
      </c>
      <c r="M27" s="279"/>
      <c r="N27" s="206">
        <f>N26+N21</f>
        <v>-19500</v>
      </c>
      <c r="O27" s="279"/>
      <c r="P27" s="258">
        <f>P26+P21</f>
        <v>0</v>
      </c>
      <c r="Q27" s="279"/>
      <c r="R27" s="258">
        <f>R26+R21</f>
        <v>0</v>
      </c>
      <c r="S27" s="254"/>
      <c r="T27" s="258">
        <f>T26+T21</f>
        <v>0</v>
      </c>
      <c r="U27" s="254"/>
      <c r="V27" s="258">
        <f>V26+V21</f>
        <v>0</v>
      </c>
      <c r="W27" s="254"/>
      <c r="X27" s="258">
        <f>X26+X21</f>
        <v>0</v>
      </c>
      <c r="Y27" s="198"/>
      <c r="Z27" s="206">
        <f t="shared" si="3"/>
        <v>-19500</v>
      </c>
      <c r="AA27" s="198"/>
      <c r="AB27" s="206">
        <f>AB26+AB21</f>
        <v>1493</v>
      </c>
      <c r="AC27" s="198"/>
      <c r="AD27" s="204">
        <f>AB27+Z27</f>
        <v>-18007</v>
      </c>
    </row>
    <row r="28" spans="1:30" s="195" customFormat="1" x14ac:dyDescent="0.5">
      <c r="A28" s="190"/>
      <c r="B28" s="196"/>
      <c r="C28" s="197"/>
      <c r="D28" s="192"/>
      <c r="E28" s="194"/>
      <c r="F28" s="194"/>
      <c r="G28" s="276"/>
      <c r="H28" s="192"/>
      <c r="I28" s="284"/>
      <c r="J28" s="192"/>
      <c r="K28" s="284"/>
      <c r="L28" s="192"/>
      <c r="M28" s="284"/>
      <c r="N28" s="192"/>
      <c r="O28" s="284"/>
      <c r="P28" s="192"/>
      <c r="Q28" s="284"/>
      <c r="R28" s="192"/>
      <c r="S28" s="198"/>
      <c r="T28" s="192"/>
      <c r="U28" s="198"/>
      <c r="V28" s="192"/>
      <c r="W28" s="198"/>
      <c r="X28" s="192"/>
      <c r="Y28" s="198"/>
      <c r="Z28" s="192"/>
      <c r="AA28" s="198"/>
      <c r="AB28" s="192"/>
      <c r="AC28" s="198"/>
      <c r="AD28" s="192"/>
    </row>
    <row r="29" spans="1:30" s="195" customFormat="1" x14ac:dyDescent="0.5">
      <c r="A29" s="190" t="s">
        <v>108</v>
      </c>
      <c r="B29" s="202"/>
      <c r="C29" s="207"/>
      <c r="D29" s="194"/>
      <c r="E29" s="194"/>
      <c r="F29" s="194"/>
      <c r="G29" s="276"/>
      <c r="H29" s="194"/>
      <c r="I29" s="276"/>
      <c r="J29" s="194"/>
      <c r="K29" s="276"/>
      <c r="L29" s="194"/>
      <c r="M29" s="276"/>
      <c r="N29" s="194"/>
      <c r="O29" s="276"/>
      <c r="P29" s="194"/>
      <c r="Q29" s="276"/>
      <c r="R29" s="194"/>
      <c r="S29" s="198"/>
      <c r="T29" s="194"/>
      <c r="U29" s="198"/>
      <c r="V29" s="194"/>
      <c r="W29" s="198"/>
      <c r="X29" s="194"/>
      <c r="Y29" s="198"/>
      <c r="Z29" s="194"/>
      <c r="AA29" s="198"/>
      <c r="AB29" s="194"/>
      <c r="AC29" s="198"/>
      <c r="AD29" s="194"/>
    </row>
    <row r="30" spans="1:30" s="195" customFormat="1" x14ac:dyDescent="0.25">
      <c r="A30" s="201" t="s">
        <v>195</v>
      </c>
      <c r="B30" s="202"/>
      <c r="C30" s="207"/>
      <c r="D30" s="254">
        <v>0</v>
      </c>
      <c r="E30" s="194"/>
      <c r="F30" s="254">
        <v>0</v>
      </c>
      <c r="G30" s="276"/>
      <c r="H30" s="254">
        <v>0</v>
      </c>
      <c r="I30" s="260">
        <v>0</v>
      </c>
      <c r="J30" s="254">
        <v>0</v>
      </c>
      <c r="K30" s="260">
        <v>0</v>
      </c>
      <c r="L30" s="254">
        <v>0</v>
      </c>
      <c r="M30" s="260">
        <v>0</v>
      </c>
      <c r="N30" s="200">
        <f>PL!F52</f>
        <v>-186922</v>
      </c>
      <c r="O30" s="260">
        <v>0</v>
      </c>
      <c r="P30" s="260">
        <v>0</v>
      </c>
      <c r="Q30" s="260">
        <v>0</v>
      </c>
      <c r="R30" s="254">
        <v>0</v>
      </c>
      <c r="S30" s="254"/>
      <c r="T30" s="254">
        <v>0</v>
      </c>
      <c r="U30" s="254"/>
      <c r="V30" s="260">
        <v>0</v>
      </c>
      <c r="W30" s="254"/>
      <c r="X30" s="260">
        <v>0</v>
      </c>
      <c r="Y30" s="200"/>
      <c r="Z30" s="203">
        <f>SUM(D30:N30)+X30</f>
        <v>-186922</v>
      </c>
      <c r="AA30" s="200"/>
      <c r="AB30" s="198">
        <f>PL!F53</f>
        <v>-3284</v>
      </c>
      <c r="AC30" s="200"/>
      <c r="AD30" s="203">
        <f>Z30+AB30</f>
        <v>-190206</v>
      </c>
    </row>
    <row r="31" spans="1:30" s="195" customFormat="1" x14ac:dyDescent="0.25">
      <c r="A31" s="201" t="s">
        <v>109</v>
      </c>
      <c r="B31" s="202"/>
      <c r="C31" s="207"/>
      <c r="D31" s="254">
        <v>0</v>
      </c>
      <c r="E31" s="194"/>
      <c r="F31" s="254">
        <v>0</v>
      </c>
      <c r="G31" s="276"/>
      <c r="H31" s="254">
        <v>0</v>
      </c>
      <c r="I31" s="260">
        <v>0</v>
      </c>
      <c r="J31" s="254">
        <v>0</v>
      </c>
      <c r="K31" s="260">
        <v>0</v>
      </c>
      <c r="L31" s="254">
        <v>0</v>
      </c>
      <c r="M31" s="260">
        <v>0</v>
      </c>
      <c r="N31" s="254">
        <v>0</v>
      </c>
      <c r="O31" s="260">
        <v>0</v>
      </c>
      <c r="P31" s="205">
        <v>1292</v>
      </c>
      <c r="Q31" s="260">
        <v>0</v>
      </c>
      <c r="R31" s="254">
        <v>0</v>
      </c>
      <c r="S31" s="254"/>
      <c r="T31" s="254">
        <v>0</v>
      </c>
      <c r="U31" s="198"/>
      <c r="V31" s="208">
        <v>-2995</v>
      </c>
      <c r="W31" s="198"/>
      <c r="X31" s="208">
        <f t="shared" ref="X31" si="4">SUM(P31:V31)</f>
        <v>-1703</v>
      </c>
      <c r="Y31" s="198"/>
      <c r="Z31" s="198">
        <f>SUM(D31:N31)+X31</f>
        <v>-1703</v>
      </c>
      <c r="AA31" s="198"/>
      <c r="AB31" s="208">
        <v>-332</v>
      </c>
      <c r="AC31" s="198"/>
      <c r="AD31" s="198">
        <f>Z31+AB31</f>
        <v>-2035</v>
      </c>
    </row>
    <row r="32" spans="1:30" s="195" customFormat="1" x14ac:dyDescent="0.25">
      <c r="A32" s="190" t="s">
        <v>82</v>
      </c>
      <c r="B32" s="196"/>
      <c r="C32" s="197"/>
      <c r="D32" s="255">
        <f t="shared" ref="D32:L32" si="5">SUM(D30:D31)</f>
        <v>0</v>
      </c>
      <c r="E32" s="194"/>
      <c r="F32" s="255">
        <f t="shared" si="5"/>
        <v>0</v>
      </c>
      <c r="G32" s="276"/>
      <c r="H32" s="255">
        <f t="shared" si="5"/>
        <v>0</v>
      </c>
      <c r="I32" s="279">
        <f t="shared" si="5"/>
        <v>0</v>
      </c>
      <c r="J32" s="255">
        <f t="shared" si="5"/>
        <v>0</v>
      </c>
      <c r="K32" s="279">
        <f t="shared" ref="K32" si="6">SUM(K30:K31)</f>
        <v>0</v>
      </c>
      <c r="L32" s="255">
        <f t="shared" si="5"/>
        <v>0</v>
      </c>
      <c r="M32" s="279">
        <f t="shared" ref="M32" si="7">SUM(M30:M31)</f>
        <v>0</v>
      </c>
      <c r="N32" s="204">
        <f>SUM(N30:N31)</f>
        <v>-186922</v>
      </c>
      <c r="O32" s="279">
        <f t="shared" ref="O32" si="8">SUM(O30:O31)</f>
        <v>0</v>
      </c>
      <c r="P32" s="204">
        <f>SUM(P30:P31)</f>
        <v>1292</v>
      </c>
      <c r="Q32" s="279">
        <f t="shared" ref="Q32" si="9">SUM(Q30:Q31)</f>
        <v>0</v>
      </c>
      <c r="R32" s="259">
        <v>0</v>
      </c>
      <c r="S32" s="254"/>
      <c r="T32" s="255">
        <f>SUM(T30:T31)</f>
        <v>0</v>
      </c>
      <c r="U32" s="198"/>
      <c r="V32" s="209">
        <f>SUM(V30:V31)</f>
        <v>-2995</v>
      </c>
      <c r="W32" s="198"/>
      <c r="X32" s="209">
        <f>SUM(X30:X31)</f>
        <v>-1703</v>
      </c>
      <c r="Y32" s="198"/>
      <c r="Z32" s="210">
        <f>SUM(D32:N32)+X32</f>
        <v>-188625</v>
      </c>
      <c r="AA32" s="198"/>
      <c r="AB32" s="209">
        <f>SUM(AB30:AB31)</f>
        <v>-3616</v>
      </c>
      <c r="AC32" s="198"/>
      <c r="AD32" s="210">
        <f>Z32+AB32</f>
        <v>-192241</v>
      </c>
    </row>
    <row r="33" spans="1:30" x14ac:dyDescent="0.5">
      <c r="A33" s="164"/>
      <c r="B33" s="173"/>
      <c r="C33" s="174"/>
      <c r="D33" s="170"/>
      <c r="E33" s="194"/>
      <c r="F33" s="172"/>
      <c r="G33" s="276"/>
      <c r="H33" s="170"/>
      <c r="I33" s="287"/>
      <c r="J33" s="170"/>
      <c r="K33" s="287"/>
      <c r="L33" s="170"/>
      <c r="M33" s="287"/>
      <c r="N33" s="170"/>
      <c r="O33" s="287"/>
      <c r="P33" s="186"/>
      <c r="Q33" s="287"/>
      <c r="R33" s="186"/>
      <c r="S33" s="175"/>
      <c r="T33" s="186"/>
      <c r="U33" s="175"/>
      <c r="V33" s="186"/>
      <c r="W33" s="175"/>
      <c r="X33" s="186"/>
      <c r="Y33" s="175"/>
      <c r="Z33" s="186"/>
      <c r="AA33" s="175"/>
      <c r="AB33" s="186"/>
      <c r="AC33" s="175"/>
      <c r="AD33" s="186"/>
    </row>
    <row r="34" spans="1:30" ht="15.75" thickBot="1" x14ac:dyDescent="0.55000000000000004">
      <c r="A34" s="164" t="s">
        <v>110</v>
      </c>
      <c r="B34" s="178"/>
      <c r="D34" s="187">
        <f>D13+D27+D32</f>
        <v>1810114</v>
      </c>
      <c r="E34" s="194"/>
      <c r="F34" s="187">
        <f>F13+F27+F32</f>
        <v>-317706</v>
      </c>
      <c r="G34" s="276"/>
      <c r="H34" s="187">
        <f>H13+H27+H32</f>
        <v>3890221</v>
      </c>
      <c r="I34" s="287"/>
      <c r="J34" s="187">
        <f>J13+J27+J32</f>
        <v>93518</v>
      </c>
      <c r="K34" s="287"/>
      <c r="L34" s="187">
        <f>L13+L27+L32</f>
        <v>317706</v>
      </c>
      <c r="M34" s="287"/>
      <c r="N34" s="188">
        <f>N13+N27+N32</f>
        <v>-887772</v>
      </c>
      <c r="O34" s="287"/>
      <c r="P34" s="188">
        <f>P13+P27+P32</f>
        <v>-63088</v>
      </c>
      <c r="Q34" s="287"/>
      <c r="R34" s="188">
        <f>R13+R27+R32</f>
        <v>368498</v>
      </c>
      <c r="S34" s="172"/>
      <c r="T34" s="188">
        <f>T13+T27+T32</f>
        <v>-37444</v>
      </c>
      <c r="U34" s="172"/>
      <c r="V34" s="188">
        <f>V13+V27+V32</f>
        <v>-7338</v>
      </c>
      <c r="W34" s="172"/>
      <c r="X34" s="188">
        <f>SUM(P34:V34)</f>
        <v>260628</v>
      </c>
      <c r="Y34" s="172"/>
      <c r="Z34" s="188">
        <f>SUM(D34:N34)+X34</f>
        <v>5166709</v>
      </c>
      <c r="AA34" s="172"/>
      <c r="AB34" s="188">
        <f>AB13+AB27+AB32</f>
        <v>-60124</v>
      </c>
      <c r="AC34" s="172"/>
      <c r="AD34" s="188">
        <f>Z34+AB34</f>
        <v>5106585</v>
      </c>
    </row>
    <row r="35" spans="1:30" ht="15.75" thickTop="1" x14ac:dyDescent="0.5">
      <c r="E35" s="194"/>
      <c r="G35" s="276"/>
    </row>
  </sheetData>
  <mergeCells count="4">
    <mergeCell ref="D5:AD5"/>
    <mergeCell ref="P6:X6"/>
    <mergeCell ref="D11:AD11"/>
    <mergeCell ref="J7:N7"/>
  </mergeCells>
  <pageMargins left="0.7" right="0.7" top="0.75" bottom="0.75" header="0.3" footer="0.3"/>
  <pageSetup paperSize="9" scale="48" firstPageNumber="9" fitToHeight="0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79CE4-20A1-4F7F-9D2B-751DB7C43C06}">
  <sheetPr>
    <tabColor rgb="FF002060"/>
    <pageSetUpPr fitToPage="1"/>
  </sheetPr>
  <dimension ref="A1:Q25"/>
  <sheetViews>
    <sheetView view="pageBreakPreview" zoomScaleNormal="100" zoomScaleSheetLayoutView="100" workbookViewId="0">
      <selection activeCell="O10" sqref="A6:Q10"/>
    </sheetView>
  </sheetViews>
  <sheetFormatPr defaultColWidth="10.7109375" defaultRowHeight="15" x14ac:dyDescent="0.5"/>
  <cols>
    <col min="1" max="1" width="54.7109375" style="149" customWidth="1"/>
    <col min="2" max="2" width="11.28515625" style="149" customWidth="1"/>
    <col min="3" max="3" width="15.140625" style="189" customWidth="1"/>
    <col min="4" max="4" width="1.7109375" style="189" customWidth="1"/>
    <col min="5" max="5" width="15.140625" style="189" customWidth="1"/>
    <col min="6" max="6" width="1.7109375" style="189" customWidth="1"/>
    <col min="7" max="7" width="15.140625" style="189" customWidth="1"/>
    <col min="8" max="8" width="1.7109375" style="149" customWidth="1"/>
    <col min="9" max="9" width="15.140625" style="149" customWidth="1"/>
    <col min="10" max="10" width="1.7109375" style="149" customWidth="1"/>
    <col min="11" max="11" width="15.85546875" style="189" bestFit="1" customWidth="1"/>
    <col min="12" max="12" width="1.7109375" style="149" customWidth="1"/>
    <col min="13" max="13" width="15.140625" style="189" customWidth="1"/>
    <col min="14" max="14" width="1.7109375" style="189" customWidth="1"/>
    <col min="15" max="15" width="22.140625" style="189" bestFit="1" customWidth="1"/>
    <col min="16" max="16" width="1.7109375" style="189" customWidth="1"/>
    <col min="17" max="17" width="15.140625" style="189" customWidth="1"/>
    <col min="18" max="16384" width="10.7109375" style="6"/>
  </cols>
  <sheetData>
    <row r="1" spans="1:17" s="7" customFormat="1" ht="18.75" x14ac:dyDescent="0.3">
      <c r="A1" s="12" t="s">
        <v>1</v>
      </c>
      <c r="B1" s="217"/>
      <c r="C1" s="146"/>
      <c r="D1" s="146"/>
      <c r="E1" s="146"/>
      <c r="F1" s="146"/>
      <c r="G1" s="146"/>
      <c r="H1" s="145"/>
      <c r="I1" s="145"/>
      <c r="J1" s="145"/>
      <c r="K1" s="146"/>
      <c r="L1" s="145"/>
      <c r="M1" s="146"/>
      <c r="N1" s="146"/>
      <c r="O1" s="146"/>
      <c r="P1" s="146"/>
      <c r="Q1" s="146"/>
    </row>
    <row r="2" spans="1:17" s="7" customFormat="1" ht="15.75" x14ac:dyDescent="0.25">
      <c r="A2" s="147" t="s">
        <v>171</v>
      </c>
      <c r="B2" s="217"/>
      <c r="C2" s="146"/>
      <c r="D2" s="146"/>
      <c r="E2" s="146"/>
      <c r="F2" s="146"/>
      <c r="G2" s="146"/>
      <c r="H2" s="145"/>
      <c r="I2" s="145"/>
      <c r="J2" s="145"/>
      <c r="K2" s="146"/>
      <c r="L2" s="145"/>
      <c r="M2" s="146"/>
      <c r="N2" s="146"/>
      <c r="O2" s="146"/>
      <c r="P2" s="146"/>
      <c r="Q2" s="146"/>
    </row>
    <row r="3" spans="1:17" s="7" customFormat="1" ht="15.75" x14ac:dyDescent="0.25">
      <c r="A3" s="147" t="s">
        <v>192</v>
      </c>
      <c r="B3" s="218"/>
      <c r="C3" s="146"/>
      <c r="D3" s="146"/>
      <c r="E3" s="146"/>
      <c r="F3" s="146"/>
      <c r="G3" s="146"/>
      <c r="H3" s="148"/>
      <c r="I3" s="148"/>
      <c r="J3" s="148"/>
      <c r="K3" s="146"/>
      <c r="L3" s="148"/>
      <c r="M3" s="146"/>
      <c r="N3" s="146"/>
      <c r="O3" s="146"/>
      <c r="P3" s="146"/>
      <c r="Q3" s="146"/>
    </row>
    <row r="4" spans="1:17" x14ac:dyDescent="0.5">
      <c r="C4" s="381" t="s">
        <v>114</v>
      </c>
      <c r="D4" s="381"/>
      <c r="E4" s="381"/>
      <c r="F4" s="381"/>
      <c r="G4" s="381"/>
      <c r="H4" s="381"/>
      <c r="I4" s="381"/>
      <c r="J4" s="381"/>
      <c r="K4" s="381"/>
      <c r="L4" s="381"/>
      <c r="M4" s="381"/>
      <c r="N4" s="381"/>
      <c r="O4" s="381"/>
      <c r="P4" s="381"/>
      <c r="Q4" s="381"/>
    </row>
    <row r="5" spans="1:17" x14ac:dyDescent="0.5">
      <c r="H5" s="189"/>
      <c r="O5" s="155" t="s">
        <v>252</v>
      </c>
    </row>
    <row r="6" spans="1:17" s="9" customFormat="1" x14ac:dyDescent="0.25">
      <c r="A6" s="157"/>
      <c r="B6" s="157"/>
      <c r="C6" s="219" t="s">
        <v>115</v>
      </c>
      <c r="D6" s="154"/>
      <c r="E6" s="154"/>
      <c r="F6" s="154"/>
      <c r="G6" s="154"/>
      <c r="H6" s="154"/>
      <c r="I6" s="383" t="s">
        <v>46</v>
      </c>
      <c r="J6" s="383"/>
      <c r="K6" s="383"/>
      <c r="L6" s="383"/>
      <c r="M6" s="383"/>
      <c r="N6" s="154"/>
      <c r="O6" s="292" t="s">
        <v>257</v>
      </c>
      <c r="P6" s="154"/>
      <c r="Q6" s="154"/>
    </row>
    <row r="7" spans="1:17" s="8" customFormat="1" x14ac:dyDescent="0.25">
      <c r="A7" s="154"/>
      <c r="B7" s="154"/>
      <c r="C7" s="219" t="s">
        <v>86</v>
      </c>
      <c r="D7" s="155"/>
      <c r="E7" s="155"/>
      <c r="F7" s="155"/>
      <c r="G7" s="220" t="s">
        <v>116</v>
      </c>
      <c r="H7" s="154"/>
      <c r="I7" s="219" t="s">
        <v>90</v>
      </c>
      <c r="J7" s="154"/>
      <c r="K7" s="219" t="s">
        <v>258</v>
      </c>
      <c r="L7" s="154"/>
      <c r="M7" s="154"/>
      <c r="N7" s="156"/>
      <c r="O7" s="155" t="s">
        <v>255</v>
      </c>
      <c r="P7" s="156"/>
      <c r="Q7" s="219" t="s">
        <v>93</v>
      </c>
    </row>
    <row r="8" spans="1:17" s="8" customFormat="1" x14ac:dyDescent="0.25">
      <c r="A8" s="164"/>
      <c r="B8" s="166" t="s">
        <v>8</v>
      </c>
      <c r="C8" s="219" t="s">
        <v>87</v>
      </c>
      <c r="D8" s="155"/>
      <c r="E8" s="155" t="s">
        <v>50</v>
      </c>
      <c r="F8" s="155"/>
      <c r="G8" s="220" t="s">
        <v>89</v>
      </c>
      <c r="H8" s="166"/>
      <c r="I8" s="219" t="s">
        <v>91</v>
      </c>
      <c r="J8" s="166"/>
      <c r="K8" s="219" t="s">
        <v>259</v>
      </c>
      <c r="L8" s="166"/>
      <c r="M8" s="219" t="s">
        <v>92</v>
      </c>
      <c r="N8" s="156"/>
      <c r="O8" s="155" t="s">
        <v>256</v>
      </c>
      <c r="P8" s="156"/>
      <c r="Q8" s="219" t="s">
        <v>94</v>
      </c>
    </row>
    <row r="9" spans="1:17" s="8" customFormat="1" x14ac:dyDescent="0.5">
      <c r="A9" s="164"/>
      <c r="B9" s="164"/>
      <c r="C9" s="382" t="s">
        <v>10</v>
      </c>
      <c r="D9" s="382"/>
      <c r="E9" s="382"/>
      <c r="F9" s="382"/>
      <c r="G9" s="382"/>
      <c r="H9" s="382"/>
      <c r="I9" s="382"/>
      <c r="J9" s="382"/>
      <c r="K9" s="382"/>
      <c r="L9" s="382"/>
      <c r="M9" s="382"/>
      <c r="N9" s="382"/>
      <c r="O9" s="382"/>
      <c r="P9" s="382"/>
      <c r="Q9" s="382"/>
    </row>
    <row r="10" spans="1:17" x14ac:dyDescent="0.5">
      <c r="A10" s="164" t="s">
        <v>184</v>
      </c>
      <c r="B10" s="164"/>
      <c r="C10" s="214"/>
      <c r="D10" s="214"/>
      <c r="E10" s="214"/>
      <c r="F10" s="214"/>
      <c r="G10" s="214"/>
      <c r="H10" s="215"/>
      <c r="I10" s="215"/>
      <c r="J10" s="215"/>
      <c r="K10" s="214"/>
      <c r="L10" s="215"/>
      <c r="M10" s="214"/>
      <c r="N10" s="214"/>
      <c r="O10" s="214"/>
      <c r="P10" s="214"/>
      <c r="Q10" s="214"/>
    </row>
    <row r="11" spans="1:17" x14ac:dyDescent="0.5">
      <c r="A11" s="164" t="s">
        <v>185</v>
      </c>
      <c r="B11" s="164"/>
      <c r="C11" s="263">
        <v>1810115</v>
      </c>
      <c r="D11" s="263"/>
      <c r="E11" s="194">
        <v>-317706</v>
      </c>
      <c r="F11" s="263"/>
      <c r="G11" s="263">
        <v>3890222</v>
      </c>
      <c r="H11" s="223"/>
      <c r="I11" s="222">
        <v>93518</v>
      </c>
      <c r="J11" s="223"/>
      <c r="K11" s="224">
        <v>317706</v>
      </c>
      <c r="L11" s="223"/>
      <c r="M11" s="182">
        <v>478136</v>
      </c>
      <c r="N11" s="224"/>
      <c r="O11" s="222">
        <v>163767</v>
      </c>
      <c r="P11" s="224"/>
      <c r="Q11" s="222">
        <f>SUM(C11:P11)</f>
        <v>6435758</v>
      </c>
    </row>
    <row r="12" spans="1:17" x14ac:dyDescent="0.5">
      <c r="A12" s="164"/>
      <c r="B12" s="164"/>
      <c r="C12" s="225"/>
      <c r="D12" s="225"/>
      <c r="E12" s="225"/>
      <c r="F12" s="225"/>
      <c r="G12" s="225"/>
      <c r="H12" s="226"/>
      <c r="I12" s="225"/>
      <c r="J12" s="226"/>
      <c r="K12" s="170"/>
      <c r="L12" s="226"/>
      <c r="M12" s="170"/>
      <c r="N12" s="226"/>
      <c r="O12" s="170"/>
      <c r="P12" s="226"/>
      <c r="Q12" s="170"/>
    </row>
    <row r="13" spans="1:17" x14ac:dyDescent="0.5">
      <c r="A13" s="164" t="s">
        <v>105</v>
      </c>
      <c r="B13" s="164"/>
      <c r="C13" s="222"/>
      <c r="D13" s="222"/>
      <c r="E13" s="222"/>
      <c r="F13" s="222"/>
      <c r="G13" s="222"/>
      <c r="H13" s="227"/>
      <c r="I13" s="222"/>
      <c r="J13" s="227"/>
      <c r="K13" s="222"/>
      <c r="L13" s="227"/>
      <c r="M13" s="170"/>
      <c r="N13" s="222"/>
      <c r="O13" s="222"/>
      <c r="P13" s="222"/>
      <c r="Q13" s="222"/>
    </row>
    <row r="14" spans="1:17" x14ac:dyDescent="0.5">
      <c r="A14" s="176" t="s">
        <v>118</v>
      </c>
      <c r="B14" s="164"/>
      <c r="C14" s="226"/>
      <c r="D14" s="226"/>
      <c r="E14" s="226"/>
      <c r="F14" s="226"/>
      <c r="G14" s="226"/>
      <c r="H14" s="226"/>
      <c r="I14" s="226"/>
      <c r="J14" s="226"/>
      <c r="K14" s="226"/>
      <c r="L14" s="226"/>
      <c r="M14" s="172"/>
      <c r="N14" s="226"/>
      <c r="O14" s="226"/>
      <c r="P14" s="226"/>
      <c r="Q14" s="226"/>
    </row>
    <row r="15" spans="1:17" x14ac:dyDescent="0.5">
      <c r="A15" s="177" t="s">
        <v>159</v>
      </c>
      <c r="B15" s="178">
        <v>15</v>
      </c>
      <c r="C15" s="228">
        <v>0</v>
      </c>
      <c r="D15" s="229"/>
      <c r="E15" s="228">
        <v>0</v>
      </c>
      <c r="F15" s="229"/>
      <c r="G15" s="228">
        <v>0</v>
      </c>
      <c r="H15" s="189"/>
      <c r="I15" s="229">
        <v>0</v>
      </c>
      <c r="J15" s="189"/>
      <c r="K15" s="229">
        <v>0</v>
      </c>
      <c r="L15" s="189"/>
      <c r="M15" s="179">
        <v>-86807</v>
      </c>
      <c r="O15" s="228">
        <v>0</v>
      </c>
      <c r="Q15" s="179">
        <f>SUM(C15:P15)</f>
        <v>-86807</v>
      </c>
    </row>
    <row r="16" spans="1:17" x14ac:dyDescent="0.5">
      <c r="A16" s="176" t="s">
        <v>119</v>
      </c>
      <c r="B16" s="164"/>
      <c r="C16" s="230">
        <f>SUM(C15)</f>
        <v>0</v>
      </c>
      <c r="D16" s="225"/>
      <c r="E16" s="230">
        <f>SUM(E15)</f>
        <v>0</v>
      </c>
      <c r="F16" s="225"/>
      <c r="G16" s="230">
        <f>SUM(G15)</f>
        <v>0</v>
      </c>
      <c r="H16" s="226"/>
      <c r="I16" s="231">
        <f>SUM(I15:I15)</f>
        <v>0</v>
      </c>
      <c r="J16" s="226"/>
      <c r="K16" s="231">
        <f>SUM(K15:K15)</f>
        <v>0</v>
      </c>
      <c r="L16" s="226"/>
      <c r="M16" s="181">
        <f>SUM(M15:M15)</f>
        <v>-86807</v>
      </c>
      <c r="N16" s="226"/>
      <c r="O16" s="230">
        <f>SUM(O15:O15)</f>
        <v>0</v>
      </c>
      <c r="P16" s="226"/>
      <c r="Q16" s="181">
        <f>SUM(Q15:Q15)</f>
        <v>-86807</v>
      </c>
    </row>
    <row r="17" spans="1:17" x14ac:dyDescent="0.5">
      <c r="A17" s="164" t="s">
        <v>120</v>
      </c>
      <c r="B17" s="164"/>
      <c r="C17" s="230">
        <f>SUM(C16)</f>
        <v>0</v>
      </c>
      <c r="D17" s="225"/>
      <c r="E17" s="230">
        <f>SUM(E16)</f>
        <v>0</v>
      </c>
      <c r="F17" s="225"/>
      <c r="G17" s="230">
        <f>SUM(G16)</f>
        <v>0</v>
      </c>
      <c r="H17" s="226"/>
      <c r="I17" s="231">
        <f>SUM(I16:I16)</f>
        <v>0</v>
      </c>
      <c r="J17" s="226"/>
      <c r="K17" s="231">
        <f>SUM(K16:K16)</f>
        <v>0</v>
      </c>
      <c r="L17" s="226"/>
      <c r="M17" s="181">
        <f>SUM(M16:M16)</f>
        <v>-86807</v>
      </c>
      <c r="N17" s="226"/>
      <c r="O17" s="230">
        <f>SUM(O16:O16)</f>
        <v>0</v>
      </c>
      <c r="P17" s="226"/>
      <c r="Q17" s="181">
        <f>SUM(Q16:Q16)</f>
        <v>-86807</v>
      </c>
    </row>
    <row r="18" spans="1:17" x14ac:dyDescent="0.5">
      <c r="A18" s="164"/>
      <c r="B18" s="164"/>
      <c r="C18" s="222"/>
      <c r="D18" s="225"/>
      <c r="E18" s="222"/>
      <c r="F18" s="225"/>
      <c r="G18" s="222"/>
      <c r="H18" s="226"/>
      <c r="I18" s="225"/>
      <c r="J18" s="226"/>
      <c r="K18" s="225"/>
      <c r="L18" s="226"/>
      <c r="M18" s="170"/>
      <c r="N18" s="226"/>
      <c r="O18" s="222"/>
      <c r="P18" s="226"/>
      <c r="Q18" s="222"/>
    </row>
    <row r="19" spans="1:17" x14ac:dyDescent="0.5">
      <c r="A19" s="164" t="s">
        <v>108</v>
      </c>
      <c r="B19" s="164"/>
      <c r="C19" s="232"/>
      <c r="D19" s="232"/>
      <c r="E19" s="232"/>
      <c r="F19" s="232"/>
      <c r="G19" s="232"/>
      <c r="H19" s="233"/>
      <c r="I19" s="234"/>
      <c r="J19" s="232"/>
      <c r="K19" s="234"/>
      <c r="L19" s="232"/>
      <c r="M19" s="241"/>
      <c r="N19" s="235"/>
      <c r="O19" s="234"/>
      <c r="P19" s="235"/>
      <c r="Q19" s="234"/>
    </row>
    <row r="20" spans="1:17" x14ac:dyDescent="0.5">
      <c r="A20" s="177" t="s">
        <v>195</v>
      </c>
      <c r="B20" s="177"/>
      <c r="C20" s="229">
        <v>0</v>
      </c>
      <c r="D20" s="229"/>
      <c r="E20" s="229">
        <v>0</v>
      </c>
      <c r="F20" s="229"/>
      <c r="G20" s="229">
        <v>0</v>
      </c>
      <c r="H20" s="189"/>
      <c r="I20" s="229">
        <v>0</v>
      </c>
      <c r="J20" s="189"/>
      <c r="K20" s="229">
        <v>0</v>
      </c>
      <c r="L20" s="189"/>
      <c r="M20" s="179">
        <f>PL!H49</f>
        <v>65350</v>
      </c>
      <c r="O20" s="229">
        <f>SUM(B20:L20)</f>
        <v>0</v>
      </c>
      <c r="P20" s="236"/>
      <c r="Q20" s="179">
        <f>SUM(C20:P20)</f>
        <v>65350</v>
      </c>
    </row>
    <row r="21" spans="1:17" x14ac:dyDescent="0.5">
      <c r="A21" s="177" t="s">
        <v>109</v>
      </c>
      <c r="B21" s="177"/>
      <c r="C21" s="229">
        <v>0</v>
      </c>
      <c r="D21" s="229"/>
      <c r="E21" s="229">
        <v>0</v>
      </c>
      <c r="F21" s="229"/>
      <c r="G21" s="229">
        <v>0</v>
      </c>
      <c r="H21" s="189"/>
      <c r="I21" s="229">
        <v>0</v>
      </c>
      <c r="J21" s="189"/>
      <c r="K21" s="244">
        <f>SUM(K20:K20)</f>
        <v>0</v>
      </c>
      <c r="L21" s="189"/>
      <c r="M21" s="244">
        <v>0</v>
      </c>
      <c r="N21" s="229"/>
      <c r="O21" s="229">
        <v>0</v>
      </c>
      <c r="P21" s="229"/>
      <c r="Q21" s="229">
        <f>SUM(C21:P21)</f>
        <v>0</v>
      </c>
    </row>
    <row r="22" spans="1:17" x14ac:dyDescent="0.5">
      <c r="A22" s="164" t="s">
        <v>82</v>
      </c>
      <c r="B22" s="164"/>
      <c r="C22" s="237">
        <f>SUM(C20:C21)</f>
        <v>0</v>
      </c>
      <c r="D22" s="225"/>
      <c r="E22" s="237">
        <f>SUM(E20:E21)</f>
        <v>0</v>
      </c>
      <c r="F22" s="225"/>
      <c r="G22" s="237">
        <f>SUM(G20:G21)</f>
        <v>0</v>
      </c>
      <c r="H22" s="226"/>
      <c r="I22" s="237">
        <f>SUM(I20:I21)</f>
        <v>0</v>
      </c>
      <c r="J22" s="226"/>
      <c r="K22" s="231">
        <f>SUM(K21:K21)</f>
        <v>0</v>
      </c>
      <c r="L22" s="226"/>
      <c r="M22" s="181">
        <f>SUM(M20:M21)</f>
        <v>65350</v>
      </c>
      <c r="N22" s="226"/>
      <c r="O22" s="231">
        <f>SUM(O20:O21)</f>
        <v>0</v>
      </c>
      <c r="P22" s="226"/>
      <c r="Q22" s="181">
        <f>SUM(Q20:Q21)</f>
        <v>65350</v>
      </c>
    </row>
    <row r="23" spans="1:17" x14ac:dyDescent="0.5">
      <c r="A23" s="164"/>
      <c r="B23" s="164"/>
      <c r="C23" s="237"/>
      <c r="D23" s="225"/>
      <c r="E23" s="237"/>
      <c r="F23" s="225"/>
      <c r="G23" s="237"/>
      <c r="H23" s="226"/>
      <c r="I23" s="237"/>
      <c r="J23" s="226"/>
      <c r="K23" s="216"/>
      <c r="L23" s="226"/>
      <c r="M23" s="216"/>
      <c r="N23" s="226"/>
      <c r="O23" s="216"/>
      <c r="P23" s="226"/>
      <c r="Q23" s="216"/>
    </row>
    <row r="24" spans="1:17" ht="15.75" thickBot="1" x14ac:dyDescent="0.55000000000000004">
      <c r="A24" s="164" t="s">
        <v>186</v>
      </c>
      <c r="B24" s="164"/>
      <c r="C24" s="238">
        <f>C11+C16+C22</f>
        <v>1810115</v>
      </c>
      <c r="D24" s="239"/>
      <c r="E24" s="188">
        <f>E11+E16+E22</f>
        <v>-317706</v>
      </c>
      <c r="F24" s="239"/>
      <c r="G24" s="238">
        <f>G11+G16+G22</f>
        <v>3890222</v>
      </c>
      <c r="H24" s="239"/>
      <c r="I24" s="238">
        <f>I11+I16+I22</f>
        <v>93518</v>
      </c>
      <c r="J24" s="239"/>
      <c r="K24" s="238">
        <f>K11+K16+K22</f>
        <v>317706</v>
      </c>
      <c r="L24" s="239"/>
      <c r="M24" s="242">
        <f>M11+M16+M22</f>
        <v>456679</v>
      </c>
      <c r="N24" s="239"/>
      <c r="O24" s="238">
        <f>O11+O16+O22</f>
        <v>163767</v>
      </c>
      <c r="P24" s="239"/>
      <c r="Q24" s="238">
        <f>Q11+Q16+Q22</f>
        <v>6414301</v>
      </c>
    </row>
    <row r="25" spans="1:17" ht="15.75" thickTop="1" x14ac:dyDescent="0.5"/>
  </sheetData>
  <mergeCells count="3">
    <mergeCell ref="C4:Q4"/>
    <mergeCell ref="I6:M6"/>
    <mergeCell ref="C9:Q9"/>
  </mergeCells>
  <pageMargins left="0.7" right="0.7" top="0.75" bottom="0.75" header="0.3" footer="0.3"/>
  <pageSetup paperSize="9" scale="69" firstPageNumber="10" fitToHeight="0" orientation="landscape" useFirstPageNumber="1" r:id="rId1"/>
  <headerFooter>
    <oddFooter>&amp;L&amp;"Calibri,Regular"&amp;11The accompanying notes are an intergral part of these financial statements.&amp;R&amp;"Browallia New,Regular"&amp;11&amp;P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Q25"/>
  <sheetViews>
    <sheetView view="pageBreakPreview" topLeftCell="B3" zoomScaleNormal="100" zoomScaleSheetLayoutView="100" workbookViewId="0">
      <selection activeCell="O10" sqref="A6:Q10"/>
    </sheetView>
  </sheetViews>
  <sheetFormatPr defaultColWidth="10.7109375" defaultRowHeight="15" x14ac:dyDescent="0.5"/>
  <cols>
    <col min="1" max="1" width="54.7109375" style="149" customWidth="1"/>
    <col min="2" max="2" width="11.28515625" style="149" customWidth="1"/>
    <col min="3" max="3" width="15.140625" style="189" customWidth="1"/>
    <col min="4" max="4" width="1.7109375" style="189" customWidth="1"/>
    <col min="5" max="5" width="15.140625" style="189" customWidth="1"/>
    <col min="6" max="6" width="1.7109375" style="189" customWidth="1"/>
    <col min="7" max="7" width="15.140625" style="189" customWidth="1"/>
    <col min="8" max="8" width="1.7109375" style="149" customWidth="1"/>
    <col min="9" max="9" width="15.140625" style="149" customWidth="1"/>
    <col min="10" max="10" width="1.7109375" style="149" customWidth="1"/>
    <col min="11" max="11" width="15.85546875" style="149" bestFit="1" customWidth="1"/>
    <col min="12" max="12" width="1.7109375" style="149" customWidth="1"/>
    <col min="13" max="13" width="15.140625" style="189" customWidth="1"/>
    <col min="14" max="14" width="1.7109375" style="189" customWidth="1"/>
    <col min="15" max="15" width="20.7109375" style="189" bestFit="1" customWidth="1"/>
    <col min="16" max="16" width="1.7109375" style="189" customWidth="1"/>
    <col min="17" max="17" width="15.140625" style="189" customWidth="1"/>
    <col min="18" max="16384" width="10.7109375" style="6"/>
  </cols>
  <sheetData>
    <row r="1" spans="1:17" s="7" customFormat="1" ht="18.75" x14ac:dyDescent="0.3">
      <c r="A1" s="12" t="s">
        <v>1</v>
      </c>
      <c r="B1" s="217"/>
      <c r="C1" s="146"/>
      <c r="D1" s="146"/>
      <c r="E1" s="146"/>
      <c r="F1" s="146"/>
      <c r="G1" s="146"/>
      <c r="H1" s="145"/>
      <c r="I1" s="145"/>
      <c r="J1" s="145"/>
      <c r="K1" s="145"/>
      <c r="L1" s="145"/>
      <c r="M1" s="146"/>
      <c r="N1" s="146"/>
      <c r="O1" s="146"/>
      <c r="P1" s="146"/>
      <c r="Q1" s="146"/>
    </row>
    <row r="2" spans="1:17" s="7" customFormat="1" ht="15.75" x14ac:dyDescent="0.25">
      <c r="A2" s="147" t="s">
        <v>173</v>
      </c>
      <c r="B2" s="217"/>
      <c r="C2" s="146"/>
      <c r="D2" s="146"/>
      <c r="E2" s="146"/>
      <c r="F2" s="146"/>
      <c r="G2" s="146"/>
      <c r="H2" s="145"/>
      <c r="I2" s="145"/>
      <c r="J2" s="145"/>
      <c r="K2" s="145"/>
      <c r="L2" s="145"/>
      <c r="M2" s="146"/>
      <c r="N2" s="146"/>
      <c r="O2" s="146"/>
      <c r="P2" s="146"/>
      <c r="Q2" s="146"/>
    </row>
    <row r="3" spans="1:17" s="7" customFormat="1" ht="15.75" x14ac:dyDescent="0.25">
      <c r="A3" s="147" t="s">
        <v>192</v>
      </c>
      <c r="B3" s="218"/>
      <c r="C3" s="146"/>
      <c r="D3" s="146"/>
      <c r="E3" s="146"/>
      <c r="F3" s="146"/>
      <c r="G3" s="146"/>
      <c r="H3" s="148"/>
      <c r="I3" s="148"/>
      <c r="J3" s="148"/>
      <c r="K3" s="148"/>
      <c r="L3" s="148"/>
      <c r="M3" s="146"/>
      <c r="N3" s="146"/>
      <c r="O3" s="146"/>
      <c r="P3" s="146"/>
      <c r="Q3" s="146"/>
    </row>
    <row r="4" spans="1:17" x14ac:dyDescent="0.5">
      <c r="C4" s="381" t="s">
        <v>114</v>
      </c>
      <c r="D4" s="381"/>
      <c r="E4" s="381"/>
      <c r="F4" s="381"/>
      <c r="G4" s="381"/>
      <c r="H4" s="381"/>
      <c r="I4" s="381"/>
      <c r="J4" s="381"/>
      <c r="K4" s="381"/>
      <c r="L4" s="381"/>
      <c r="M4" s="381"/>
      <c r="N4" s="381"/>
      <c r="O4" s="381"/>
      <c r="P4" s="381"/>
      <c r="Q4" s="381"/>
    </row>
    <row r="5" spans="1:17" x14ac:dyDescent="0.5">
      <c r="H5" s="189"/>
      <c r="O5" s="155" t="s">
        <v>252</v>
      </c>
    </row>
    <row r="6" spans="1:17" s="9" customFormat="1" x14ac:dyDescent="0.25">
      <c r="A6" s="157"/>
      <c r="B6" s="157"/>
      <c r="C6" s="219" t="s">
        <v>115</v>
      </c>
      <c r="D6" s="154"/>
      <c r="E6" s="154"/>
      <c r="F6" s="154"/>
      <c r="G6" s="154"/>
      <c r="H6" s="154"/>
      <c r="I6" s="383" t="s">
        <v>46</v>
      </c>
      <c r="J6" s="383"/>
      <c r="K6" s="383"/>
      <c r="L6" s="383"/>
      <c r="M6" s="383"/>
      <c r="N6" s="154"/>
      <c r="O6" s="153" t="s">
        <v>257</v>
      </c>
      <c r="P6" s="154"/>
      <c r="Q6" s="154"/>
    </row>
    <row r="7" spans="1:17" s="8" customFormat="1" x14ac:dyDescent="0.25">
      <c r="A7" s="154"/>
      <c r="B7" s="154"/>
      <c r="C7" s="219" t="s">
        <v>86</v>
      </c>
      <c r="D7" s="155"/>
      <c r="E7" s="155"/>
      <c r="F7" s="155"/>
      <c r="G7" s="220" t="s">
        <v>116</v>
      </c>
      <c r="H7" s="154"/>
      <c r="I7" s="219" t="s">
        <v>90</v>
      </c>
      <c r="J7" s="219"/>
      <c r="K7" s="219" t="s">
        <v>258</v>
      </c>
      <c r="L7" s="220"/>
      <c r="M7" s="220"/>
      <c r="N7" s="156"/>
      <c r="O7" s="155" t="s">
        <v>255</v>
      </c>
      <c r="P7" s="156"/>
      <c r="Q7" s="219" t="s">
        <v>93</v>
      </c>
    </row>
    <row r="8" spans="1:17" s="8" customFormat="1" x14ac:dyDescent="0.25">
      <c r="A8" s="164"/>
      <c r="B8" s="165" t="s">
        <v>8</v>
      </c>
      <c r="C8" s="219" t="s">
        <v>87</v>
      </c>
      <c r="D8" s="155"/>
      <c r="E8" s="155" t="s">
        <v>50</v>
      </c>
      <c r="F8" s="155"/>
      <c r="G8" s="220" t="s">
        <v>89</v>
      </c>
      <c r="H8" s="166"/>
      <c r="I8" s="219" t="s">
        <v>91</v>
      </c>
      <c r="J8" s="219"/>
      <c r="K8" s="219" t="s">
        <v>259</v>
      </c>
      <c r="L8" s="221"/>
      <c r="M8" s="219" t="s">
        <v>92</v>
      </c>
      <c r="N8" s="156"/>
      <c r="O8" s="155" t="s">
        <v>256</v>
      </c>
      <c r="P8" s="156"/>
      <c r="Q8" s="219" t="s">
        <v>94</v>
      </c>
    </row>
    <row r="9" spans="1:17" s="8" customFormat="1" x14ac:dyDescent="0.5">
      <c r="A9" s="164"/>
      <c r="B9" s="164"/>
      <c r="C9" s="382" t="s">
        <v>10</v>
      </c>
      <c r="D9" s="382"/>
      <c r="E9" s="382"/>
      <c r="F9" s="382"/>
      <c r="G9" s="382"/>
      <c r="H9" s="382"/>
      <c r="I9" s="382"/>
      <c r="J9" s="382"/>
      <c r="K9" s="382"/>
      <c r="L9" s="382"/>
      <c r="M9" s="382"/>
      <c r="N9" s="382"/>
      <c r="O9" s="382"/>
      <c r="P9" s="382"/>
      <c r="Q9" s="382"/>
    </row>
    <row r="10" spans="1:17" x14ac:dyDescent="0.5">
      <c r="A10" s="164" t="s">
        <v>103</v>
      </c>
      <c r="B10" s="164"/>
      <c r="C10" s="214"/>
      <c r="D10" s="214"/>
      <c r="E10" s="214"/>
      <c r="F10" s="214"/>
      <c r="G10" s="214"/>
      <c r="H10" s="215"/>
      <c r="I10" s="215"/>
      <c r="J10" s="215"/>
      <c r="K10" s="215"/>
      <c r="L10" s="215"/>
      <c r="M10" s="214"/>
      <c r="N10" s="214"/>
      <c r="O10" s="214"/>
      <c r="P10" s="214"/>
      <c r="Q10" s="214"/>
    </row>
    <row r="11" spans="1:17" x14ac:dyDescent="0.5">
      <c r="A11" s="164" t="s">
        <v>104</v>
      </c>
      <c r="B11" s="164"/>
      <c r="C11" s="222">
        <v>1810114</v>
      </c>
      <c r="D11" s="222"/>
      <c r="E11" s="240">
        <v>-317706</v>
      </c>
      <c r="F11" s="222"/>
      <c r="G11" s="222">
        <v>3890221</v>
      </c>
      <c r="H11" s="223"/>
      <c r="I11" s="222">
        <v>93518</v>
      </c>
      <c r="J11" s="222"/>
      <c r="K11" s="222">
        <v>317706</v>
      </c>
      <c r="L11" s="223"/>
      <c r="M11" s="224">
        <v>272136</v>
      </c>
      <c r="N11" s="224"/>
      <c r="O11" s="222">
        <v>163767</v>
      </c>
      <c r="P11" s="224"/>
      <c r="Q11" s="222">
        <f>SUM(C11:P11)</f>
        <v>6229756</v>
      </c>
    </row>
    <row r="12" spans="1:17" x14ac:dyDescent="0.5">
      <c r="A12" s="164"/>
      <c r="B12" s="164"/>
      <c r="C12" s="225"/>
      <c r="D12" s="225"/>
      <c r="E12" s="225"/>
      <c r="F12" s="225"/>
      <c r="G12" s="225"/>
      <c r="H12" s="226"/>
      <c r="I12" s="225"/>
      <c r="J12" s="225"/>
      <c r="K12" s="225"/>
      <c r="L12" s="226"/>
      <c r="M12" s="170"/>
      <c r="N12" s="226"/>
      <c r="O12" s="170"/>
      <c r="P12" s="226"/>
      <c r="Q12" s="170"/>
    </row>
    <row r="13" spans="1:17" x14ac:dyDescent="0.5">
      <c r="A13" s="164" t="s">
        <v>105</v>
      </c>
      <c r="B13" s="164"/>
      <c r="C13" s="222"/>
      <c r="D13" s="222"/>
      <c r="E13" s="222"/>
      <c r="F13" s="222"/>
      <c r="G13" s="222"/>
      <c r="H13" s="227"/>
      <c r="I13" s="222"/>
      <c r="J13" s="222"/>
      <c r="K13" s="222"/>
      <c r="L13" s="227"/>
      <c r="M13" s="222"/>
      <c r="N13" s="222"/>
      <c r="O13" s="222"/>
      <c r="P13" s="222"/>
      <c r="Q13" s="222"/>
    </row>
    <row r="14" spans="1:17" x14ac:dyDescent="0.5">
      <c r="A14" s="176" t="s">
        <v>118</v>
      </c>
      <c r="B14" s="164"/>
      <c r="C14" s="226"/>
      <c r="D14" s="226"/>
      <c r="E14" s="226"/>
      <c r="F14" s="226"/>
      <c r="G14" s="226"/>
      <c r="H14" s="226"/>
      <c r="I14" s="226"/>
      <c r="J14" s="226"/>
      <c r="K14" s="226"/>
      <c r="L14" s="226"/>
      <c r="M14" s="226"/>
      <c r="N14" s="226"/>
      <c r="O14" s="226"/>
      <c r="P14" s="226"/>
      <c r="Q14" s="226"/>
    </row>
    <row r="15" spans="1:17" x14ac:dyDescent="0.5">
      <c r="A15" s="177" t="s">
        <v>159</v>
      </c>
      <c r="B15" s="178">
        <v>15</v>
      </c>
      <c r="C15" s="228">
        <v>0</v>
      </c>
      <c r="D15" s="229"/>
      <c r="E15" s="228">
        <v>0</v>
      </c>
      <c r="F15" s="229"/>
      <c r="G15" s="228">
        <v>0</v>
      </c>
      <c r="H15" s="189"/>
      <c r="I15" s="229">
        <v>0</v>
      </c>
      <c r="J15" s="229"/>
      <c r="K15" s="228">
        <v>0</v>
      </c>
      <c r="L15" s="189"/>
      <c r="M15" s="179">
        <v>-19500</v>
      </c>
      <c r="O15" s="228">
        <v>0</v>
      </c>
      <c r="Q15" s="179">
        <f>SUM(C15:P15)</f>
        <v>-19500</v>
      </c>
    </row>
    <row r="16" spans="1:17" x14ac:dyDescent="0.5">
      <c r="A16" s="176" t="s">
        <v>119</v>
      </c>
      <c r="B16" s="164"/>
      <c r="C16" s="230">
        <f>SUM(C15)</f>
        <v>0</v>
      </c>
      <c r="D16" s="225"/>
      <c r="E16" s="230">
        <f>SUM(E15)</f>
        <v>0</v>
      </c>
      <c r="F16" s="225"/>
      <c r="G16" s="230">
        <f>SUM(G15)</f>
        <v>0</v>
      </c>
      <c r="H16" s="226"/>
      <c r="I16" s="231">
        <f>SUM(I15:I15)</f>
        <v>0</v>
      </c>
      <c r="J16" s="229"/>
      <c r="K16" s="230">
        <f>SUM(K15)</f>
        <v>0</v>
      </c>
      <c r="L16" s="226"/>
      <c r="M16" s="181">
        <f>SUM(M15:M15)</f>
        <v>-19500</v>
      </c>
      <c r="N16" s="226"/>
      <c r="O16" s="230">
        <f>SUM(O15:O15)</f>
        <v>0</v>
      </c>
      <c r="P16" s="226"/>
      <c r="Q16" s="181">
        <f>SUM(Q15:Q15)</f>
        <v>-19500</v>
      </c>
    </row>
    <row r="17" spans="1:17" x14ac:dyDescent="0.5">
      <c r="A17" s="164" t="s">
        <v>120</v>
      </c>
      <c r="B17" s="164"/>
      <c r="C17" s="230">
        <f>SUM(C16)</f>
        <v>0</v>
      </c>
      <c r="D17" s="225"/>
      <c r="E17" s="230">
        <f>SUM(E16)</f>
        <v>0</v>
      </c>
      <c r="F17" s="225"/>
      <c r="G17" s="230">
        <f>SUM(G16)</f>
        <v>0</v>
      </c>
      <c r="H17" s="226"/>
      <c r="I17" s="231">
        <f>SUM(I16:I16)</f>
        <v>0</v>
      </c>
      <c r="J17" s="229"/>
      <c r="K17" s="230">
        <f>SUM(K16)</f>
        <v>0</v>
      </c>
      <c r="L17" s="226"/>
      <c r="M17" s="181">
        <f>SUM(M16:M16)</f>
        <v>-19500</v>
      </c>
      <c r="N17" s="226"/>
      <c r="O17" s="230">
        <f>SUM(O16:O16)</f>
        <v>0</v>
      </c>
      <c r="P17" s="226"/>
      <c r="Q17" s="181">
        <f>SUM(Q16:Q16)</f>
        <v>-19500</v>
      </c>
    </row>
    <row r="18" spans="1:17" x14ac:dyDescent="0.5">
      <c r="A18" s="164"/>
      <c r="B18" s="164"/>
      <c r="C18" s="222"/>
      <c r="D18" s="225"/>
      <c r="E18" s="225"/>
      <c r="F18" s="225"/>
      <c r="G18" s="222"/>
      <c r="H18" s="226"/>
      <c r="I18" s="225"/>
      <c r="J18" s="229"/>
      <c r="K18" s="225"/>
      <c r="L18" s="226"/>
      <c r="M18" s="225"/>
      <c r="N18" s="226"/>
      <c r="O18" s="222"/>
      <c r="P18" s="226"/>
      <c r="Q18" s="222"/>
    </row>
    <row r="19" spans="1:17" x14ac:dyDescent="0.5">
      <c r="A19" s="164" t="s">
        <v>108</v>
      </c>
      <c r="B19" s="164"/>
      <c r="C19" s="232"/>
      <c r="D19" s="232"/>
      <c r="E19" s="232"/>
      <c r="F19" s="232"/>
      <c r="G19" s="232"/>
      <c r="H19" s="233"/>
      <c r="I19" s="234"/>
      <c r="J19" s="229"/>
      <c r="K19" s="234"/>
      <c r="L19" s="232"/>
      <c r="M19" s="234"/>
      <c r="N19" s="235"/>
      <c r="O19" s="234"/>
      <c r="P19" s="235"/>
      <c r="Q19" s="234"/>
    </row>
    <row r="20" spans="1:17" x14ac:dyDescent="0.5">
      <c r="A20" s="177" t="s">
        <v>195</v>
      </c>
      <c r="B20" s="177"/>
      <c r="C20" s="229">
        <v>0</v>
      </c>
      <c r="D20" s="229"/>
      <c r="E20" s="229">
        <v>0</v>
      </c>
      <c r="F20" s="229"/>
      <c r="G20" s="229">
        <v>0</v>
      </c>
      <c r="H20" s="189"/>
      <c r="I20" s="229">
        <v>0</v>
      </c>
      <c r="J20" s="229"/>
      <c r="K20" s="229">
        <v>0</v>
      </c>
      <c r="L20" s="189"/>
      <c r="M20" s="179">
        <v>-213002</v>
      </c>
      <c r="O20" s="229">
        <f>SUM(B20:L20)</f>
        <v>0</v>
      </c>
      <c r="P20" s="236"/>
      <c r="Q20" s="179">
        <f>SUM(C20:P20)</f>
        <v>-213002</v>
      </c>
    </row>
    <row r="21" spans="1:17" x14ac:dyDescent="0.5">
      <c r="A21" s="177" t="s">
        <v>109</v>
      </c>
      <c r="B21" s="177"/>
      <c r="C21" s="229">
        <v>0</v>
      </c>
      <c r="D21" s="229"/>
      <c r="E21" s="229">
        <v>0</v>
      </c>
      <c r="F21" s="229"/>
      <c r="G21" s="229">
        <v>0</v>
      </c>
      <c r="H21" s="189"/>
      <c r="I21" s="229">
        <v>0</v>
      </c>
      <c r="J21" s="229"/>
      <c r="K21" s="229">
        <v>0</v>
      </c>
      <c r="L21" s="189"/>
      <c r="M21" s="179">
        <v>0</v>
      </c>
      <c r="N21" s="229"/>
      <c r="O21" s="229">
        <v>0</v>
      </c>
      <c r="P21" s="229"/>
      <c r="Q21" s="229">
        <f>SUM(C21:P21)</f>
        <v>0</v>
      </c>
    </row>
    <row r="22" spans="1:17" x14ac:dyDescent="0.5">
      <c r="A22" s="164" t="s">
        <v>82</v>
      </c>
      <c r="B22" s="164"/>
      <c r="C22" s="237">
        <f>SUM(C20:C21)</f>
        <v>0</v>
      </c>
      <c r="D22" s="225"/>
      <c r="E22" s="231">
        <f>SUM(E20:E21)</f>
        <v>0</v>
      </c>
      <c r="F22" s="225"/>
      <c r="G22" s="237">
        <f>SUM(G20:G21)</f>
        <v>0</v>
      </c>
      <c r="H22" s="226"/>
      <c r="I22" s="237">
        <f>SUM(I20:I21)</f>
        <v>0</v>
      </c>
      <c r="J22" s="229"/>
      <c r="K22" s="231">
        <f>SUM(K20:K21)</f>
        <v>0</v>
      </c>
      <c r="L22" s="226"/>
      <c r="M22" s="181">
        <f>SUM(M20:M21)</f>
        <v>-213002</v>
      </c>
      <c r="N22" s="226"/>
      <c r="O22" s="231">
        <f>SUM(O20:O21)</f>
        <v>0</v>
      </c>
      <c r="P22" s="226"/>
      <c r="Q22" s="181">
        <f>SUM(Q20:Q21)</f>
        <v>-213002</v>
      </c>
    </row>
    <row r="23" spans="1:17" x14ac:dyDescent="0.5">
      <c r="A23" s="164"/>
      <c r="B23" s="164"/>
      <c r="C23" s="237"/>
      <c r="D23" s="225"/>
      <c r="E23" s="225"/>
      <c r="F23" s="225"/>
      <c r="G23" s="237"/>
      <c r="H23" s="226"/>
      <c r="I23" s="237"/>
      <c r="J23" s="229"/>
      <c r="K23" s="243"/>
      <c r="L23" s="226"/>
      <c r="M23" s="216"/>
      <c r="N23" s="226"/>
      <c r="O23" s="216"/>
      <c r="P23" s="226"/>
      <c r="Q23" s="216"/>
    </row>
    <row r="24" spans="1:17" ht="15.75" thickBot="1" x14ac:dyDescent="0.55000000000000004">
      <c r="A24" s="164" t="s">
        <v>110</v>
      </c>
      <c r="B24" s="164"/>
      <c r="C24" s="238">
        <f>C11+C16+C22</f>
        <v>1810114</v>
      </c>
      <c r="D24" s="239"/>
      <c r="E24" s="238">
        <f>E11+E16+E22</f>
        <v>-317706</v>
      </c>
      <c r="F24" s="239"/>
      <c r="G24" s="238">
        <f>G11+G16+G22</f>
        <v>3890221</v>
      </c>
      <c r="H24" s="239"/>
      <c r="I24" s="238">
        <f>I11+I16+I22</f>
        <v>93518</v>
      </c>
      <c r="J24" s="229"/>
      <c r="K24" s="238">
        <f>K11+K16+K22</f>
        <v>317706</v>
      </c>
      <c r="L24" s="239"/>
      <c r="M24" s="238">
        <f>M11+M16+M22</f>
        <v>39634</v>
      </c>
      <c r="N24" s="239"/>
      <c r="O24" s="238">
        <f>O11+O16+O22</f>
        <v>163767</v>
      </c>
      <c r="P24" s="239"/>
      <c r="Q24" s="238">
        <f>Q11+Q16+Q22</f>
        <v>5997254</v>
      </c>
    </row>
    <row r="25" spans="1:17" ht="15.75" thickTop="1" x14ac:dyDescent="0.5">
      <c r="J25" s="229"/>
    </row>
  </sheetData>
  <mergeCells count="3">
    <mergeCell ref="C4:Q4"/>
    <mergeCell ref="I6:M6"/>
    <mergeCell ref="C9:Q9"/>
  </mergeCells>
  <pageMargins left="0.7" right="0.7" top="0.75" bottom="0.75" header="0.3" footer="0.3"/>
  <pageSetup paperSize="9" scale="69" firstPageNumber="11" fitToHeight="0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I86"/>
  <sheetViews>
    <sheetView view="pageBreakPreview" topLeftCell="A50" zoomScaleNormal="100" zoomScaleSheetLayoutView="100" workbookViewId="0">
      <selection activeCell="A57" sqref="A57"/>
    </sheetView>
  </sheetViews>
  <sheetFormatPr defaultColWidth="0.85546875" defaultRowHeight="15" x14ac:dyDescent="0.5"/>
  <cols>
    <col min="1" max="1" width="59.42578125" style="300" customWidth="1"/>
    <col min="2" max="2" width="12.5703125" style="372" customWidth="1"/>
    <col min="3" max="3" width="1" style="308" customWidth="1"/>
    <col min="4" max="4" width="14.5703125" style="308" bestFit="1" customWidth="1"/>
    <col min="5" max="5" width="1" style="308" customWidth="1"/>
    <col min="6" max="6" width="13.7109375" style="301" bestFit="1" customWidth="1"/>
    <col min="7" max="7" width="1" style="308" customWidth="1"/>
    <col min="8" max="8" width="13.28515625" style="301" bestFit="1" customWidth="1"/>
    <col min="9" max="9" width="0.5703125" style="302" customWidth="1"/>
    <col min="10" max="16384" width="0.85546875" style="302"/>
  </cols>
  <sheetData>
    <row r="1" spans="1:8" s="296" customFormat="1" ht="18.75" x14ac:dyDescent="0.5">
      <c r="A1" s="293" t="s">
        <v>1</v>
      </c>
      <c r="B1" s="294"/>
      <c r="C1" s="295"/>
      <c r="D1" s="295"/>
      <c r="E1" s="295"/>
      <c r="F1" s="295"/>
      <c r="G1" s="295"/>
      <c r="H1" s="295"/>
    </row>
    <row r="2" spans="1:8" s="296" customFormat="1" ht="15.75" x14ac:dyDescent="0.5">
      <c r="A2" s="297" t="s">
        <v>174</v>
      </c>
      <c r="B2" s="294"/>
      <c r="C2" s="295"/>
      <c r="D2" s="295"/>
      <c r="E2" s="295"/>
      <c r="F2" s="295"/>
      <c r="G2" s="295"/>
      <c r="H2" s="295"/>
    </row>
    <row r="3" spans="1:8" s="296" customFormat="1" ht="15.75" x14ac:dyDescent="0.5">
      <c r="A3" s="297" t="s">
        <v>192</v>
      </c>
      <c r="B3" s="298"/>
      <c r="C3" s="299"/>
      <c r="D3" s="299"/>
      <c r="E3" s="299"/>
      <c r="F3" s="299"/>
      <c r="G3" s="299"/>
      <c r="H3" s="299"/>
    </row>
    <row r="4" spans="1:8" s="296" customFormat="1" ht="15.75" x14ac:dyDescent="0.5">
      <c r="A4" s="297"/>
      <c r="B4" s="298"/>
      <c r="C4" s="299"/>
      <c r="D4" s="299"/>
      <c r="E4" s="299"/>
      <c r="F4" s="299"/>
      <c r="G4" s="299"/>
      <c r="H4" s="299"/>
    </row>
    <row r="5" spans="1:8" x14ac:dyDescent="0.5">
      <c r="B5" s="385" t="s">
        <v>3</v>
      </c>
      <c r="C5" s="385"/>
      <c r="D5" s="385"/>
      <c r="E5" s="301"/>
      <c r="F5" s="385" t="s">
        <v>4</v>
      </c>
      <c r="G5" s="385"/>
      <c r="H5" s="385"/>
    </row>
    <row r="6" spans="1:8" x14ac:dyDescent="0.5">
      <c r="B6" s="385" t="s">
        <v>57</v>
      </c>
      <c r="C6" s="385"/>
      <c r="D6" s="385"/>
      <c r="E6" s="301"/>
      <c r="F6" s="385" t="s">
        <v>57</v>
      </c>
      <c r="G6" s="385"/>
      <c r="H6" s="385"/>
    </row>
    <row r="7" spans="1:8" x14ac:dyDescent="0.5">
      <c r="B7" s="303">
        <v>2020</v>
      </c>
      <c r="C7" s="304"/>
      <c r="D7" s="305">
        <v>2019</v>
      </c>
      <c r="E7" s="304"/>
      <c r="F7" s="303">
        <v>2020</v>
      </c>
      <c r="G7" s="304"/>
      <c r="H7" s="305">
        <v>2019</v>
      </c>
    </row>
    <row r="8" spans="1:8" x14ac:dyDescent="0.5">
      <c r="B8" s="386" t="s">
        <v>10</v>
      </c>
      <c r="C8" s="386"/>
      <c r="D8" s="386"/>
      <c r="E8" s="386"/>
      <c r="F8" s="386"/>
      <c r="G8" s="386"/>
      <c r="H8" s="386"/>
    </row>
    <row r="9" spans="1:8" x14ac:dyDescent="0.5">
      <c r="A9" s="306" t="s">
        <v>121</v>
      </c>
      <c r="B9" s="307"/>
      <c r="D9" s="301"/>
    </row>
    <row r="10" spans="1:8" x14ac:dyDescent="0.5">
      <c r="A10" s="300" t="s">
        <v>67</v>
      </c>
      <c r="B10" s="309">
        <v>56751</v>
      </c>
      <c r="C10" s="310"/>
      <c r="D10" s="310">
        <v>-190206</v>
      </c>
      <c r="E10" s="310"/>
      <c r="F10" s="310">
        <f>PL!H28</f>
        <v>65350</v>
      </c>
      <c r="G10" s="310"/>
      <c r="H10" s="310">
        <v>-213002</v>
      </c>
    </row>
    <row r="11" spans="1:8" ht="14.45" customHeight="1" x14ac:dyDescent="0.5">
      <c r="A11" s="311" t="s">
        <v>122</v>
      </c>
      <c r="B11" s="309"/>
      <c r="C11" s="310"/>
      <c r="D11" s="310"/>
      <c r="E11" s="310"/>
      <c r="F11" s="312"/>
      <c r="G11" s="310"/>
      <c r="H11" s="312"/>
    </row>
    <row r="12" spans="1:8" x14ac:dyDescent="0.5">
      <c r="A12" s="313" t="s">
        <v>225</v>
      </c>
      <c r="B12" s="309">
        <v>-2134</v>
      </c>
      <c r="C12" s="310"/>
      <c r="D12" s="310">
        <v>-2292</v>
      </c>
      <c r="E12" s="310"/>
      <c r="F12" s="314">
        <v>0</v>
      </c>
      <c r="G12" s="315"/>
      <c r="H12" s="314">
        <v>0</v>
      </c>
    </row>
    <row r="13" spans="1:8" x14ac:dyDescent="0.5">
      <c r="A13" s="313" t="s">
        <v>65</v>
      </c>
      <c r="B13" s="309">
        <v>161175</v>
      </c>
      <c r="C13" s="310"/>
      <c r="D13" s="310">
        <v>178916</v>
      </c>
      <c r="E13" s="310"/>
      <c r="F13" s="310">
        <v>93831</v>
      </c>
      <c r="G13" s="310"/>
      <c r="H13" s="310">
        <v>96850</v>
      </c>
    </row>
    <row r="14" spans="1:8" x14ac:dyDescent="0.5">
      <c r="A14" s="313" t="s">
        <v>213</v>
      </c>
      <c r="B14" s="309">
        <v>11587</v>
      </c>
      <c r="C14" s="310"/>
      <c r="D14" s="310">
        <v>11587</v>
      </c>
      <c r="E14" s="310"/>
      <c r="F14" s="314">
        <v>0</v>
      </c>
      <c r="G14" s="310"/>
      <c r="H14" s="314">
        <v>0</v>
      </c>
    </row>
    <row r="15" spans="1:8" x14ac:dyDescent="0.5">
      <c r="A15" s="233" t="s">
        <v>123</v>
      </c>
      <c r="B15" s="309">
        <v>72645</v>
      </c>
      <c r="C15" s="310"/>
      <c r="D15" s="310">
        <v>89628</v>
      </c>
      <c r="E15" s="310"/>
      <c r="F15" s="310">
        <v>24824</v>
      </c>
      <c r="G15" s="310"/>
      <c r="H15" s="310">
        <v>20541</v>
      </c>
    </row>
    <row r="16" spans="1:8" x14ac:dyDescent="0.5">
      <c r="A16" s="316" t="s">
        <v>199</v>
      </c>
      <c r="B16" s="309">
        <v>1062</v>
      </c>
      <c r="C16" s="310"/>
      <c r="D16" s="310">
        <v>1165</v>
      </c>
      <c r="E16" s="310"/>
      <c r="F16" s="310">
        <v>1056</v>
      </c>
      <c r="G16" s="310"/>
      <c r="H16" s="310">
        <v>963</v>
      </c>
    </row>
    <row r="17" spans="1:8" x14ac:dyDescent="0.5">
      <c r="A17" s="316" t="s">
        <v>164</v>
      </c>
      <c r="B17" s="308"/>
      <c r="C17" s="310"/>
      <c r="H17" s="308"/>
    </row>
    <row r="18" spans="1:8" x14ac:dyDescent="0.5">
      <c r="A18" s="373" t="s">
        <v>263</v>
      </c>
      <c r="B18" s="318">
        <v>4662</v>
      </c>
      <c r="C18" s="310"/>
      <c r="D18" s="310">
        <v>-4783</v>
      </c>
      <c r="E18" s="310"/>
      <c r="F18" s="308">
        <v>3967</v>
      </c>
      <c r="G18" s="310"/>
      <c r="H18" s="310">
        <v>-7392</v>
      </c>
    </row>
    <row r="19" spans="1:8" x14ac:dyDescent="0.5">
      <c r="A19" s="316" t="s">
        <v>210</v>
      </c>
      <c r="B19" s="318">
        <v>9990</v>
      </c>
      <c r="C19" s="310"/>
      <c r="D19" s="315">
        <v>-112411</v>
      </c>
      <c r="E19" s="310"/>
      <c r="F19" s="310">
        <v>9324</v>
      </c>
      <c r="G19" s="310"/>
      <c r="H19" s="312">
        <v>-68964</v>
      </c>
    </row>
    <row r="20" spans="1:8" x14ac:dyDescent="0.5">
      <c r="A20" s="317" t="s">
        <v>148</v>
      </c>
      <c r="B20" s="314">
        <v>0</v>
      </c>
      <c r="C20" s="310"/>
      <c r="D20" s="310">
        <v>260</v>
      </c>
      <c r="E20" s="310"/>
      <c r="F20" s="314">
        <v>0</v>
      </c>
      <c r="G20" s="310"/>
      <c r="H20" s="310">
        <v>260</v>
      </c>
    </row>
    <row r="21" spans="1:8" x14ac:dyDescent="0.5">
      <c r="A21" s="317" t="s">
        <v>200</v>
      </c>
      <c r="B21" s="309"/>
      <c r="C21" s="310"/>
      <c r="D21" s="310"/>
      <c r="E21" s="310"/>
      <c r="F21" s="310"/>
      <c r="G21" s="310"/>
      <c r="H21" s="310"/>
    </row>
    <row r="22" spans="1:8" x14ac:dyDescent="0.5">
      <c r="A22" s="373" t="s">
        <v>262</v>
      </c>
      <c r="B22" s="314">
        <v>0</v>
      </c>
      <c r="C22" s="310"/>
      <c r="D22" s="315">
        <v>-108</v>
      </c>
      <c r="E22" s="310"/>
      <c r="F22" s="314">
        <v>0</v>
      </c>
      <c r="G22" s="310"/>
      <c r="H22" s="314">
        <v>0</v>
      </c>
    </row>
    <row r="23" spans="1:8" x14ac:dyDescent="0.5">
      <c r="A23" s="319" t="s">
        <v>124</v>
      </c>
      <c r="B23" s="309">
        <v>1963</v>
      </c>
      <c r="C23" s="310"/>
      <c r="D23" s="310">
        <v>1807</v>
      </c>
      <c r="E23" s="310"/>
      <c r="F23" s="310">
        <v>1109</v>
      </c>
      <c r="G23" s="310"/>
      <c r="H23" s="310">
        <v>930</v>
      </c>
    </row>
    <row r="24" spans="1:8" x14ac:dyDescent="0.5">
      <c r="A24" s="313" t="s">
        <v>125</v>
      </c>
      <c r="B24" s="309">
        <v>-25</v>
      </c>
      <c r="C24" s="320"/>
      <c r="D24" s="310">
        <v>-524</v>
      </c>
      <c r="E24" s="310"/>
      <c r="F24" s="314">
        <v>0</v>
      </c>
      <c r="G24" s="310"/>
      <c r="H24" s="310">
        <v>-533</v>
      </c>
    </row>
    <row r="25" spans="1:8" x14ac:dyDescent="0.5">
      <c r="A25" s="313" t="s">
        <v>153</v>
      </c>
      <c r="B25" s="309">
        <v>-58827</v>
      </c>
      <c r="C25" s="320"/>
      <c r="D25" s="315">
        <v>-29455</v>
      </c>
      <c r="E25" s="310"/>
      <c r="F25" s="312">
        <v>-54000</v>
      </c>
      <c r="G25" s="310"/>
      <c r="H25" s="310">
        <v>-26666</v>
      </c>
    </row>
    <row r="26" spans="1:8" x14ac:dyDescent="0.5">
      <c r="A26" s="313" t="s">
        <v>260</v>
      </c>
      <c r="B26" s="309"/>
      <c r="C26" s="320"/>
      <c r="D26" s="314"/>
      <c r="E26" s="310"/>
      <c r="F26" s="314"/>
      <c r="G26" s="310"/>
      <c r="H26" s="314"/>
    </row>
    <row r="27" spans="1:8" x14ac:dyDescent="0.5">
      <c r="A27" s="319" t="s">
        <v>261</v>
      </c>
      <c r="B27" s="309">
        <v>-23306</v>
      </c>
      <c r="C27" s="320"/>
      <c r="D27" s="310">
        <v>-37</v>
      </c>
      <c r="E27" s="310"/>
      <c r="F27" s="312">
        <v>-9816</v>
      </c>
      <c r="G27" s="310"/>
      <c r="H27" s="310">
        <v>8724</v>
      </c>
    </row>
    <row r="28" spans="1:8" x14ac:dyDescent="0.5">
      <c r="A28" s="313" t="s">
        <v>234</v>
      </c>
      <c r="B28" s="309">
        <v>45116</v>
      </c>
      <c r="C28" s="310"/>
      <c r="D28" s="310">
        <v>4954</v>
      </c>
      <c r="E28" s="310"/>
      <c r="F28" s="312">
        <v>7738</v>
      </c>
      <c r="G28" s="310"/>
      <c r="H28" s="310">
        <v>7483</v>
      </c>
    </row>
    <row r="29" spans="1:8" x14ac:dyDescent="0.5">
      <c r="A29" s="313" t="s">
        <v>208</v>
      </c>
      <c r="B29" s="309">
        <v>2421</v>
      </c>
      <c r="C29" s="310"/>
      <c r="D29" s="310">
        <v>12049</v>
      </c>
      <c r="E29" s="310"/>
      <c r="F29" s="314">
        <v>0</v>
      </c>
      <c r="G29" s="310"/>
      <c r="H29" s="314">
        <v>0</v>
      </c>
    </row>
    <row r="30" spans="1:8" x14ac:dyDescent="0.5">
      <c r="A30" s="300" t="s">
        <v>126</v>
      </c>
      <c r="B30" s="309">
        <v>-989</v>
      </c>
      <c r="C30" s="310"/>
      <c r="D30" s="310">
        <v>-3047</v>
      </c>
      <c r="E30" s="310"/>
      <c r="F30" s="322">
        <v>-3938</v>
      </c>
      <c r="G30" s="310"/>
      <c r="H30" s="322">
        <v>-3547</v>
      </c>
    </row>
    <row r="31" spans="1:8" x14ac:dyDescent="0.5">
      <c r="A31" s="323"/>
      <c r="B31" s="324">
        <f>SUM(B10:B30)</f>
        <v>282091</v>
      </c>
      <c r="C31" s="310"/>
      <c r="D31" s="325">
        <f>SUM(D10:D30)</f>
        <v>-42497</v>
      </c>
      <c r="E31" s="310"/>
      <c r="F31" s="326">
        <f>SUM(F10:F30)</f>
        <v>139445</v>
      </c>
      <c r="G31" s="310"/>
      <c r="H31" s="325">
        <f>SUM(H10:H30)</f>
        <v>-184353</v>
      </c>
    </row>
    <row r="32" spans="1:8" x14ac:dyDescent="0.5">
      <c r="A32" s="327" t="s">
        <v>127</v>
      </c>
      <c r="B32" s="328"/>
      <c r="C32" s="329"/>
      <c r="D32" s="329"/>
      <c r="E32" s="310"/>
      <c r="F32" s="329"/>
      <c r="G32" s="310"/>
      <c r="H32" s="329"/>
    </row>
    <row r="33" spans="1:9" x14ac:dyDescent="0.5">
      <c r="A33" s="233" t="s">
        <v>165</v>
      </c>
      <c r="B33" s="309">
        <v>254736</v>
      </c>
      <c r="C33" s="310"/>
      <c r="D33" s="310">
        <v>-231338</v>
      </c>
      <c r="E33" s="310"/>
      <c r="F33" s="312">
        <v>435816</v>
      </c>
      <c r="G33" s="310"/>
      <c r="H33" s="310">
        <v>-646151</v>
      </c>
    </row>
    <row r="34" spans="1:9" x14ac:dyDescent="0.5">
      <c r="A34" s="233" t="s">
        <v>15</v>
      </c>
      <c r="B34" s="309">
        <v>586303</v>
      </c>
      <c r="C34" s="310"/>
      <c r="D34" s="310">
        <v>969719</v>
      </c>
      <c r="E34" s="310"/>
      <c r="F34" s="310">
        <v>297621</v>
      </c>
      <c r="G34" s="310"/>
      <c r="H34" s="310">
        <v>592370</v>
      </c>
    </row>
    <row r="35" spans="1:9" x14ac:dyDescent="0.5">
      <c r="A35" s="233" t="s">
        <v>215</v>
      </c>
      <c r="B35" s="309">
        <v>-536738</v>
      </c>
      <c r="C35" s="310"/>
      <c r="D35" s="310">
        <v>362341</v>
      </c>
      <c r="E35" s="310"/>
      <c r="F35" s="310">
        <v>-211928</v>
      </c>
      <c r="G35" s="310"/>
      <c r="H35" s="310">
        <v>-186986</v>
      </c>
    </row>
    <row r="36" spans="1:9" x14ac:dyDescent="0.5">
      <c r="A36" s="233" t="s">
        <v>231</v>
      </c>
      <c r="B36" s="309">
        <v>-7280</v>
      </c>
      <c r="C36" s="310"/>
      <c r="D36" s="314">
        <v>0</v>
      </c>
      <c r="E36" s="310"/>
      <c r="F36" s="314">
        <v>0</v>
      </c>
      <c r="G36" s="310"/>
      <c r="H36" s="314">
        <v>0</v>
      </c>
    </row>
    <row r="37" spans="1:9" x14ac:dyDescent="0.5">
      <c r="A37" s="233" t="s">
        <v>166</v>
      </c>
      <c r="B37" s="330">
        <v>5069</v>
      </c>
      <c r="C37" s="310"/>
      <c r="D37" s="331">
        <v>-32205</v>
      </c>
      <c r="E37" s="310"/>
      <c r="F37" s="331">
        <v>-70512</v>
      </c>
      <c r="G37" s="310"/>
      <c r="H37" s="331">
        <v>8643</v>
      </c>
    </row>
    <row r="38" spans="1:9" x14ac:dyDescent="0.5">
      <c r="A38" s="233" t="s">
        <v>167</v>
      </c>
      <c r="B38" s="330">
        <f>-439567-14518</f>
        <v>-454085</v>
      </c>
      <c r="C38" s="310"/>
      <c r="D38" s="331">
        <v>-858353</v>
      </c>
      <c r="E38" s="310"/>
      <c r="F38" s="310">
        <v>-302937</v>
      </c>
      <c r="G38" s="310"/>
      <c r="H38" s="310">
        <v>-329989</v>
      </c>
    </row>
    <row r="39" spans="1:9" x14ac:dyDescent="0.5">
      <c r="A39" s="233" t="s">
        <v>216</v>
      </c>
      <c r="B39" s="330">
        <v>114617</v>
      </c>
      <c r="C39" s="310"/>
      <c r="D39" s="331">
        <v>325958</v>
      </c>
      <c r="E39" s="310"/>
      <c r="F39" s="310">
        <v>-128001</v>
      </c>
      <c r="G39" s="310"/>
      <c r="H39" s="310">
        <v>412844</v>
      </c>
    </row>
    <row r="40" spans="1:9" x14ac:dyDescent="0.5">
      <c r="A40" s="313" t="s">
        <v>132</v>
      </c>
      <c r="B40" s="332">
        <v>841</v>
      </c>
      <c r="C40" s="310"/>
      <c r="D40" s="333">
        <v>483</v>
      </c>
      <c r="E40" s="310"/>
      <c r="F40" s="334">
        <v>450</v>
      </c>
      <c r="G40" s="310"/>
      <c r="H40" s="335">
        <v>0</v>
      </c>
    </row>
    <row r="41" spans="1:9" x14ac:dyDescent="0.5">
      <c r="A41" s="316" t="s">
        <v>201</v>
      </c>
      <c r="B41" s="310">
        <f>SUM(B31:B40)</f>
        <v>245554</v>
      </c>
      <c r="C41" s="310"/>
      <c r="D41" s="310">
        <f>SUM(D31:D40)</f>
        <v>494108</v>
      </c>
      <c r="E41" s="310"/>
      <c r="F41" s="310">
        <f>SUM(F31:F40)</f>
        <v>159954</v>
      </c>
      <c r="G41" s="310"/>
      <c r="H41" s="310">
        <f>SUM(H31:H40)</f>
        <v>-333622</v>
      </c>
    </row>
    <row r="42" spans="1:9" x14ac:dyDescent="0.5">
      <c r="A42" s="316" t="s">
        <v>128</v>
      </c>
      <c r="B42" s="336">
        <v>-694</v>
      </c>
      <c r="C42" s="310"/>
      <c r="D42" s="326">
        <v>-5473</v>
      </c>
      <c r="E42" s="310"/>
      <c r="F42" s="326">
        <v>-311</v>
      </c>
      <c r="G42" s="310"/>
      <c r="H42" s="337">
        <v>0</v>
      </c>
    </row>
    <row r="43" spans="1:9" x14ac:dyDescent="0.5">
      <c r="A43" s="338" t="s">
        <v>237</v>
      </c>
      <c r="B43" s="339">
        <f>SUM(B41:B42)</f>
        <v>244860</v>
      </c>
      <c r="C43" s="340"/>
      <c r="D43" s="341">
        <f>SUM(D41:D42)</f>
        <v>488635</v>
      </c>
      <c r="E43" s="340"/>
      <c r="F43" s="341">
        <f>SUM(F41:F42)</f>
        <v>159643</v>
      </c>
      <c r="G43" s="340"/>
      <c r="H43" s="341">
        <f>SUM(H41:H42)</f>
        <v>-333622</v>
      </c>
      <c r="I43" s="342"/>
    </row>
    <row r="44" spans="1:9" x14ac:dyDescent="0.5">
      <c r="A44" s="233"/>
      <c r="B44" s="343"/>
      <c r="C44" s="344"/>
      <c r="D44" s="345"/>
      <c r="E44" s="344"/>
      <c r="F44" s="345"/>
      <c r="G44" s="344"/>
      <c r="H44" s="345"/>
      <c r="I44" s="342"/>
    </row>
    <row r="45" spans="1:9" s="296" customFormat="1" x14ac:dyDescent="0.5">
      <c r="A45" s="346" t="s">
        <v>1</v>
      </c>
      <c r="B45" s="294"/>
      <c r="C45" s="295"/>
      <c r="D45" s="295"/>
      <c r="E45" s="295"/>
      <c r="F45" s="295"/>
      <c r="G45" s="295"/>
      <c r="H45" s="295"/>
    </row>
    <row r="46" spans="1:9" s="296" customFormat="1" x14ac:dyDescent="0.5">
      <c r="A46" s="347" t="s">
        <v>174</v>
      </c>
      <c r="B46" s="294"/>
      <c r="C46" s="295"/>
      <c r="D46" s="295"/>
      <c r="E46" s="295"/>
      <c r="F46" s="295"/>
      <c r="G46" s="295"/>
      <c r="H46" s="295"/>
    </row>
    <row r="47" spans="1:9" s="296" customFormat="1" x14ac:dyDescent="0.5">
      <c r="A47" s="347" t="s">
        <v>192</v>
      </c>
      <c r="B47" s="298"/>
      <c r="C47" s="299"/>
      <c r="D47" s="299"/>
      <c r="E47" s="299"/>
      <c r="F47" s="299"/>
      <c r="G47" s="299"/>
      <c r="H47" s="299"/>
    </row>
    <row r="48" spans="1:9" s="296" customFormat="1" x14ac:dyDescent="0.5">
      <c r="A48" s="347"/>
      <c r="B48" s="298"/>
      <c r="C48" s="299"/>
      <c r="D48" s="299"/>
      <c r="E48" s="299"/>
      <c r="F48" s="299"/>
      <c r="G48" s="299"/>
      <c r="H48" s="299"/>
    </row>
    <row r="49" spans="1:8" x14ac:dyDescent="0.5">
      <c r="B49" s="385" t="s">
        <v>3</v>
      </c>
      <c r="C49" s="385"/>
      <c r="D49" s="385"/>
      <c r="E49" s="301"/>
      <c r="F49" s="385" t="s">
        <v>4</v>
      </c>
      <c r="G49" s="385"/>
      <c r="H49" s="385"/>
    </row>
    <row r="50" spans="1:8" x14ac:dyDescent="0.5">
      <c r="B50" s="385" t="s">
        <v>57</v>
      </c>
      <c r="C50" s="385"/>
      <c r="D50" s="385"/>
      <c r="E50" s="301"/>
      <c r="F50" s="385" t="s">
        <v>57</v>
      </c>
      <c r="G50" s="385"/>
      <c r="H50" s="385"/>
    </row>
    <row r="51" spans="1:8" x14ac:dyDescent="0.5">
      <c r="B51" s="303">
        <v>2020</v>
      </c>
      <c r="C51" s="304"/>
      <c r="D51" s="303">
        <v>2019</v>
      </c>
      <c r="E51" s="304"/>
      <c r="F51" s="303">
        <v>2020</v>
      </c>
      <c r="G51" s="304"/>
      <c r="H51" s="303">
        <v>2019</v>
      </c>
    </row>
    <row r="52" spans="1:8" x14ac:dyDescent="0.5">
      <c r="B52" s="386" t="s">
        <v>10</v>
      </c>
      <c r="C52" s="386"/>
      <c r="D52" s="386"/>
      <c r="E52" s="386"/>
      <c r="F52" s="386"/>
      <c r="G52" s="386"/>
      <c r="H52" s="386"/>
    </row>
    <row r="53" spans="1:8" x14ac:dyDescent="0.5">
      <c r="A53" s="348" t="s">
        <v>129</v>
      </c>
      <c r="B53" s="349"/>
      <c r="C53" s="350"/>
      <c r="D53" s="351"/>
      <c r="F53" s="351"/>
      <c r="H53" s="351"/>
    </row>
    <row r="54" spans="1:8" x14ac:dyDescent="0.5">
      <c r="A54" s="233" t="s">
        <v>211</v>
      </c>
      <c r="B54" s="352">
        <v>-49321</v>
      </c>
      <c r="C54" s="310"/>
      <c r="D54" s="310">
        <v>-431</v>
      </c>
      <c r="E54" s="310"/>
      <c r="F54" s="310">
        <v>-73569</v>
      </c>
      <c r="G54" s="310"/>
      <c r="H54" s="310">
        <v>-159951</v>
      </c>
    </row>
    <row r="55" spans="1:8" x14ac:dyDescent="0.5">
      <c r="A55" s="313" t="s">
        <v>130</v>
      </c>
      <c r="B55" s="352">
        <v>-20975</v>
      </c>
      <c r="C55" s="310"/>
      <c r="D55" s="310">
        <v>-16000</v>
      </c>
      <c r="E55" s="310"/>
      <c r="F55" s="310">
        <v>-115975</v>
      </c>
      <c r="G55" s="310"/>
      <c r="H55" s="310">
        <v>-154500</v>
      </c>
    </row>
    <row r="56" spans="1:8" x14ac:dyDescent="0.5">
      <c r="A56" s="313" t="s">
        <v>131</v>
      </c>
      <c r="B56" s="352">
        <v>21175</v>
      </c>
      <c r="C56" s="310"/>
      <c r="D56" s="314">
        <v>0</v>
      </c>
      <c r="E56" s="310"/>
      <c r="F56" s="353">
        <v>106175</v>
      </c>
      <c r="G56" s="310"/>
      <c r="H56" s="314">
        <v>0</v>
      </c>
    </row>
    <row r="57" spans="1:8" x14ac:dyDescent="0.5">
      <c r="A57" s="313" t="s">
        <v>235</v>
      </c>
      <c r="B57" s="352"/>
      <c r="C57" s="310"/>
      <c r="D57" s="314"/>
      <c r="E57" s="310"/>
      <c r="F57" s="353"/>
      <c r="G57" s="310"/>
      <c r="H57" s="314"/>
    </row>
    <row r="58" spans="1:8" x14ac:dyDescent="0.5">
      <c r="A58" s="374" t="s">
        <v>236</v>
      </c>
      <c r="B58" s="352">
        <v>-66470</v>
      </c>
      <c r="C58" s="310"/>
      <c r="D58" s="310">
        <v>34667</v>
      </c>
      <c r="E58" s="310"/>
      <c r="F58" s="310">
        <v>-66470</v>
      </c>
      <c r="G58" s="310"/>
      <c r="H58" s="310">
        <v>34667</v>
      </c>
    </row>
    <row r="59" spans="1:8" x14ac:dyDescent="0.5">
      <c r="A59" s="313" t="s">
        <v>133</v>
      </c>
      <c r="B59" s="352">
        <v>-286827</v>
      </c>
      <c r="C59" s="310"/>
      <c r="D59" s="310">
        <v>-44569</v>
      </c>
      <c r="E59" s="310"/>
      <c r="F59" s="310">
        <v>-1349</v>
      </c>
      <c r="G59" s="310"/>
      <c r="H59" s="310">
        <v>-35286</v>
      </c>
    </row>
    <row r="60" spans="1:8" x14ac:dyDescent="0.5">
      <c r="A60" s="313" t="s">
        <v>134</v>
      </c>
      <c r="B60" s="330">
        <v>411</v>
      </c>
      <c r="C60" s="310"/>
      <c r="D60" s="310">
        <v>-131</v>
      </c>
      <c r="E60" s="310"/>
      <c r="F60" s="314">
        <v>0</v>
      </c>
      <c r="G60" s="310"/>
      <c r="H60" s="310">
        <v>-131</v>
      </c>
    </row>
    <row r="61" spans="1:8" x14ac:dyDescent="0.5">
      <c r="A61" s="313" t="s">
        <v>135</v>
      </c>
      <c r="B61" s="314">
        <v>0</v>
      </c>
      <c r="C61" s="310"/>
      <c r="D61" s="310">
        <v>8463</v>
      </c>
      <c r="E61" s="310"/>
      <c r="F61" s="314">
        <v>0</v>
      </c>
      <c r="G61" s="310"/>
      <c r="H61" s="310">
        <v>8463</v>
      </c>
    </row>
    <row r="62" spans="1:8" x14ac:dyDescent="0.5">
      <c r="A62" s="313" t="s">
        <v>132</v>
      </c>
      <c r="B62" s="314">
        <v>0</v>
      </c>
      <c r="C62" s="310"/>
      <c r="D62" s="310">
        <v>9</v>
      </c>
      <c r="E62" s="310"/>
      <c r="F62" s="314">
        <v>0</v>
      </c>
      <c r="G62" s="310"/>
      <c r="H62" s="310">
        <v>446</v>
      </c>
    </row>
    <row r="63" spans="1:8" hidden="1" x14ac:dyDescent="0.5">
      <c r="A63" s="321" t="s">
        <v>146</v>
      </c>
      <c r="B63" s="314"/>
      <c r="C63" s="310"/>
      <c r="D63" s="314">
        <v>0</v>
      </c>
      <c r="E63" s="310"/>
      <c r="F63" s="314">
        <v>0</v>
      </c>
      <c r="G63" s="310"/>
      <c r="H63" s="314">
        <v>0</v>
      </c>
    </row>
    <row r="64" spans="1:8" x14ac:dyDescent="0.5">
      <c r="A64" s="323" t="s">
        <v>226</v>
      </c>
      <c r="B64" s="354">
        <f>SUM(B54:B63)</f>
        <v>-402007</v>
      </c>
      <c r="C64" s="355"/>
      <c r="D64" s="356">
        <f>SUM(D54:D63)</f>
        <v>-17992</v>
      </c>
      <c r="E64" s="340"/>
      <c r="F64" s="356">
        <f>SUM(F54:F63)</f>
        <v>-151188</v>
      </c>
      <c r="G64" s="340"/>
      <c r="H64" s="356">
        <f>SUM(H54:H63)</f>
        <v>-306292</v>
      </c>
    </row>
    <row r="65" spans="1:8" x14ac:dyDescent="0.5">
      <c r="B65" s="357"/>
      <c r="C65" s="310"/>
      <c r="D65" s="358"/>
      <c r="E65" s="310"/>
      <c r="F65" s="358"/>
      <c r="G65" s="310"/>
      <c r="H65" s="358"/>
    </row>
    <row r="66" spans="1:8" x14ac:dyDescent="0.5">
      <c r="A66" s="359" t="s">
        <v>136</v>
      </c>
      <c r="B66" s="360"/>
      <c r="C66" s="329"/>
      <c r="D66" s="361"/>
      <c r="E66" s="310"/>
      <c r="F66" s="361"/>
      <c r="G66" s="310"/>
      <c r="H66" s="361"/>
    </row>
    <row r="67" spans="1:8" x14ac:dyDescent="0.5">
      <c r="A67" s="319" t="s">
        <v>137</v>
      </c>
      <c r="B67" s="352">
        <v>9304824</v>
      </c>
      <c r="C67" s="329"/>
      <c r="D67" s="310">
        <v>13340036</v>
      </c>
      <c r="E67" s="310"/>
      <c r="F67" s="310">
        <v>5820292</v>
      </c>
      <c r="G67" s="310"/>
      <c r="H67" s="310">
        <v>9207117</v>
      </c>
    </row>
    <row r="68" spans="1:8" x14ac:dyDescent="0.5">
      <c r="A68" s="319" t="s">
        <v>168</v>
      </c>
      <c r="B68" s="352">
        <v>-9231137</v>
      </c>
      <c r="C68" s="329"/>
      <c r="D68" s="310">
        <v>-13380789</v>
      </c>
      <c r="E68" s="310"/>
      <c r="F68" s="310">
        <v>-5946162</v>
      </c>
      <c r="G68" s="310"/>
      <c r="H68" s="310">
        <v>-8344105</v>
      </c>
    </row>
    <row r="69" spans="1:8" x14ac:dyDescent="0.5">
      <c r="A69" s="319" t="s">
        <v>144</v>
      </c>
      <c r="B69" s="314">
        <v>0</v>
      </c>
      <c r="C69" s="329"/>
      <c r="D69" s="314">
        <v>0</v>
      </c>
      <c r="E69" s="310"/>
      <c r="F69" s="314">
        <v>0</v>
      </c>
      <c r="G69" s="310"/>
      <c r="H69" s="310">
        <v>-641</v>
      </c>
    </row>
    <row r="70" spans="1:8" x14ac:dyDescent="0.5">
      <c r="A70" s="319" t="s">
        <v>143</v>
      </c>
      <c r="B70" s="314">
        <v>0</v>
      </c>
      <c r="C70" s="329"/>
      <c r="D70" s="310">
        <v>-25991</v>
      </c>
      <c r="E70" s="310"/>
      <c r="F70" s="314">
        <v>0</v>
      </c>
      <c r="G70" s="310"/>
      <c r="H70" s="310">
        <v>-2235</v>
      </c>
    </row>
    <row r="71" spans="1:8" x14ac:dyDescent="0.5">
      <c r="A71" s="319" t="s">
        <v>169</v>
      </c>
      <c r="B71" s="309">
        <v>80710</v>
      </c>
      <c r="C71" s="329"/>
      <c r="D71" s="353">
        <v>47298</v>
      </c>
      <c r="E71" s="310"/>
      <c r="F71" s="314">
        <v>0</v>
      </c>
      <c r="G71" s="310"/>
      <c r="H71" s="314">
        <v>0</v>
      </c>
    </row>
    <row r="72" spans="1:8" x14ac:dyDescent="0.5">
      <c r="A72" s="319" t="s">
        <v>145</v>
      </c>
      <c r="B72" s="309">
        <v>-145698</v>
      </c>
      <c r="C72" s="329"/>
      <c r="D72" s="310">
        <v>-99298</v>
      </c>
      <c r="E72" s="310"/>
      <c r="F72" s="310">
        <v>-25369</v>
      </c>
      <c r="G72" s="310"/>
      <c r="H72" s="310">
        <v>-25200</v>
      </c>
    </row>
    <row r="73" spans="1:8" x14ac:dyDescent="0.5">
      <c r="A73" s="319" t="s">
        <v>233</v>
      </c>
      <c r="B73" s="309">
        <v>-2203</v>
      </c>
      <c r="C73" s="329"/>
      <c r="D73" s="314">
        <v>0</v>
      </c>
      <c r="E73" s="310"/>
      <c r="F73" s="314">
        <v>0</v>
      </c>
      <c r="G73" s="314">
        <v>0</v>
      </c>
      <c r="H73" s="314">
        <v>0</v>
      </c>
    </row>
    <row r="74" spans="1:8" x14ac:dyDescent="0.5">
      <c r="A74" s="233" t="s">
        <v>232</v>
      </c>
      <c r="B74" s="309">
        <v>-4648</v>
      </c>
      <c r="C74" s="329"/>
      <c r="D74" s="310">
        <v>-7236</v>
      </c>
      <c r="E74" s="310"/>
      <c r="F74" s="310">
        <v>-6893</v>
      </c>
      <c r="G74" s="310"/>
      <c r="H74" s="310">
        <v>-5509</v>
      </c>
    </row>
    <row r="75" spans="1:8" x14ac:dyDescent="0.5">
      <c r="A75" s="321" t="s">
        <v>170</v>
      </c>
      <c r="B75" s="309">
        <v>0</v>
      </c>
      <c r="C75" s="329"/>
      <c r="D75" s="353">
        <v>1493</v>
      </c>
      <c r="E75" s="310"/>
      <c r="F75" s="314">
        <v>0</v>
      </c>
      <c r="G75" s="310"/>
      <c r="H75" s="314">
        <v>0</v>
      </c>
    </row>
    <row r="76" spans="1:8" x14ac:dyDescent="0.5">
      <c r="A76" s="233" t="s">
        <v>154</v>
      </c>
      <c r="B76" s="309">
        <v>-2387</v>
      </c>
      <c r="C76" s="329"/>
      <c r="D76" s="310">
        <v>-19500</v>
      </c>
      <c r="E76" s="310"/>
      <c r="F76" s="310">
        <v>-2387</v>
      </c>
      <c r="G76" s="310"/>
      <c r="H76" s="310">
        <v>-19500</v>
      </c>
    </row>
    <row r="77" spans="1:8" x14ac:dyDescent="0.5">
      <c r="A77" s="233" t="s">
        <v>142</v>
      </c>
      <c r="B77" s="309">
        <v>-149612</v>
      </c>
      <c r="C77" s="310"/>
      <c r="D77" s="310">
        <v>-188372</v>
      </c>
      <c r="E77" s="310"/>
      <c r="F77" s="310">
        <v>-81840</v>
      </c>
      <c r="G77" s="310"/>
      <c r="H77" s="310">
        <v>-107491</v>
      </c>
    </row>
    <row r="78" spans="1:8" s="362" customFormat="1" x14ac:dyDescent="0.5">
      <c r="A78" s="323" t="s">
        <v>238</v>
      </c>
      <c r="B78" s="339">
        <f>SUM(B67:B77)</f>
        <v>-150151</v>
      </c>
      <c r="C78" s="340"/>
      <c r="D78" s="341">
        <f>SUM(D67:D77)</f>
        <v>-332359</v>
      </c>
      <c r="E78" s="340"/>
      <c r="F78" s="341">
        <f>SUM(F67:F77)</f>
        <v>-242359</v>
      </c>
      <c r="G78" s="340"/>
      <c r="H78" s="341">
        <f>SUM(H67:H77)</f>
        <v>702436</v>
      </c>
    </row>
    <row r="79" spans="1:8" x14ac:dyDescent="0.5">
      <c r="B79" s="357"/>
      <c r="C79" s="310"/>
      <c r="D79" s="358"/>
      <c r="E79" s="310"/>
      <c r="F79" s="358"/>
      <c r="G79" s="310"/>
      <c r="H79" s="358"/>
    </row>
    <row r="80" spans="1:8" x14ac:dyDescent="0.5">
      <c r="A80" s="300" t="s">
        <v>139</v>
      </c>
      <c r="B80" s="357"/>
      <c r="C80" s="310"/>
      <c r="D80" s="358"/>
      <c r="E80" s="310"/>
      <c r="F80" s="358"/>
      <c r="G80" s="310"/>
      <c r="H80" s="358"/>
    </row>
    <row r="81" spans="1:8" s="362" customFormat="1" x14ac:dyDescent="0.5">
      <c r="A81" s="319" t="s">
        <v>140</v>
      </c>
      <c r="B81" s="363">
        <f>B43+B64+B78</f>
        <v>-307298</v>
      </c>
      <c r="C81" s="340"/>
      <c r="D81" s="340">
        <f>D43+D64+D78</f>
        <v>138284</v>
      </c>
      <c r="E81" s="340"/>
      <c r="F81" s="340">
        <f>F43+F64+F78</f>
        <v>-233904</v>
      </c>
      <c r="G81" s="340"/>
      <c r="H81" s="340">
        <f>H43+H64+H78</f>
        <v>62522</v>
      </c>
    </row>
    <row r="82" spans="1:8" s="362" customFormat="1" x14ac:dyDescent="0.5">
      <c r="A82" s="319" t="s">
        <v>141</v>
      </c>
      <c r="B82" s="364">
        <v>-4781</v>
      </c>
      <c r="C82" s="310"/>
      <c r="D82" s="365">
        <v>960</v>
      </c>
      <c r="E82" s="310"/>
      <c r="F82" s="335">
        <v>0</v>
      </c>
      <c r="G82" s="310"/>
      <c r="H82" s="335">
        <v>0</v>
      </c>
    </row>
    <row r="83" spans="1:8" s="362" customFormat="1" x14ac:dyDescent="0.5">
      <c r="A83" s="366" t="s">
        <v>138</v>
      </c>
      <c r="B83" s="363">
        <f>SUM(B81:B82)</f>
        <v>-312079</v>
      </c>
      <c r="C83" s="340"/>
      <c r="D83" s="340">
        <f>SUM(D81:D82)</f>
        <v>139244</v>
      </c>
      <c r="E83" s="340"/>
      <c r="F83" s="340">
        <f>SUM(F81:F82)</f>
        <v>-233904</v>
      </c>
      <c r="G83" s="340"/>
      <c r="H83" s="340">
        <f>SUM(H81:H82)</f>
        <v>62522</v>
      </c>
    </row>
    <row r="84" spans="1:8" x14ac:dyDescent="0.5">
      <c r="A84" s="319" t="s">
        <v>151</v>
      </c>
      <c r="B84" s="364">
        <f>BS!G11</f>
        <v>514696</v>
      </c>
      <c r="C84" s="310"/>
      <c r="D84" s="365">
        <v>297038</v>
      </c>
      <c r="E84" s="310"/>
      <c r="F84" s="365">
        <f>BS!K11</f>
        <v>393388</v>
      </c>
      <c r="G84" s="310"/>
      <c r="H84" s="365">
        <v>227762</v>
      </c>
    </row>
    <row r="85" spans="1:8" s="362" customFormat="1" ht="15.75" thickBot="1" x14ac:dyDescent="0.55000000000000004">
      <c r="A85" s="366" t="s">
        <v>150</v>
      </c>
      <c r="B85" s="367">
        <f>B83+B84</f>
        <v>202617</v>
      </c>
      <c r="C85" s="340"/>
      <c r="D85" s="368">
        <f>D83+D84</f>
        <v>436282</v>
      </c>
      <c r="E85" s="369"/>
      <c r="F85" s="368">
        <f>F83+F84</f>
        <v>159484</v>
      </c>
      <c r="G85" s="369"/>
      <c r="H85" s="368">
        <f>H83+H84</f>
        <v>290284</v>
      </c>
    </row>
    <row r="86" spans="1:8" ht="15.75" thickTop="1" x14ac:dyDescent="0.5">
      <c r="B86" s="370"/>
      <c r="C86" s="301"/>
      <c r="D86" s="371"/>
      <c r="E86" s="301"/>
    </row>
  </sheetData>
  <mergeCells count="10">
    <mergeCell ref="B5:D5"/>
    <mergeCell ref="F5:H5"/>
    <mergeCell ref="B8:H8"/>
    <mergeCell ref="B6:D6"/>
    <mergeCell ref="F6:H6"/>
    <mergeCell ref="B49:D49"/>
    <mergeCell ref="F49:H49"/>
    <mergeCell ref="B52:H52"/>
    <mergeCell ref="B50:D50"/>
    <mergeCell ref="F50:H50"/>
  </mergeCells>
  <pageMargins left="0.7" right="0.7" top="0.75" bottom="0.75" header="0.3" footer="0.3"/>
  <pageSetup paperSize="9" scale="82" firstPageNumber="12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1" manualBreakCount="1">
    <brk id="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</vt:lpstr>
      <vt:lpstr>PL</vt:lpstr>
      <vt:lpstr>Shareholder conso 63</vt:lpstr>
      <vt:lpstr>Shareholder conso 62</vt:lpstr>
      <vt:lpstr>Shareholder Seperate 63</vt:lpstr>
      <vt:lpstr>Shareholder Seperate 62</vt:lpstr>
      <vt:lpstr>CF</vt:lpstr>
      <vt:lpstr>BS!Print_Area</vt:lpstr>
      <vt:lpstr>CF!Print_Area</vt:lpstr>
      <vt:lpstr>PL!Print_Area</vt:lpstr>
      <vt:lpstr>'Shareholder conso 63'!Print_Area</vt:lpstr>
      <vt:lpstr>'Shareholder Seperate 62'!Print_Area</vt:lpstr>
      <vt:lpstr>'Shareholder Seperate 63'!Print_Area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supakorn t</cp:lastModifiedBy>
  <cp:lastPrinted>2020-05-17T06:55:16Z</cp:lastPrinted>
  <dcterms:created xsi:type="dcterms:W3CDTF">2016-03-17T07:09:53Z</dcterms:created>
  <dcterms:modified xsi:type="dcterms:W3CDTF">2020-05-17T07:20:20Z</dcterms:modified>
</cp:coreProperties>
</file>