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/>
  <mc:AlternateContent xmlns:mc="http://schemas.openxmlformats.org/markup-compatibility/2006">
    <mc:Choice Requires="x15">
      <x15ac:absPath xmlns:x15ac="http://schemas.microsoft.com/office/spreadsheetml/2010/11/ac" url="D:\PKF\จอพัง\FS Q1'2020\SEC\TH\"/>
    </mc:Choice>
  </mc:AlternateContent>
  <xr:revisionPtr revIDLastSave="0" documentId="13_ncr:1_{CBBC20BB-9780-4E47-9E2C-81BA4B48791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BS" sheetId="1" r:id="rId1"/>
    <sheet name="PL" sheetId="2" r:id="rId2"/>
    <sheet name="ผู้ถือหุ้นรวม 63" sheetId="3" r:id="rId3"/>
    <sheet name="ผู้ถือหุ้นรวม 62" sheetId="8" r:id="rId4"/>
    <sheet name="ผู้ถือหุ้น 63" sheetId="12" r:id="rId5"/>
    <sheet name="ผู้ถือหุ้น 62" sheetId="5" r:id="rId6"/>
    <sheet name="CF" sheetId="7" r:id="rId7"/>
  </sheets>
  <definedNames>
    <definedName name="_xlnm.Print_Area" localSheetId="0">BS!$A$1:$K$99</definedName>
    <definedName name="_xlnm.Print_Area" localSheetId="6">CF!$A$1:$H$77</definedName>
    <definedName name="_xlnm.Print_Area" localSheetId="1">PL!$A$1:$J$55</definedName>
    <definedName name="_xlnm.Print_Area" localSheetId="5">'ผู้ถือหุ้น 62'!$A$1:$Q$25</definedName>
    <definedName name="_xlnm.Print_Area" localSheetId="4">'ผู้ถือหุ้น 63'!$A$1:$Q$25</definedName>
    <definedName name="_xlnm.Print_Area" localSheetId="3">'ผู้ถือหุ้นรวม 62'!$A$1:$AD$33</definedName>
    <definedName name="_xlnm.Print_Area" localSheetId="2">'ผู้ถือหุ้นรวม 63'!$A$1:$AD$26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34" i="7" l="1"/>
  <c r="D20" i="2" l="1"/>
  <c r="E52" i="1" l="1"/>
  <c r="I61" i="1" l="1"/>
  <c r="I69" i="1"/>
  <c r="F56" i="7" l="1"/>
  <c r="AD19" i="3" l="1"/>
  <c r="AB19" i="3"/>
  <c r="Z19" i="3"/>
  <c r="X19" i="3"/>
  <c r="V19" i="3"/>
  <c r="T19" i="3"/>
  <c r="R19" i="3"/>
  <c r="P19" i="3"/>
  <c r="N19" i="3"/>
  <c r="L19" i="3"/>
  <c r="J19" i="3"/>
  <c r="H19" i="3"/>
  <c r="F19" i="3"/>
  <c r="D19" i="3"/>
  <c r="F31" i="8" l="1"/>
  <c r="L31" i="8"/>
  <c r="D38" i="2" l="1"/>
  <c r="D39" i="2" s="1"/>
  <c r="D40" i="2" s="1"/>
  <c r="J39" i="2"/>
  <c r="J40" i="2" s="1"/>
  <c r="F39" i="2"/>
  <c r="F40" i="2" s="1"/>
  <c r="D46" i="2"/>
  <c r="H16" i="2" l="1"/>
  <c r="K20" i="1" l="1"/>
  <c r="I20" i="1"/>
  <c r="G20" i="1"/>
  <c r="E20" i="1"/>
  <c r="I24" i="1" l="1"/>
  <c r="I35" i="1"/>
  <c r="G61" i="1" l="1"/>
  <c r="Q16" i="12" l="1"/>
  <c r="M17" i="12"/>
  <c r="M18" i="12" s="1"/>
  <c r="H11" i="2"/>
  <c r="H20" i="2"/>
  <c r="Q17" i="12" l="1"/>
  <c r="Q18" i="12" s="1"/>
  <c r="I36" i="1" l="1"/>
  <c r="I38" i="1" l="1"/>
  <c r="H66" i="7"/>
  <c r="H69" i="7"/>
  <c r="H52" i="7"/>
  <c r="D63" i="7" l="1"/>
  <c r="D11" i="7"/>
  <c r="B11" i="7"/>
  <c r="K25" i="5"/>
  <c r="E25" i="5"/>
  <c r="K23" i="5"/>
  <c r="E23" i="5"/>
  <c r="K18" i="5"/>
  <c r="E18" i="5"/>
  <c r="Q17" i="5"/>
  <c r="O17" i="5"/>
  <c r="M17" i="5"/>
  <c r="K17" i="5"/>
  <c r="I17" i="5"/>
  <c r="G17" i="5"/>
  <c r="E17" i="5"/>
  <c r="Q16" i="5"/>
  <c r="C17" i="5"/>
  <c r="V30" i="8"/>
  <c r="V26" i="8" l="1"/>
  <c r="H26" i="8"/>
  <c r="F26" i="8"/>
  <c r="F33" i="8" s="1"/>
  <c r="V25" i="8"/>
  <c r="T25" i="8"/>
  <c r="T26" i="8" s="1"/>
  <c r="R25" i="8"/>
  <c r="R26" i="8" s="1"/>
  <c r="P25" i="8"/>
  <c r="P26" i="8" s="1"/>
  <c r="N25" i="8"/>
  <c r="N26" i="8" s="1"/>
  <c r="L25" i="8"/>
  <c r="L26" i="8" s="1"/>
  <c r="L33" i="8" s="1"/>
  <c r="J25" i="8"/>
  <c r="J26" i="8" s="1"/>
  <c r="H25" i="8"/>
  <c r="F25" i="8"/>
  <c r="D25" i="8"/>
  <c r="D26" i="8" s="1"/>
  <c r="AB20" i="8"/>
  <c r="V20" i="8"/>
  <c r="T20" i="8"/>
  <c r="R20" i="8"/>
  <c r="P20" i="8"/>
  <c r="N20" i="8"/>
  <c r="L20" i="8"/>
  <c r="J20" i="8"/>
  <c r="H20" i="8"/>
  <c r="F20" i="8"/>
  <c r="D20" i="8"/>
  <c r="X18" i="8"/>
  <c r="Z18" i="8" s="1"/>
  <c r="AD18" i="8" s="1"/>
  <c r="X20" i="8" l="1"/>
  <c r="Z20" i="8" s="1"/>
  <c r="AD20" i="8" s="1"/>
  <c r="K36" i="1"/>
  <c r="G36" i="1"/>
  <c r="E36" i="1" l="1"/>
  <c r="X23" i="3" l="1"/>
  <c r="N22" i="3" l="1"/>
  <c r="AB22" i="3" l="1"/>
  <c r="D51" i="2"/>
  <c r="X16" i="3"/>
  <c r="Z16" i="3" s="1"/>
  <c r="AD16" i="3" s="1"/>
  <c r="V24" i="3"/>
  <c r="T24" i="3"/>
  <c r="R24" i="3"/>
  <c r="P24" i="3"/>
  <c r="X11" i="3"/>
  <c r="H56" i="7" l="1"/>
  <c r="H70" i="7"/>
  <c r="O21" i="12" l="1"/>
  <c r="K17" i="12" l="1"/>
  <c r="E23" i="12"/>
  <c r="E17" i="12"/>
  <c r="I23" i="12"/>
  <c r="G23" i="12"/>
  <c r="C23" i="12"/>
  <c r="Q22" i="12"/>
  <c r="O17" i="12"/>
  <c r="O18" i="12" s="1"/>
  <c r="I17" i="12"/>
  <c r="G17" i="12"/>
  <c r="C17" i="12"/>
  <c r="Q15" i="12"/>
  <c r="Q11" i="12"/>
  <c r="V31" i="8"/>
  <c r="T31" i="8"/>
  <c r="R31" i="8"/>
  <c r="P31" i="8"/>
  <c r="AB29" i="8"/>
  <c r="N29" i="8"/>
  <c r="Q22" i="5"/>
  <c r="Q15" i="5"/>
  <c r="X13" i="8"/>
  <c r="Z13" i="8" s="1"/>
  <c r="G25" i="12" l="1"/>
  <c r="I85" i="1" s="1"/>
  <c r="I25" i="12"/>
  <c r="I88" i="1" s="1"/>
  <c r="E25" i="12"/>
  <c r="I91" i="1" s="1"/>
  <c r="C25" i="12"/>
  <c r="I84" i="1" s="1"/>
  <c r="G18" i="12"/>
  <c r="K18" i="12"/>
  <c r="E18" i="12"/>
  <c r="C18" i="12"/>
  <c r="I18" i="12"/>
  <c r="O18" i="5" l="1"/>
  <c r="O21" i="5"/>
  <c r="O23" i="5" s="1"/>
  <c r="O25" i="5" s="1"/>
  <c r="N31" i="8"/>
  <c r="J31" i="8"/>
  <c r="H31" i="8"/>
  <c r="D31" i="8"/>
  <c r="X30" i="8"/>
  <c r="Z30" i="8" s="1"/>
  <c r="X29" i="8"/>
  <c r="AB25" i="8"/>
  <c r="AB26" i="8" s="1"/>
  <c r="X24" i="8"/>
  <c r="Z24" i="8" s="1"/>
  <c r="AD24" i="8" s="1"/>
  <c r="AD13" i="8"/>
  <c r="X24" i="3"/>
  <c r="X22" i="3"/>
  <c r="Z22" i="3" s="1"/>
  <c r="X17" i="3"/>
  <c r="Z17" i="3" s="1"/>
  <c r="X15" i="3"/>
  <c r="Z15" i="3" s="1"/>
  <c r="Z11" i="3"/>
  <c r="Z23" i="3" l="1"/>
  <c r="Z29" i="8"/>
  <c r="AD29" i="8" s="1"/>
  <c r="X31" i="8"/>
  <c r="Z31" i="8" s="1"/>
  <c r="T33" i="8"/>
  <c r="V33" i="8"/>
  <c r="X26" i="8"/>
  <c r="H33" i="8"/>
  <c r="X25" i="8"/>
  <c r="Z25" i="8" s="1"/>
  <c r="AD25" i="8" s="1"/>
  <c r="AD26" i="8" s="1"/>
  <c r="J33" i="8"/>
  <c r="D33" i="8"/>
  <c r="N33" i="8"/>
  <c r="AB31" i="8"/>
  <c r="AB33" i="8" s="1"/>
  <c r="R33" i="8" l="1"/>
  <c r="AD31" i="8"/>
  <c r="AD30" i="8"/>
  <c r="Z26" i="8"/>
  <c r="P33" i="8"/>
  <c r="X33" i="8" l="1"/>
  <c r="Z33" i="8" s="1"/>
  <c r="AD33" i="8" s="1"/>
  <c r="F24" i="3"/>
  <c r="F18" i="3"/>
  <c r="F26" i="3" l="1"/>
  <c r="E91" i="1" s="1"/>
  <c r="V18" i="3"/>
  <c r="V26" i="3" s="1"/>
  <c r="R18" i="3"/>
  <c r="R26" i="3" s="1"/>
  <c r="T18" i="3"/>
  <c r="T26" i="3" s="1"/>
  <c r="P18" i="3"/>
  <c r="L24" i="3"/>
  <c r="L18" i="3"/>
  <c r="H39" i="2"/>
  <c r="H40" i="2" s="1"/>
  <c r="L26" i="3" l="1"/>
  <c r="E89" i="1" s="1"/>
  <c r="X18" i="3"/>
  <c r="P26" i="3" l="1"/>
  <c r="X26" i="3" s="1"/>
  <c r="E92" i="1" s="1"/>
  <c r="E69" i="1" l="1"/>
  <c r="K69" i="1"/>
  <c r="G69" i="1"/>
  <c r="G70" i="1" s="1"/>
  <c r="B56" i="7" l="1"/>
  <c r="D56" i="7"/>
  <c r="E61" i="1" l="1"/>
  <c r="B70" i="7"/>
  <c r="D11" i="2"/>
  <c r="B76" i="7"/>
  <c r="AD22" i="3"/>
  <c r="AD17" i="3"/>
  <c r="AD15" i="3"/>
  <c r="AD11" i="3"/>
  <c r="D70" i="7"/>
  <c r="F70" i="7"/>
  <c r="F76" i="7"/>
  <c r="I23" i="5"/>
  <c r="G23" i="5"/>
  <c r="C23" i="5"/>
  <c r="M18" i="5"/>
  <c r="G18" i="5"/>
  <c r="C25" i="5"/>
  <c r="Q18" i="5"/>
  <c r="Q11" i="5"/>
  <c r="J24" i="3"/>
  <c r="H24" i="3"/>
  <c r="D24" i="3"/>
  <c r="N24" i="3"/>
  <c r="AB18" i="3"/>
  <c r="N18" i="3"/>
  <c r="J18" i="3"/>
  <c r="H18" i="3"/>
  <c r="D18" i="3"/>
  <c r="J20" i="2"/>
  <c r="J11" i="2"/>
  <c r="F20" i="2"/>
  <c r="F11" i="2"/>
  <c r="K93" i="1"/>
  <c r="K95" i="1" s="1"/>
  <c r="G93" i="1"/>
  <c r="G95" i="1" s="1"/>
  <c r="K61" i="1"/>
  <c r="J98" i="1"/>
  <c r="H98" i="1"/>
  <c r="F98" i="1"/>
  <c r="I41" i="2"/>
  <c r="I70" i="1" l="1"/>
  <c r="Z18" i="3"/>
  <c r="AD18" i="3" s="1"/>
  <c r="Z24" i="3"/>
  <c r="I25" i="5"/>
  <c r="C18" i="5"/>
  <c r="G25" i="5"/>
  <c r="I18" i="5"/>
  <c r="H26" i="3"/>
  <c r="E85" i="1" s="1"/>
  <c r="J26" i="3"/>
  <c r="E88" i="1" s="1"/>
  <c r="N26" i="3"/>
  <c r="E90" i="1" s="1"/>
  <c r="AD23" i="3"/>
  <c r="AB24" i="3"/>
  <c r="F25" i="2"/>
  <c r="F27" i="2" s="1"/>
  <c r="D9" i="7" s="1"/>
  <c r="J25" i="2"/>
  <c r="J27" i="2" s="1"/>
  <c r="H9" i="7" s="1"/>
  <c r="H27" i="7" s="1"/>
  <c r="K38" i="1"/>
  <c r="G38" i="1"/>
  <c r="G97" i="1"/>
  <c r="F46" i="2"/>
  <c r="F51" i="2"/>
  <c r="K70" i="1"/>
  <c r="K97" i="1" s="1"/>
  <c r="D25" i="2"/>
  <c r="D27" i="2" s="1"/>
  <c r="E70" i="1"/>
  <c r="H25" i="2"/>
  <c r="H27" i="2" s="1"/>
  <c r="F9" i="7" s="1"/>
  <c r="E38" i="1"/>
  <c r="D41" i="2" l="1"/>
  <c r="B9" i="7"/>
  <c r="K100" i="1"/>
  <c r="G100" i="1"/>
  <c r="H37" i="7"/>
  <c r="H39" i="7" s="1"/>
  <c r="H73" i="7" s="1"/>
  <c r="H75" i="7" s="1"/>
  <c r="H77" i="7" s="1"/>
  <c r="F41" i="2"/>
  <c r="D27" i="7"/>
  <c r="D37" i="7" s="1"/>
  <c r="D39" i="7" s="1"/>
  <c r="D73" i="7" s="1"/>
  <c r="D75" i="7" s="1"/>
  <c r="D77" i="7" s="1"/>
  <c r="H41" i="2"/>
  <c r="H44" i="2" s="1"/>
  <c r="H46" i="2" s="1"/>
  <c r="H49" i="2" s="1"/>
  <c r="H51" i="2" s="1"/>
  <c r="D26" i="3"/>
  <c r="AB26" i="3"/>
  <c r="E94" i="1" s="1"/>
  <c r="AD24" i="3"/>
  <c r="J41" i="2"/>
  <c r="K98" i="1"/>
  <c r="G98" i="1"/>
  <c r="G99" i="1"/>
  <c r="K99" i="1"/>
  <c r="M21" i="5" l="1"/>
  <c r="Q21" i="5" s="1"/>
  <c r="Q23" i="5" s="1"/>
  <c r="Q25" i="5" s="1"/>
  <c r="J44" i="2"/>
  <c r="J46" i="2" s="1"/>
  <c r="B27" i="7"/>
  <c r="B37" i="7" s="1"/>
  <c r="B39" i="7" s="1"/>
  <c r="B73" i="7" s="1"/>
  <c r="B75" i="7" s="1"/>
  <c r="B77" i="7" s="1"/>
  <c r="Z26" i="3"/>
  <c r="AD26" i="3" s="1"/>
  <c r="E84" i="1"/>
  <c r="E93" i="1" s="1"/>
  <c r="E95" i="1" s="1"/>
  <c r="E97" i="1" s="1"/>
  <c r="E100" i="1" s="1"/>
  <c r="M21" i="12"/>
  <c r="M23" i="12" s="1"/>
  <c r="M25" i="12" s="1"/>
  <c r="F27" i="7"/>
  <c r="F37" i="7" s="1"/>
  <c r="M23" i="5" l="1"/>
  <c r="M25" i="5" s="1"/>
  <c r="J49" i="2"/>
  <c r="J51" i="2" s="1"/>
  <c r="E99" i="1"/>
  <c r="E98" i="1"/>
  <c r="F39" i="7"/>
  <c r="F73" i="7" s="1"/>
  <c r="F75" i="7" s="1"/>
  <c r="I90" i="1"/>
  <c r="K23" i="12"/>
  <c r="K25" i="12" s="1"/>
  <c r="I89" i="1" s="1"/>
  <c r="O23" i="12"/>
  <c r="O25" i="12" s="1"/>
  <c r="F77" i="7" l="1"/>
  <c r="I92" i="1"/>
  <c r="I93" i="1" s="1"/>
  <c r="Q21" i="12"/>
  <c r="Q23" i="12" s="1"/>
  <c r="Q25" i="12" s="1"/>
  <c r="I95" i="1" l="1"/>
  <c r="I97" i="1"/>
  <c r="I100" i="1" s="1"/>
  <c r="I99" i="1" l="1"/>
  <c r="I98" i="1"/>
</calcChain>
</file>

<file path=xl/sharedStrings.xml><?xml version="1.0" encoding="utf-8"?>
<sst xmlns="http://schemas.openxmlformats.org/spreadsheetml/2006/main" count="462" uniqueCount="245">
  <si>
    <t>งบแสดงฐานะการเงิน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</si>
  <si>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</si>
  <si>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</si>
  <si>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</si>
  <si>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</si>
  <si>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</si>
  <si>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</si>
  <si>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</si>
  <si>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</si>
  <si>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 xml:space="preserve"> </t>
  </si>
  <si>
    <t>เงินสดและรายการเทียบเท่าเงินสด</t>
  </si>
  <si>
    <t>ลูกหนี้การค้า</t>
  </si>
  <si>
    <t>ลูกหนี้อื่น</t>
  </si>
  <si>
    <t>สินค้าคงเหลือ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</si>
  <si>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</si>
  <si>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</si>
  <si>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</si>
  <si>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</si>
  <si>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 xml:space="preserve">เงินลงทุนในบริษัทย่อย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</si>
  <si>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</si>
  <si>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</si>
  <si>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</si>
  <si>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</si>
  <si>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</si>
  <si>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</t>
  </si>
  <si>
    <t xml:space="preserve">   เงินกู้ยืมระยะสั้นจากสถาบันการเงิน</t>
  </si>
  <si>
    <t>เจ้าหนี้การค้า</t>
  </si>
  <si>
    <t>เจ้าหนี้อื่น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</si>
  <si>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</si>
  <si>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 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</si>
  <si>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</si>
  <si>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</si>
  <si>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</si>
  <si>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</si>
  <si>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</si>
  <si>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</si>
  <si>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</si>
  <si>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</si>
  <si>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</si>
  <si>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</si>
  <si>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>กำไรสะสม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</si>
  <si>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</si>
  <si>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</si>
  <si>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</si>
  <si>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</si>
  <si>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</si>
  <si>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</si>
  <si>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</si>
  <si>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</si>
  <si>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</si>
  <si>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</si>
  <si>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</si>
  <si>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กำไรขาดทุนเบ็ดเสร็จรวมสำหรับงวด</t>
  </si>
  <si>
    <t>การแบ่งปันกำไรขาดทุนเบ็ดเสร็จรวม</t>
  </si>
  <si>
    <t xml:space="preserve">      กำไรสะสม</t>
  </si>
  <si>
    <t>ส่วนของ</t>
  </si>
  <si>
    <t>ทุนสำรอง</t>
  </si>
  <si>
    <t>ส่วนเกินทุนจากการ</t>
  </si>
  <si>
    <t>รวมส่วนของ</t>
  </si>
  <si>
    <t>ส่วนได้เสีย</t>
  </si>
  <si>
    <t>ส่วนเกิน</t>
  </si>
  <si>
    <t>ยังไม่ได้</t>
  </si>
  <si>
    <t>ผู้ถือหุ้น</t>
  </si>
  <si>
    <t>ที่ไม่มีอำนาจ</t>
  </si>
  <si>
    <t>ที่ออก</t>
  </si>
  <si>
    <t>มูลค่าหุ้น</t>
  </si>
  <si>
    <t>จัดสรร</t>
  </si>
  <si>
    <t>ของบริษัท</t>
  </si>
  <si>
    <t>ควบคุม</t>
  </si>
  <si>
    <t>และชำระแล้ว</t>
  </si>
  <si>
    <t xml:space="preserve">     เงินทุนที่ได้รับจากผู้ถือหุ้น</t>
  </si>
  <si>
    <t xml:space="preserve">      เพิ่มหุ้นสามัญ</t>
  </si>
  <si>
    <t xml:space="preserve">    รวมเงินทุนที่ได้รับจากผู้ถือหุ้น</t>
  </si>
  <si>
    <t>กำไรขาดทุนเบ็ดเสร็จสำหรับงวด</t>
  </si>
  <si>
    <t xml:space="preserve">     กำไรขาดทุนเบ็ดเสร็จอื่น</t>
  </si>
  <si>
    <t>รวมกำไรขาดทุนเบ็ดเสร็จสำหรับงวด</t>
  </si>
  <si>
    <t>รายการกับผู้ถือหุ้นที่บันทึกโดยตรงเข้าส่วนของผู้ถือหุ้น</t>
  </si>
  <si>
    <t xml:space="preserve">     เพิ่มหุ้นสามัญ</t>
  </si>
  <si>
    <t xml:space="preserve">กระแสเงินสดจากกิจกรรมดำเนินงาน </t>
  </si>
  <si>
    <t>ค่าเสื่อมราคา</t>
  </si>
  <si>
    <t>ผลประโยชน์พนักงาน</t>
  </si>
  <si>
    <t>การเปลี่ยนแปลงในสินทรัพย์และหนี้สินดำเนินงาน</t>
  </si>
  <si>
    <t>จ่ายภาษีเงินได้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</si>
  <si>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</si>
  <si>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</si>
  <si>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จ่ายชำระคืนเงินกู้ยืมระยะยาวจากสถาบันการเงิน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</si>
  <si>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</si>
  <si>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</si>
  <si>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</si>
  <si>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 xml:space="preserve">     การเปลี่ยนแปลงในส่วนได้เสียในบริษัทย่อย</t>
  </si>
  <si>
    <t>ดอกเบี้ยรับ</t>
  </si>
  <si>
    <t xml:space="preserve"> 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</si>
  <si>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</si>
  <si>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องค์ประกอบอื่นของส่วนของผู้ถือหุ้น</t>
  </si>
  <si>
    <t>ที่ออกและ</t>
  </si>
  <si>
    <t>ชำระแล้ว</t>
  </si>
  <si>
    <t>ปรับรายการที่กระทบกำไร (ขาดทุน) เป็นเงินสดรับ (จ่าย)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</si>
  <si>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</si>
  <si>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</si>
  <si>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กำไร (ขาดทุน) ก่อนภาษีเงินได้</t>
  </si>
  <si>
    <t>กำไร (ขาดทุน) สำหรับงวด</t>
  </si>
  <si>
    <t>การแบ่งปันกำไร (ขาดทุน)</t>
  </si>
  <si>
    <t>เงินสดสุทธิใช้ไปในกิจกรรมลงทุน</t>
  </si>
  <si>
    <t>เงินสดสุทธิได้มาจาก (ใช้ไปใน) กิจกรรมดำเนินงาน</t>
  </si>
  <si>
    <t>เงินสดรับชำระคืนจากเงินให้กู้ยืมระยะสั้นแก่กิจการที่เกี่ยวข้องกัน</t>
  </si>
  <si>
    <t>เงินสดรับจากการจำหน่ายที่ดิน อาคาร และอุปกรณ์</t>
  </si>
  <si>
    <t>กำไรต่อหุ้นปรับลด</t>
  </si>
  <si>
    <t>รับดอกเบี้ย</t>
  </si>
  <si>
    <t>ต้นทุนในการจัดจำหน่าย</t>
  </si>
  <si>
    <t>บริษัท มิลล์คอน สตีล จำกัด (มหาชน) และบริษัทย่อย</t>
  </si>
  <si>
    <t>2562</t>
  </si>
  <si>
    <t>เงินฝากสถาบันการเงินที่ติดภาระค้ำประกัน</t>
  </si>
  <si>
    <t>เงินจ่ายล่วงหน้าค่าสินค้า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</si>
  <si>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</si>
  <si>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</si>
  <si>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</si>
  <si>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</si>
  <si>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สินทรัพย์ไม่มีตัวตนอื่น</t>
  </si>
  <si>
    <t>สิทธิในการดำเนินการผลิตและจำหน่ายไฟฟ้า</t>
  </si>
  <si>
    <t>เงินรับล่วงหน้าค่าสินค้า</t>
  </si>
  <si>
    <t>หนี้สินภาษีเงินได้รอการตัดบัญชี</t>
  </si>
  <si>
    <t>ส่วนเกินมูลค่าหุ้น</t>
  </si>
  <si>
    <t>หุ้นทุนซื้อคืน</t>
  </si>
  <si>
    <t>รายได้จากการขายและให้บริการ</t>
  </si>
  <si>
    <t>ต้นทุนขายและการให้บริการ</t>
  </si>
  <si>
    <t>และการร่วมค้า</t>
  </si>
  <si>
    <t>ในบริษัทร่วมและการร่วมค้า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</si>
  <si>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</si>
  <si>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ผลต่างของอัตราแลกเปลี่ยนจากการแปลงค่าหน่วยงานต่างประเทศ</t>
  </si>
  <si>
    <t>ส่วนแบ่งกำไร (ขาดทุน) เบ็ดเสร็จอื่นในบริษัทร่วมและการร่วมค้า</t>
  </si>
  <si>
    <t>รวมรายการที่อาจถูกจัดประเภทใหม่ไว้ในกำไรหรือขาดทุนในภายหลัง</t>
  </si>
  <si>
    <t>กำไร (ขาดทุน) เบ็ดเสร็จอื่น</t>
  </si>
  <si>
    <t>ตามกฎหมาย</t>
  </si>
  <si>
    <t>องค์ประกอบอื่นของส่วนของส่วนของผู้ถือหุ้น</t>
  </si>
  <si>
    <t>หน่วยงาน</t>
  </si>
  <si>
    <t>ต่างประเทศ</t>
  </si>
  <si>
    <t>ส่วนเกินทุน</t>
  </si>
  <si>
    <t>ส่วนเกิน(ส่วนลด)</t>
  </si>
  <si>
    <t>จากการเปลี่ยนแปลง</t>
  </si>
  <si>
    <t>ส่วนได้เสียในบริษัทย่อย</t>
  </si>
  <si>
    <t>ในบริษัทย่อย</t>
  </si>
  <si>
    <t>เบ็ดเสร็จอื่นใน</t>
  </si>
  <si>
    <t>ส่วนแบ่งกำไร (ขาดทุน)</t>
  </si>
  <si>
    <t>ในบริษัทร่วม</t>
  </si>
  <si>
    <t>รวมองค์ประกอบอื่น</t>
  </si>
  <si>
    <t>หุ้นทุน</t>
  </si>
  <si>
    <t>ซื้อคืน</t>
  </si>
  <si>
    <t>สำหรับงวดสามเดือนสิ้นสุดวันที่ 31 มีนาคม 2562</t>
  </si>
  <si>
    <t>ยอดคงเหลือ ณ วันที่ 1 มกราคม 2562</t>
  </si>
  <si>
    <t>บริษัทร่วมและการร่วมค้า</t>
  </si>
  <si>
    <t>ของ</t>
  </si>
  <si>
    <t>การแปลงค่า</t>
  </si>
  <si>
    <t>ตีราคาสินทรัพย์</t>
  </si>
  <si>
    <t>ยอดคงเหลือ ณ วันที่ 31 มีนาคม 2562</t>
  </si>
  <si>
    <t>องค์ประกอบอื่น</t>
  </si>
  <si>
    <t>ของส่วนของผู้ถือหุ้น</t>
  </si>
  <si>
    <t>และบริษัทร่วม</t>
  </si>
  <si>
    <t>กำไร (ขาดทุน)</t>
  </si>
  <si>
    <t>ส่วนแบ่ง</t>
  </si>
  <si>
    <t>เบ็ดเสร็จอื่น</t>
  </si>
  <si>
    <t>ของส่วนของ</t>
  </si>
  <si>
    <t>จากการตีราคา</t>
  </si>
  <si>
    <t>ค่าใช้จ่ายในการจัดหาเงินกู้ยืม</t>
  </si>
  <si>
    <t>จ่ายชำระคืนเงินกู้ยืมระยะสั้นจากสถาบันการเงิน</t>
  </si>
  <si>
    <t>จ่ายชำระเงินกู้ยืมระยะสั้นจากบุคคลหรือบริษัทที่เกี่ยวข้องกัน</t>
  </si>
  <si>
    <t>เงินสดจ่ายในเจ้าหนี้ค่าทรัพย์สิน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</si>
  <si>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</si>
  <si>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</si>
  <si>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ส่วนเกิน (ส่วนลด)</t>
  </si>
  <si>
    <t xml:space="preserve">     เงินปันผลให้ผู้ถือหุ้นของบริษัท</t>
  </si>
  <si>
    <t>เงินสดรับค่าดอกเบี้ย</t>
  </si>
  <si>
    <t>เงินสดรับจากเงินกู้ยืมระยะสั้นจากสถาบันการเงิน</t>
  </si>
  <si>
    <t>เงินปันผลจ่าย</t>
  </si>
  <si>
    <t xml:space="preserve">     เงินทุนที่ได้รับจากผู้ถือหุ้นและการจัดสรรส่วนทุน</t>
  </si>
  <si>
    <t xml:space="preserve">    รวมเงินทุนที่ได้รับจากผู้ถือหุ้นและการจัดสรรส่วนทุน</t>
  </si>
  <si>
    <t xml:space="preserve">      เงินปันผลจ่าย</t>
  </si>
  <si>
    <t xml:space="preserve">      การลงทุนเพิ่มในบริษัทย่อย</t>
  </si>
  <si>
    <t xml:space="preserve">      เรียกชำระค่าหุ้นสามัญของบริษัทย่อยจาก</t>
  </si>
  <si>
    <t>(กำไร) ขาดทุนจากมูลค่ายุติธรรมของอนุพันธ์ทางการเงินที่ยังไม่เกิดขึ้นจริง</t>
  </si>
  <si>
    <t>ค่าตัดจำหน่ายสิทธิในการดำเนินการผลิตและจำหน่ายไฟฟ้า</t>
  </si>
  <si>
    <t>เงินสดรับจากส่วนได้เสียที่ไม่มีอำนาจควบคุม</t>
  </si>
  <si>
    <t>เงินสดรับจากเงินกู้ยืมระยะยาวจากสถาบันการเงิน</t>
  </si>
  <si>
    <t xml:space="preserve">งบกำไรขาดทุนเบ็ดเสร็จ </t>
  </si>
  <si>
    <t xml:space="preserve">งบแสดงการเปลี่ยนแปลงส่วนของผู้ถือหุ้น </t>
  </si>
  <si>
    <t>ส่วนแบ่งขาดทุนจากเงินลงทุน</t>
  </si>
  <si>
    <t>7 , 9</t>
  </si>
  <si>
    <t>รายได้ภาษีเงินได้</t>
  </si>
  <si>
    <t xml:space="preserve">     กำไร (ขาดทุน)</t>
  </si>
  <si>
    <t>งบแสดงการเปลี่ยนแปลงส่วนของผู้ถือหุ้น</t>
  </si>
  <si>
    <t>งบกระแสเงินสด</t>
  </si>
  <si>
    <t>งบกำไรขาดทุนเบ็ดเสร็จ</t>
  </si>
  <si>
    <t>กำไร (ขาดทุน) ต่อหุ้น (บาท)</t>
  </si>
  <si>
    <t>กำไร (ขาดทุน) ต่อหุ้นขั้นพื้นฐาน</t>
  </si>
  <si>
    <t xml:space="preserve">รายได้ภาษีเงินได้ </t>
  </si>
  <si>
    <t>โอนกลับขาดทุนจากการลดมูลค่าเงินจ่ายล่วงหน้าค่าสินค้า</t>
  </si>
  <si>
    <t>ส่วนแบ่งขาดทุนจากเงินลงทุนในบริษัทร่วมและการร่วมค้า</t>
  </si>
  <si>
    <t>เงินสดได้มาจาก (ใช้ไปใน) กิจกรรมดำเนินงาน</t>
  </si>
  <si>
    <t>เงินฝากสถาบันการเงินที่ติดภาระค้ำประกันเพิ่มขึ้น</t>
  </si>
  <si>
    <t>เงินสดสุทธิได้มาจาก (ใช้ไปใน) กิจกรรมจัดหาเงิน</t>
  </si>
  <si>
    <t>ณ วันที่ 31 มีนาคม 2563</t>
  </si>
  <si>
    <t>2563</t>
  </si>
  <si>
    <t xml:space="preserve">สินทรัพย์ที่ถือไว้เพื่อขาย </t>
  </si>
  <si>
    <t>เงินลงทุนระยะยาวอื่น</t>
  </si>
  <si>
    <t>เงินให้กู้ยืมระยะยาวแก่บริษัทย่อย</t>
  </si>
  <si>
    <t>หนี้สินภายใต้สัญญาปรับโครงสร้างหนี้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</si>
  <si>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</si>
  <si>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</si>
  <si>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</si>
  <si>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r>
      <t xml:space="preserve">   </t>
    </r>
    <r>
      <rPr>
        <sz val="15"/>
        <color indexed="9"/>
        <rFont val="Cordia New"/>
        <family val="2"/>
      </rPr>
      <t>การ</t>
    </r>
    <r>
      <rPr>
        <sz val="15"/>
        <rFont val="Cordia New"/>
        <family val="2"/>
      </rPr>
      <t>ส่วนได้เสียที่ไม่มีอำนาจควบคุม</t>
    </r>
  </si>
  <si>
    <t>(ตรวจสอบแล้ว)</t>
  </si>
  <si>
    <t>แต่สอบทานแล้ว)</t>
  </si>
  <si>
    <t>(ไม่ได้ตรวจสอบ</t>
  </si>
  <si>
    <t>สำหรับงวดสามเดือนสิ้นสุดวันที่ 31 มีนาคม 2563 (ไม่ได้ตรวจสอบ แต่สอบทานแล้ว)</t>
  </si>
  <si>
    <t>3, 4</t>
  </si>
  <si>
    <t>จัดสรรแล้ว</t>
  </si>
  <si>
    <t>ทุนสำรองตามกฎหมาย</t>
  </si>
  <si>
    <t>ทุนสำรอง-หุ้นทุนซื้อคืน</t>
  </si>
  <si>
    <t>ยังไม่ได้จัดสรร</t>
  </si>
  <si>
    <t>ทุนที่ออกและชำระแล้ว</t>
  </si>
  <si>
    <t>ทุนจดทะเบียน</t>
  </si>
  <si>
    <t>ค่าตัดจำหน่ายสินทรัพย์ไม่มีตัวตนอื่น</t>
  </si>
  <si>
    <t>สินทรัพย์สิทธิการใช้</t>
  </si>
  <si>
    <t>กำไรจากการจำหน่ายเงินลงทุน</t>
  </si>
  <si>
    <t>ส่วนที่เป็นของส่วนได้เสียที่ไม่มีอำนาจควบคุม</t>
  </si>
  <si>
    <t>ส่วนที่เป็นของผู้ถือหุ้นของบริษัท</t>
  </si>
  <si>
    <t>หนี้สินตามสัญญาเช่า</t>
  </si>
  <si>
    <t>ส่วนของหนี้สินตามสัญญาเช่า</t>
  </si>
  <si>
    <t>หนี้สงสัยจะสูญ (กลับรายการ)</t>
  </si>
  <si>
    <t>2.5.2</t>
  </si>
  <si>
    <t>กำไรขาดทุนเบ็ดเสร็จอื่นสำหรับงวด</t>
  </si>
  <si>
    <t>สินทรัพย์หมุนเวียนอื่น</t>
  </si>
  <si>
    <t>ดอกเบี้ยจ่าย</t>
  </si>
  <si>
    <t>จ่ายดอกเบี้ย</t>
  </si>
  <si>
    <t>ค่าเผื่อมูลค่าสินค้าลดลง (กลับรายการ)</t>
  </si>
  <si>
    <t>หนี้สงสัยจะสูญ - ลูกหนี้การค้าและลูกหนี้หมุนเวียนอื่น (กลับรายการ)</t>
  </si>
  <si>
    <t>เงินสดและรายการเทียบเท่าเงินสดเพิ่มขึ้น (ลดลง) สุทธิ</t>
  </si>
  <si>
    <t>กำไรขาดทุนจากอัตราแลกเปลี่ยน - สุทธิ</t>
  </si>
  <si>
    <t>จ่ายชำระหนี้สินภายใต้สัญญาปรับโครงสร้างหนี้</t>
  </si>
  <si>
    <t>เงินสดรับจากการจำหน่าย (จ่ายซื้อ) เงินลงทุน</t>
  </si>
  <si>
    <t>กำไรจากการจำหน่ายสินทรัพย์</t>
  </si>
  <si>
    <t>จ่ายชำระหนี้สินตามสัญญาเช่า</t>
  </si>
  <si>
    <t>ขาดทุนจากอัตราแลกเปลี่ยนที่ยังไม่เกิดขึ้นจริง</t>
  </si>
  <si>
    <t>กำไร (ขาดทุน) สะสม</t>
  </si>
  <si>
    <t>ลูกหนี้การค้าและลูกหนี้อื่น</t>
  </si>
  <si>
    <t>เจ้าหนี้การค้าและเจ้าหนี้อื่น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</si>
</sst>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_-* #,##0.0_-;\-* #,##0.0_-;_-* &quot;-&quot;??_-;_-@_-"/>
  </numFmts>
  <fonts count="33" x14ac:knownFonts="1">
    <font>
      <sz val="14"/>
      <name val="CordiaUPC"/>
      <family val="2"/>
    </font>
    <font>
      <sz val="14"/>
      <name val="CordiaUPC"/>
      <family val="2"/>
    </font>
    <font>
      <sz val="15"/>
      <name val="Angsana New"/>
      <family val="1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Arial"/>
      <family val="2"/>
    </font>
    <font>
      <b/>
      <sz val="16"/>
      <name val="Cordia New"/>
      <family val="2"/>
    </font>
    <font>
      <sz val="15"/>
      <name val="Cordia New"/>
      <family val="2"/>
    </font>
    <font>
      <b/>
      <sz val="15"/>
      <name val="Cordia New"/>
      <family val="2"/>
    </font>
    <font>
      <i/>
      <sz val="15"/>
      <name val="Cordia New"/>
      <family val="2"/>
    </font>
    <font>
      <u/>
      <sz val="15"/>
      <name val="Cordia New"/>
      <family val="2"/>
    </font>
    <font>
      <b/>
      <i/>
      <sz val="15"/>
      <name val="Cordia New"/>
      <family val="2"/>
    </font>
    <font>
      <sz val="16"/>
      <name val="Cordia New"/>
      <family val="2"/>
    </font>
    <font>
      <u/>
      <sz val="16"/>
      <name val="Cordia New"/>
      <family val="2"/>
    </font>
    <font>
      <b/>
      <i/>
      <sz val="16"/>
      <name val="Cordia New"/>
      <family val="2"/>
    </font>
    <font>
      <i/>
      <sz val="16"/>
      <name val="Cordia New"/>
      <family val="2"/>
    </font>
    <font>
      <sz val="16"/>
      <color rgb="FFFF0000"/>
      <name val="Cordia New"/>
      <family val="2"/>
    </font>
    <font>
      <i/>
      <sz val="16"/>
      <color rgb="FFFF0000"/>
      <name val="Cordia New"/>
      <family val="2"/>
    </font>
    <font>
      <sz val="16"/>
      <color theme="0"/>
      <name val="Cordia New"/>
      <family val="2"/>
    </font>
    <font>
      <i/>
      <sz val="15"/>
      <color rgb="FFFF0000"/>
      <name val="Cordia New"/>
      <family val="2"/>
    </font>
    <font>
      <sz val="15"/>
      <color rgb="FFFF0000"/>
      <name val="Cordia New"/>
      <family val="2"/>
    </font>
    <font>
      <sz val="15"/>
      <color theme="0"/>
      <name val="Cordia New"/>
      <family val="2"/>
    </font>
    <font>
      <b/>
      <u/>
      <sz val="15"/>
      <name val="Cordia New"/>
      <family val="2"/>
    </font>
    <font>
      <sz val="15"/>
      <color indexed="9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b/>
      <sz val="12"/>
      <name val="Cordia New"/>
      <family val="2"/>
    </font>
    <font>
      <sz val="12"/>
      <name val="Cordia New"/>
      <family val="2"/>
    </font>
    <font>
      <b/>
      <sz val="9"/>
      <name val="Cordia New"/>
      <family val="2"/>
    </font>
    <font>
      <sz val="11"/>
      <name val="Cordia New"/>
      <family val="2"/>
    </font>
    <font>
      <b/>
      <sz val="15"/>
      <color theme="0"/>
      <name val="Cordia New"/>
      <family val="2"/>
    </font>
    <font>
      <i/>
      <sz val="15"/>
      <color theme="0"/>
      <name val="Cordia New"/>
      <family val="2"/>
    </font>
    <font>
      <sz val="15"/>
      <color indexed="12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9">
    <xf numFmtId="0" fontId="0" fillId="0" borderId="0"/>
    <xf numFmtId="164" fontId="4" fillId="0" borderId="0" applyFont="0" applyFill="0" applyBorder="0" applyAlignment="0" applyProtection="0"/>
    <xf numFmtId="0" fontId="4" fillId="0" borderId="0"/>
    <xf numFmtId="0" fontId="1" fillId="0" borderId="0"/>
    <xf numFmtId="0" fontId="3" fillId="0" borderId="0"/>
    <xf numFmtId="0" fontId="3" fillId="0" borderId="0">
      <alignment vertical="center"/>
    </xf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354">
    <xf numFmtId="0" fontId="0" fillId="0" borderId="0" xfId="0"/>
    <xf numFmtId="38" fontId="6" fillId="0" borderId="0" xfId="0" applyNumberFormat="1" applyFont="1"/>
    <xf numFmtId="0" fontId="7" fillId="0" borderId="0" xfId="5" applyFont="1" applyFill="1" applyAlignment="1"/>
    <xf numFmtId="0" fontId="9" fillId="0" borderId="0" xfId="5" applyFont="1" applyFill="1" applyAlignment="1">
      <alignment horizontal="center"/>
    </xf>
    <xf numFmtId="38" fontId="7" fillId="0" borderId="0" xfId="0" applyNumberFormat="1" applyFont="1" applyFill="1"/>
    <xf numFmtId="165" fontId="7" fillId="0" borderId="0" xfId="1" applyNumberFormat="1" applyFont="1" applyFill="1" applyAlignment="1"/>
    <xf numFmtId="165" fontId="7" fillId="0" borderId="0" xfId="1" applyNumberFormat="1" applyFont="1" applyFill="1" applyAlignment="1">
      <alignment horizontal="left"/>
    </xf>
    <xf numFmtId="165" fontId="7" fillId="0" borderId="0" xfId="1" applyNumberFormat="1" applyFont="1" applyFill="1" applyAlignment="1">
      <alignment horizontal="center"/>
    </xf>
    <xf numFmtId="165" fontId="7" fillId="0" borderId="0" xfId="1" applyNumberFormat="1" applyFont="1" applyFill="1" applyAlignment="1">
      <alignment horizontal="right"/>
    </xf>
    <xf numFmtId="165" fontId="8" fillId="0" borderId="1" xfId="1" applyNumberFormat="1" applyFont="1" applyFill="1" applyBorder="1" applyAlignment="1">
      <alignment horizontal="right"/>
    </xf>
    <xf numFmtId="165" fontId="7" fillId="0" borderId="2" xfId="1" applyNumberFormat="1" applyFont="1" applyFill="1" applyBorder="1" applyAlignment="1"/>
    <xf numFmtId="165" fontId="8" fillId="0" borderId="3" xfId="1" applyNumberFormat="1" applyFont="1" applyFill="1" applyBorder="1" applyAlignment="1"/>
    <xf numFmtId="37" fontId="7" fillId="0" borderId="0" xfId="0" applyNumberFormat="1" applyFont="1" applyFill="1" applyAlignment="1">
      <alignment horizontal="center"/>
    </xf>
    <xf numFmtId="38" fontId="9" fillId="0" borderId="0" xfId="0" applyNumberFormat="1" applyFont="1" applyFill="1" applyAlignment="1">
      <alignment horizontal="center"/>
    </xf>
    <xf numFmtId="165" fontId="7" fillId="0" borderId="0" xfId="1" applyNumberFormat="1" applyFont="1" applyFill="1"/>
    <xf numFmtId="165" fontId="8" fillId="0" borderId="1" xfId="1" applyNumberFormat="1" applyFont="1" applyFill="1" applyBorder="1"/>
    <xf numFmtId="165" fontId="8" fillId="0" borderId="0" xfId="1" applyNumberFormat="1" applyFont="1" applyFill="1"/>
    <xf numFmtId="37" fontId="7" fillId="0" borderId="0" xfId="4" applyNumberFormat="1" applyFont="1" applyFill="1"/>
    <xf numFmtId="165" fontId="12" fillId="0" borderId="3" xfId="1" applyNumberFormat="1" applyFont="1" applyFill="1" applyBorder="1" applyAlignment="1"/>
    <xf numFmtId="165" fontId="12" fillId="0" borderId="0" xfId="1" applyNumberFormat="1" applyFont="1" applyFill="1"/>
    <xf numFmtId="165" fontId="12" fillId="0" borderId="0" xfId="1" applyNumberFormat="1" applyFont="1" applyFill="1" applyAlignment="1">
      <alignment horizontal="right"/>
    </xf>
    <xf numFmtId="37" fontId="12" fillId="0" borderId="0" xfId="4" applyNumberFormat="1" applyFont="1" applyFill="1"/>
    <xf numFmtId="37" fontId="12" fillId="0" borderId="4" xfId="0" applyNumberFormat="1" applyFont="1" applyFill="1" applyBorder="1" applyAlignment="1">
      <alignment horizontal="right"/>
    </xf>
    <xf numFmtId="165" fontId="12" fillId="0" borderId="4" xfId="1" applyNumberFormat="1" applyFont="1" applyFill="1" applyBorder="1" applyAlignment="1">
      <alignment horizontal="right"/>
    </xf>
    <xf numFmtId="37" fontId="6" fillId="0" borderId="2" xfId="4" applyNumberFormat="1" applyFont="1" applyFill="1" applyBorder="1"/>
    <xf numFmtId="165" fontId="6" fillId="0" borderId="1" xfId="1" applyNumberFormat="1" applyFont="1" applyFill="1" applyBorder="1"/>
    <xf numFmtId="37" fontId="6" fillId="0" borderId="0" xfId="0" quotePrefix="1" applyNumberFormat="1" applyFont="1" applyAlignment="1">
      <alignment horizontal="left" vertical="center"/>
    </xf>
    <xf numFmtId="38" fontId="8" fillId="0" borderId="0" xfId="0" applyNumberFormat="1" applyFont="1" applyFill="1" applyAlignment="1">
      <alignment vertical="center"/>
    </xf>
    <xf numFmtId="38" fontId="8" fillId="0" borderId="0" xfId="0" applyNumberFormat="1" applyFont="1" applyAlignment="1">
      <alignment vertical="center"/>
    </xf>
    <xf numFmtId="38" fontId="7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left" vertical="center"/>
    </xf>
    <xf numFmtId="37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38" fontId="7" fillId="0" borderId="0" xfId="0" applyNumberFormat="1" applyFont="1" applyAlignment="1">
      <alignment horizontal="justify" vertical="center"/>
    </xf>
    <xf numFmtId="37" fontId="7" fillId="0" borderId="0" xfId="0" applyNumberFormat="1" applyFont="1" applyFill="1" applyAlignment="1">
      <alignment vertical="center"/>
    </xf>
    <xf numFmtId="38" fontId="7" fillId="0" borderId="0" xfId="0" applyNumberFormat="1" applyFont="1" applyAlignment="1">
      <alignment vertical="center"/>
    </xf>
    <xf numFmtId="0" fontId="7" fillId="0" borderId="0" xfId="0" applyFont="1" applyFill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38" fontId="11" fillId="0" borderId="0" xfId="0" applyNumberFormat="1" applyFont="1" applyAlignment="1">
      <alignment horizontal="justify" vertical="center"/>
    </xf>
    <xf numFmtId="38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vertical="center"/>
    </xf>
    <xf numFmtId="38" fontId="9" fillId="0" borderId="0" xfId="0" applyNumberFormat="1" applyFont="1" applyAlignment="1">
      <alignment horizontal="justify" vertical="center"/>
    </xf>
    <xf numFmtId="41" fontId="7" fillId="0" borderId="0" xfId="1" applyNumberFormat="1" applyFont="1" applyFill="1" applyAlignment="1">
      <alignment horizontal="center" vertical="center"/>
    </xf>
    <xf numFmtId="0" fontId="7" fillId="0" borderId="0" xfId="0" applyFont="1" applyAlignment="1">
      <alignment vertical="center"/>
    </xf>
    <xf numFmtId="164" fontId="7" fillId="0" borderId="0" xfId="1" applyFont="1" applyFill="1"/>
    <xf numFmtId="41" fontId="7" fillId="0" borderId="0" xfId="0" applyNumberFormat="1" applyFont="1" applyFill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38" fontId="7" fillId="2" borderId="0" xfId="0" applyNumberFormat="1" applyFont="1" applyFill="1" applyAlignment="1">
      <alignment vertical="center"/>
    </xf>
    <xf numFmtId="0" fontId="7" fillId="0" borderId="0" xfId="0" applyFont="1" applyAlignment="1">
      <alignment horizontal="left" vertical="center"/>
    </xf>
    <xf numFmtId="41" fontId="7" fillId="0" borderId="0" xfId="1" applyNumberFormat="1" applyFont="1" applyAlignment="1">
      <alignment vertical="center"/>
    </xf>
    <xf numFmtId="41" fontId="7" fillId="0" borderId="4" xfId="0" applyNumberFormat="1" applyFont="1" applyFill="1" applyBorder="1" applyAlignment="1">
      <alignment vertical="center"/>
    </xf>
    <xf numFmtId="41" fontId="7" fillId="0" borderId="4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41" fontId="7" fillId="0" borderId="0" xfId="1" applyNumberFormat="1" applyFont="1" applyFill="1" applyAlignment="1">
      <alignment horizontal="right" vertical="center"/>
    </xf>
    <xf numFmtId="0" fontId="9" fillId="0" borderId="0" xfId="0" applyFont="1" applyAlignment="1">
      <alignment horizontal="justify" vertical="center" wrapText="1"/>
    </xf>
    <xf numFmtId="41" fontId="10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4" xfId="0" applyNumberFormat="1" applyFont="1" applyFill="1" applyBorder="1" applyAlignment="1">
      <alignment horizontal="right" vertical="center"/>
    </xf>
    <xf numFmtId="164" fontId="7" fillId="0" borderId="4" xfId="1" applyFont="1" applyFill="1" applyBorder="1"/>
    <xf numFmtId="41" fontId="8" fillId="0" borderId="1" xfId="0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vertical="center"/>
    </xf>
    <xf numFmtId="166" fontId="7" fillId="0" borderId="0" xfId="0" applyNumberFormat="1" applyFont="1" applyAlignment="1">
      <alignment vertical="center" wrapText="1"/>
    </xf>
    <xf numFmtId="0" fontId="11" fillId="0" borderId="0" xfId="0" applyFont="1" applyAlignment="1">
      <alignment vertical="center" wrapText="1"/>
    </xf>
    <xf numFmtId="37" fontId="10" fillId="0" borderId="0" xfId="0" applyNumberFormat="1" applyFont="1" applyFill="1" applyAlignment="1">
      <alignment horizontal="center" vertical="center"/>
    </xf>
    <xf numFmtId="38" fontId="12" fillId="0" borderId="0" xfId="0" applyNumberFormat="1" applyFont="1" applyAlignment="1">
      <alignment vertical="center"/>
    </xf>
    <xf numFmtId="41" fontId="8" fillId="0" borderId="1" xfId="0" applyNumberFormat="1" applyFont="1" applyFill="1" applyBorder="1" applyAlignment="1">
      <alignment vertical="center" wrapText="1"/>
    </xf>
    <xf numFmtId="41" fontId="23" fillId="0" borderId="0" xfId="0" applyNumberFormat="1" applyFont="1" applyFill="1" applyAlignment="1">
      <alignment vertical="center"/>
    </xf>
    <xf numFmtId="0" fontId="11" fillId="0" borderId="0" xfId="0" applyFont="1" applyAlignment="1">
      <alignment horizontal="justify" vertical="center" wrapText="1"/>
    </xf>
    <xf numFmtId="41" fontId="7" fillId="0" borderId="0" xfId="0" applyNumberFormat="1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41" fontId="8" fillId="0" borderId="2" xfId="0" applyNumberFormat="1" applyFont="1" applyFill="1" applyBorder="1" applyAlignment="1">
      <alignment vertical="center"/>
    </xf>
    <xf numFmtId="41" fontId="8" fillId="0" borderId="5" xfId="0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horizontal="right" vertical="center"/>
    </xf>
    <xf numFmtId="38" fontId="12" fillId="0" borderId="0" xfId="0" applyNumberFormat="1" applyFont="1" applyAlignment="1">
      <alignment horizontal="justify" vertical="center"/>
    </xf>
    <xf numFmtId="38" fontId="12" fillId="0" borderId="0" xfId="0" applyNumberFormat="1" applyFont="1" applyFill="1" applyAlignment="1">
      <alignment vertical="center"/>
    </xf>
    <xf numFmtId="37" fontId="12" fillId="0" borderId="0" xfId="0" applyNumberFormat="1" applyFont="1" applyFill="1" applyAlignment="1">
      <alignment vertical="center"/>
    </xf>
    <xf numFmtId="38" fontId="6" fillId="0" borderId="0" xfId="3" applyNumberFormat="1" applyFont="1"/>
    <xf numFmtId="37" fontId="12" fillId="0" borderId="0" xfId="3" applyNumberFormat="1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" vertical="center"/>
    </xf>
    <xf numFmtId="40" fontId="6" fillId="0" borderId="0" xfId="1" applyNumberFormat="1" applyFont="1" applyAlignment="1">
      <alignment horizontal="left"/>
    </xf>
    <xf numFmtId="40" fontId="24" fillId="0" borderId="0" xfId="1" applyNumberFormat="1" applyFont="1" applyAlignment="1">
      <alignment horizontal="left"/>
    </xf>
    <xf numFmtId="37" fontId="25" fillId="0" borderId="0" xfId="3" applyNumberFormat="1" applyFont="1" applyAlignment="1">
      <alignment horizontal="centerContinuous" vertical="center"/>
    </xf>
    <xf numFmtId="3" fontId="25" fillId="0" borderId="0" xfId="3" applyNumberFormat="1" applyFont="1" applyAlignment="1">
      <alignment horizontal="centerContinuous" vertical="center"/>
    </xf>
    <xf numFmtId="0" fontId="25" fillId="0" borderId="0" xfId="3" applyFont="1" applyAlignment="1">
      <alignment horizontal="center" vertical="center"/>
    </xf>
    <xf numFmtId="0" fontId="7" fillId="0" borderId="0" xfId="3" applyFont="1" applyAlignment="1">
      <alignment vertical="center"/>
    </xf>
    <xf numFmtId="0" fontId="12" fillId="0" borderId="0" xfId="3" applyFont="1" applyAlignment="1">
      <alignment vertical="center"/>
    </xf>
    <xf numFmtId="37" fontId="7" fillId="0" borderId="0" xfId="3" applyNumberFormat="1" applyFont="1" applyAlignment="1">
      <alignment vertical="center"/>
    </xf>
    <xf numFmtId="37" fontId="12" fillId="0" borderId="0" xfId="3" applyNumberFormat="1" applyFont="1" applyAlignment="1">
      <alignment vertical="center"/>
    </xf>
    <xf numFmtId="37" fontId="7" fillId="0" borderId="0" xfId="3" applyNumberFormat="1" applyFont="1" applyAlignment="1">
      <alignment horizontal="center"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7" fillId="0" borderId="4" xfId="2" applyFont="1" applyBorder="1" applyAlignment="1">
      <alignment horizontal="center" vertical="center"/>
    </xf>
    <xf numFmtId="0" fontId="12" fillId="0" borderId="0" xfId="2" applyFont="1" applyAlignment="1">
      <alignment vertical="center"/>
    </xf>
    <xf numFmtId="37" fontId="7" fillId="0" borderId="0" xfId="2" applyNumberFormat="1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8" fillId="0" borderId="0" xfId="2" applyFont="1" applyAlignment="1">
      <alignment horizontal="left" vertical="center"/>
    </xf>
    <xf numFmtId="0" fontId="9" fillId="0" borderId="0" xfId="2" applyFont="1" applyAlignment="1">
      <alignment horizontal="center" vertical="center"/>
    </xf>
    <xf numFmtId="39" fontId="7" fillId="0" borderId="0" xfId="2" applyNumberFormat="1" applyFont="1" applyAlignment="1">
      <alignment horizontal="right" vertical="center"/>
    </xf>
    <xf numFmtId="39" fontId="9" fillId="0" borderId="0" xfId="2" applyNumberFormat="1" applyFont="1" applyAlignment="1">
      <alignment horizontal="right" vertical="center"/>
    </xf>
    <xf numFmtId="37" fontId="8" fillId="0" borderId="0" xfId="3" applyNumberFormat="1" applyFont="1" applyFill="1" applyAlignment="1">
      <alignment vertical="center"/>
    </xf>
    <xf numFmtId="165" fontId="8" fillId="0" borderId="0" xfId="1" applyNumberFormat="1" applyFont="1" applyFill="1" applyAlignment="1">
      <alignment vertical="center"/>
    </xf>
    <xf numFmtId="37" fontId="11" fillId="0" borderId="0" xfId="2" applyNumberFormat="1" applyFont="1" applyFill="1" applyAlignment="1">
      <alignment horizontal="right" vertical="center"/>
    </xf>
    <xf numFmtId="37" fontId="8" fillId="0" borderId="0" xfId="1" applyNumberFormat="1" applyFont="1" applyFill="1" applyAlignment="1">
      <alignment horizontal="right" vertical="center" wrapText="1"/>
    </xf>
    <xf numFmtId="0" fontId="26" fillId="0" borderId="0" xfId="2" applyFont="1" applyAlignment="1">
      <alignment horizontal="left" vertical="center"/>
    </xf>
    <xf numFmtId="164" fontId="26" fillId="0" borderId="0" xfId="1" applyFont="1" applyFill="1" applyAlignment="1">
      <alignment vertical="center"/>
    </xf>
    <xf numFmtId="37" fontId="26" fillId="0" borderId="0" xfId="3" applyNumberFormat="1" applyFont="1" applyFill="1" applyAlignment="1">
      <alignment vertical="center"/>
    </xf>
    <xf numFmtId="41" fontId="26" fillId="0" borderId="0" xfId="1" applyNumberFormat="1" applyFont="1" applyFill="1" applyAlignment="1">
      <alignment vertical="center"/>
    </xf>
    <xf numFmtId="0" fontId="27" fillId="0" borderId="0" xfId="3" applyFont="1" applyAlignment="1">
      <alignment vertical="center"/>
    </xf>
    <xf numFmtId="165" fontId="8" fillId="0" borderId="0" xfId="1" applyNumberFormat="1" applyFont="1" applyAlignment="1">
      <alignment vertical="center"/>
    </xf>
    <xf numFmtId="165" fontId="8" fillId="0" borderId="0" xfId="3" applyNumberFormat="1" applyFont="1" applyAlignment="1">
      <alignment vertical="center"/>
    </xf>
    <xf numFmtId="0" fontId="11" fillId="0" borderId="0" xfId="2" applyFont="1" applyAlignment="1">
      <alignment horizontal="left" vertical="center"/>
    </xf>
    <xf numFmtId="37" fontId="8" fillId="0" borderId="0" xfId="3" applyNumberFormat="1" applyFont="1" applyAlignment="1">
      <alignment vertical="center"/>
    </xf>
    <xf numFmtId="0" fontId="7" fillId="0" borderId="0" xfId="2" applyFont="1" applyAlignment="1">
      <alignment horizontal="left" vertical="center"/>
    </xf>
    <xf numFmtId="0" fontId="9" fillId="0" borderId="0" xfId="3" applyFont="1" applyAlignment="1">
      <alignment horizontal="center" vertical="center"/>
    </xf>
    <xf numFmtId="165" fontId="7" fillId="0" borderId="0" xfId="1" applyNumberFormat="1" applyFont="1" applyAlignment="1">
      <alignment horizontal="center" vertical="center"/>
    </xf>
    <xf numFmtId="164" fontId="7" fillId="0" borderId="0" xfId="1" applyFont="1" applyAlignment="1">
      <alignment horizontal="center" vertical="center"/>
    </xf>
    <xf numFmtId="166" fontId="7" fillId="0" borderId="4" xfId="1" applyNumberFormat="1" applyFont="1" applyFill="1" applyBorder="1" applyAlignment="1">
      <alignment horizontal="center" vertical="center"/>
    </xf>
    <xf numFmtId="166" fontId="7" fillId="0" borderId="4" xfId="1" applyNumberFormat="1" applyFont="1" applyBorder="1" applyAlignment="1">
      <alignment horizontal="center" vertical="center"/>
    </xf>
    <xf numFmtId="165" fontId="8" fillId="0" borderId="1" xfId="1" applyNumberFormat="1" applyFont="1" applyBorder="1" applyAlignment="1">
      <alignment vertical="center"/>
    </xf>
    <xf numFmtId="164" fontId="8" fillId="0" borderId="0" xfId="1" applyFont="1" applyAlignment="1">
      <alignment vertical="center"/>
    </xf>
    <xf numFmtId="164" fontId="8" fillId="0" borderId="1" xfId="1" applyFont="1" applyBorder="1" applyAlignment="1">
      <alignment vertical="center"/>
    </xf>
    <xf numFmtId="166" fontId="8" fillId="0" borderId="1" xfId="1" applyNumberFormat="1" applyFont="1" applyBorder="1" applyAlignment="1">
      <alignment horizontal="center" vertical="center"/>
    </xf>
    <xf numFmtId="164" fontId="7" fillId="0" borderId="0" xfId="1" applyFont="1" applyAlignment="1">
      <alignment vertical="top" wrapText="1"/>
    </xf>
    <xf numFmtId="0" fontId="7" fillId="0" borderId="0" xfId="0" applyFont="1" applyAlignment="1">
      <alignment vertical="top" wrapText="1"/>
    </xf>
    <xf numFmtId="165" fontId="7" fillId="0" borderId="0" xfId="1" applyNumberFormat="1" applyFont="1" applyAlignment="1">
      <alignment vertical="top" wrapText="1"/>
    </xf>
    <xf numFmtId="37" fontId="7" fillId="0" borderId="0" xfId="1" applyNumberFormat="1" applyFont="1" applyAlignment="1">
      <alignment horizontal="right" vertical="center" wrapText="1"/>
    </xf>
    <xf numFmtId="41" fontId="7" fillId="0" borderId="0" xfId="1" applyNumberFormat="1" applyFont="1" applyAlignment="1">
      <alignment horizontal="center" vertical="center"/>
    </xf>
    <xf numFmtId="164" fontId="7" fillId="0" borderId="0" xfId="1" applyFont="1" applyAlignment="1">
      <alignment vertical="center"/>
    </xf>
    <xf numFmtId="164" fontId="8" fillId="0" borderId="2" xfId="1" applyFont="1" applyBorder="1" applyAlignment="1">
      <alignment vertical="center"/>
    </xf>
    <xf numFmtId="41" fontId="8" fillId="0" borderId="1" xfId="1" applyNumberFormat="1" applyFont="1" applyBorder="1" applyAlignment="1">
      <alignment vertical="center"/>
    </xf>
    <xf numFmtId="164" fontId="28" fillId="0" borderId="2" xfId="1" applyFont="1" applyBorder="1" applyAlignment="1">
      <alignment vertical="center"/>
    </xf>
    <xf numFmtId="164" fontId="28" fillId="0" borderId="0" xfId="1" applyFont="1" applyAlignment="1">
      <alignment vertical="center"/>
    </xf>
    <xf numFmtId="37" fontId="28" fillId="0" borderId="0" xfId="3" applyNumberFormat="1" applyFont="1" applyAlignment="1">
      <alignment vertical="center"/>
    </xf>
    <xf numFmtId="41" fontId="28" fillId="0" borderId="2" xfId="1" applyNumberFormat="1" applyFont="1" applyBorder="1" applyAlignment="1">
      <alignment vertical="center"/>
    </xf>
    <xf numFmtId="37" fontId="8" fillId="0" borderId="3" xfId="2" applyNumberFormat="1" applyFont="1" applyFill="1" applyBorder="1" applyAlignment="1">
      <alignment horizontal="right" vertical="center"/>
    </xf>
    <xf numFmtId="37" fontId="8" fillId="0" borderId="0" xfId="2" applyNumberFormat="1" applyFont="1" applyFill="1" applyAlignment="1">
      <alignment horizontal="right" vertical="center"/>
    </xf>
    <xf numFmtId="37" fontId="8" fillId="0" borderId="0" xfId="2" applyNumberFormat="1" applyFont="1" applyAlignment="1">
      <alignment horizontal="right" vertical="center"/>
    </xf>
    <xf numFmtId="37" fontId="8" fillId="0" borderId="3" xfId="2" applyNumberFormat="1" applyFont="1" applyBorder="1" applyAlignment="1">
      <alignment horizontal="right" vertical="center"/>
    </xf>
    <xf numFmtId="0" fontId="8" fillId="0" borderId="0" xfId="2" applyFont="1" applyFill="1" applyAlignment="1">
      <alignment horizontal="left" vertical="center"/>
    </xf>
    <xf numFmtId="0" fontId="12" fillId="0" borderId="0" xfId="3" applyFont="1" applyFill="1" applyAlignment="1">
      <alignment vertical="center"/>
    </xf>
    <xf numFmtId="0" fontId="26" fillId="0" borderId="0" xfId="2" applyFont="1" applyFill="1" applyAlignment="1">
      <alignment horizontal="left" vertical="center"/>
    </xf>
    <xf numFmtId="0" fontId="27" fillId="0" borderId="0" xfId="3" applyFont="1" applyFill="1" applyAlignment="1">
      <alignment vertical="center"/>
    </xf>
    <xf numFmtId="165" fontId="8" fillId="0" borderId="0" xfId="3" applyNumberFormat="1" applyFont="1" applyFill="1" applyAlignment="1">
      <alignment vertical="center"/>
    </xf>
    <xf numFmtId="0" fontId="11" fillId="0" borderId="0" xfId="2" applyFont="1" applyFill="1" applyAlignment="1">
      <alignment horizontal="left" vertical="center"/>
    </xf>
    <xf numFmtId="0" fontId="7" fillId="0" borderId="0" xfId="2" applyFont="1" applyFill="1" applyAlignment="1">
      <alignment horizontal="left" vertical="center"/>
    </xf>
    <xf numFmtId="0" fontId="9" fillId="0" borderId="0" xfId="3" applyFont="1" applyFill="1" applyAlignment="1">
      <alignment horizontal="center" vertical="center"/>
    </xf>
    <xf numFmtId="165" fontId="7" fillId="0" borderId="0" xfId="1" applyNumberFormat="1" applyFont="1" applyFill="1" applyAlignment="1">
      <alignment horizontal="center" vertical="center"/>
    </xf>
    <xf numFmtId="164" fontId="7" fillId="0" borderId="0" xfId="1" applyFont="1" applyFill="1" applyAlignment="1">
      <alignment horizontal="center" vertical="center"/>
    </xf>
    <xf numFmtId="37" fontId="7" fillId="0" borderId="0" xfId="3" applyNumberFormat="1" applyFont="1" applyFill="1" applyAlignment="1">
      <alignment vertical="center"/>
    </xf>
    <xf numFmtId="164" fontId="7" fillId="0" borderId="4" xfId="1" applyFont="1" applyFill="1" applyBorder="1" applyAlignment="1">
      <alignment horizontal="center" vertical="center"/>
    </xf>
    <xf numFmtId="37" fontId="8" fillId="0" borderId="4" xfId="3" applyNumberFormat="1" applyFont="1" applyFill="1" applyBorder="1" applyAlignment="1">
      <alignment vertical="center"/>
    </xf>
    <xf numFmtId="165" fontId="8" fillId="0" borderId="1" xfId="1" applyNumberFormat="1" applyFont="1" applyFill="1" applyBorder="1" applyAlignment="1">
      <alignment vertical="center"/>
    </xf>
    <xf numFmtId="164" fontId="8" fillId="0" borderId="0" xfId="1" applyFont="1" applyFill="1" applyAlignment="1">
      <alignment vertical="center"/>
    </xf>
    <xf numFmtId="164" fontId="8" fillId="0" borderId="0" xfId="1" applyFont="1" applyFill="1" applyBorder="1" applyAlignment="1">
      <alignment vertical="center"/>
    </xf>
    <xf numFmtId="37" fontId="8" fillId="0" borderId="1" xfId="3" applyNumberFormat="1" applyFont="1" applyFill="1" applyBorder="1" applyAlignment="1">
      <alignment vertical="center"/>
    </xf>
    <xf numFmtId="164" fontId="8" fillId="0" borderId="1" xfId="1" applyFont="1" applyFill="1" applyBorder="1" applyAlignment="1">
      <alignment vertical="center"/>
    </xf>
    <xf numFmtId="164" fontId="7" fillId="0" borderId="0" xfId="1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165" fontId="7" fillId="0" borderId="0" xfId="1" applyNumberFormat="1" applyFont="1" applyFill="1" applyAlignment="1">
      <alignment vertical="top" wrapText="1"/>
    </xf>
    <xf numFmtId="37" fontId="7" fillId="0" borderId="0" xfId="1" applyNumberFormat="1" applyFont="1" applyFill="1" applyAlignment="1">
      <alignment horizontal="right" vertical="center" wrapText="1"/>
    </xf>
    <xf numFmtId="164" fontId="8" fillId="0" borderId="0" xfId="1" applyFont="1" applyBorder="1" applyAlignment="1">
      <alignment vertical="center"/>
    </xf>
    <xf numFmtId="164" fontId="28" fillId="0" borderId="0" xfId="1" applyFont="1" applyBorder="1" applyAlignment="1">
      <alignment vertical="center"/>
    </xf>
    <xf numFmtId="37" fontId="8" fillId="0" borderId="0" xfId="2" applyNumberFormat="1" applyFont="1" applyBorder="1" applyAlignment="1">
      <alignment horizontal="right" vertical="center"/>
    </xf>
    <xf numFmtId="0" fontId="7" fillId="0" borderId="0" xfId="3" applyFont="1" applyAlignment="1">
      <alignment horizontal="centerContinuous" vertical="center"/>
    </xf>
    <xf numFmtId="37" fontId="7" fillId="0" borderId="0" xfId="3" applyNumberFormat="1" applyFont="1" applyAlignment="1">
      <alignment horizontal="centerContinuous" vertical="center"/>
    </xf>
    <xf numFmtId="3" fontId="7" fillId="0" borderId="0" xfId="3" applyNumberFormat="1" applyFont="1" applyAlignment="1">
      <alignment horizontal="centerContinuous" vertical="center"/>
    </xf>
    <xf numFmtId="37" fontId="6" fillId="0" borderId="0" xfId="0" applyNumberFormat="1" applyFont="1" applyAlignment="1">
      <alignment horizontal="left"/>
    </xf>
    <xf numFmtId="0" fontId="7" fillId="0" borderId="0" xfId="3" applyFont="1" applyAlignment="1">
      <alignment horizontal="center" vertical="center"/>
    </xf>
    <xf numFmtId="37" fontId="8" fillId="0" borderId="0" xfId="3" applyNumberFormat="1" applyFont="1" applyAlignment="1">
      <alignment horizontal="center" vertical="center"/>
    </xf>
    <xf numFmtId="37" fontId="22" fillId="0" borderId="0" xfId="3" applyNumberFormat="1" applyFont="1" applyAlignment="1">
      <alignment horizontal="center" vertical="center"/>
    </xf>
    <xf numFmtId="39" fontId="7" fillId="0" borderId="0" xfId="2" applyNumberFormat="1" applyFont="1" applyFill="1" applyAlignment="1">
      <alignment horizontal="right" vertical="center"/>
    </xf>
    <xf numFmtId="39" fontId="9" fillId="0" borderId="0" xfId="2" applyNumberFormat="1" applyFont="1" applyFill="1" applyAlignment="1">
      <alignment horizontal="right" vertical="center"/>
    </xf>
    <xf numFmtId="41" fontId="8" fillId="0" borderId="0" xfId="1" applyNumberFormat="1" applyFont="1" applyAlignment="1">
      <alignment vertical="center"/>
    </xf>
    <xf numFmtId="41" fontId="11" fillId="0" borderId="0" xfId="2" applyNumberFormat="1" applyFont="1" applyAlignment="1">
      <alignment horizontal="right" vertical="center"/>
    </xf>
    <xf numFmtId="41" fontId="8" fillId="0" borderId="0" xfId="3" applyNumberFormat="1" applyFont="1" applyAlignment="1">
      <alignment vertical="center"/>
    </xf>
    <xf numFmtId="0" fontId="11" fillId="0" borderId="0" xfId="3" applyFont="1" applyAlignment="1">
      <alignment horizontal="center" vertical="center"/>
    </xf>
    <xf numFmtId="0" fontId="8" fillId="0" borderId="0" xfId="3" applyFont="1" applyAlignment="1">
      <alignment vertical="center"/>
    </xf>
    <xf numFmtId="41" fontId="7" fillId="0" borderId="0" xfId="3" applyNumberFormat="1" applyFont="1" applyAlignment="1">
      <alignment vertical="center"/>
    </xf>
    <xf numFmtId="41" fontId="7" fillId="0" borderId="4" xfId="1" applyNumberFormat="1" applyFont="1" applyBorder="1" applyAlignment="1">
      <alignment vertical="center"/>
    </xf>
    <xf numFmtId="41" fontId="8" fillId="0" borderId="0" xfId="1" applyNumberFormat="1" applyFont="1" applyAlignment="1">
      <alignment horizontal="right" vertical="center" wrapText="1"/>
    </xf>
    <xf numFmtId="0" fontId="29" fillId="0" borderId="0" xfId="3" applyFont="1" applyAlignment="1">
      <alignment vertical="center"/>
    </xf>
    <xf numFmtId="41" fontId="8" fillId="0" borderId="1" xfId="1" applyNumberFormat="1" applyFont="1" applyBorder="1" applyAlignment="1">
      <alignment horizontal="right" vertical="center"/>
    </xf>
    <xf numFmtId="41" fontId="7" fillId="0" borderId="0" xfId="1" applyNumberFormat="1" applyFont="1" applyFill="1" applyAlignment="1">
      <alignment vertical="center"/>
    </xf>
    <xf numFmtId="41" fontId="7" fillId="0" borderId="0" xfId="3" applyNumberFormat="1" applyFont="1" applyFill="1" applyAlignment="1">
      <alignment vertical="center"/>
    </xf>
    <xf numFmtId="41" fontId="8" fillId="0" borderId="0" xfId="1" applyNumberFormat="1" applyFont="1" applyAlignment="1">
      <alignment horizontal="right" vertical="center"/>
    </xf>
    <xf numFmtId="41" fontId="8" fillId="0" borderId="3" xfId="1" applyNumberFormat="1" applyFont="1" applyBorder="1" applyAlignment="1">
      <alignment vertical="center"/>
    </xf>
    <xf numFmtId="41" fontId="8" fillId="0" borderId="3" xfId="3" applyNumberFormat="1" applyFont="1" applyBorder="1" applyAlignment="1">
      <alignment vertical="center"/>
    </xf>
    <xf numFmtId="41" fontId="8" fillId="0" borderId="3" xfId="1" applyNumberFormat="1" applyFont="1" applyFill="1" applyBorder="1" applyAlignment="1">
      <alignment vertical="center"/>
    </xf>
    <xf numFmtId="41" fontId="8" fillId="0" borderId="0" xfId="1" applyNumberFormat="1" applyFont="1" applyFill="1" applyAlignment="1">
      <alignment vertical="center"/>
    </xf>
    <xf numFmtId="41" fontId="11" fillId="0" borderId="0" xfId="2" applyNumberFormat="1" applyFont="1" applyFill="1" applyAlignment="1">
      <alignment horizontal="right" vertical="center"/>
    </xf>
    <xf numFmtId="41" fontId="8" fillId="0" borderId="3" xfId="3" applyNumberFormat="1" applyFont="1" applyFill="1" applyBorder="1" applyAlignment="1">
      <alignment vertical="center"/>
    </xf>
    <xf numFmtId="41" fontId="8" fillId="0" borderId="0" xfId="3" applyNumberFormat="1" applyFont="1" applyFill="1" applyAlignment="1">
      <alignment vertical="center"/>
    </xf>
    <xf numFmtId="37" fontId="11" fillId="0" borderId="0" xfId="2" applyNumberFormat="1" applyFont="1" applyAlignment="1">
      <alignment horizontal="right" vertical="center"/>
    </xf>
    <xf numFmtId="165" fontId="8" fillId="0" borderId="3" xfId="1" applyNumberFormat="1" applyFont="1" applyBorder="1" applyAlignment="1">
      <alignment vertical="center"/>
    </xf>
    <xf numFmtId="37" fontId="8" fillId="0" borderId="3" xfId="3" applyNumberFormat="1" applyFont="1" applyBorder="1" applyAlignment="1">
      <alignment vertical="center"/>
    </xf>
    <xf numFmtId="41" fontId="7" fillId="0" borderId="0" xfId="1" applyNumberFormat="1" applyFont="1" applyFill="1"/>
    <xf numFmtId="41" fontId="7" fillId="0" borderId="0" xfId="1" applyNumberFormat="1" applyFont="1" applyFill="1" applyAlignment="1">
      <alignment horizontal="right"/>
    </xf>
    <xf numFmtId="41" fontId="7" fillId="0" borderId="4" xfId="1" applyNumberFormat="1" applyFont="1" applyFill="1" applyBorder="1" applyAlignment="1">
      <alignment horizontal="right"/>
    </xf>
    <xf numFmtId="39" fontId="7" fillId="0" borderId="3" xfId="0" applyNumberFormat="1" applyFont="1" applyFill="1" applyBorder="1"/>
    <xf numFmtId="39" fontId="7" fillId="0" borderId="0" xfId="0" applyNumberFormat="1" applyFont="1" applyFill="1" applyAlignment="1">
      <alignment horizontal="right"/>
    </xf>
    <xf numFmtId="164" fontId="7" fillId="0" borderId="3" xfId="1" applyFont="1" applyFill="1" applyBorder="1"/>
    <xf numFmtId="165" fontId="7" fillId="0" borderId="4" xfId="1" applyNumberFormat="1" applyFont="1" applyFill="1" applyBorder="1"/>
    <xf numFmtId="0" fontId="7" fillId="0" borderId="0" xfId="6" applyFont="1" applyFill="1" applyAlignment="1">
      <alignment horizontal="left"/>
    </xf>
    <xf numFmtId="0" fontId="7" fillId="0" borderId="0" xfId="0" applyFont="1" applyFill="1"/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justify"/>
    </xf>
    <xf numFmtId="38" fontId="8" fillId="0" borderId="0" xfId="0" applyNumberFormat="1" applyFont="1" applyFill="1"/>
    <xf numFmtId="165" fontId="7" fillId="0" borderId="0" xfId="3" applyNumberFormat="1" applyFont="1" applyFill="1" applyAlignment="1">
      <alignment vertical="center"/>
    </xf>
    <xf numFmtId="41" fontId="7" fillId="0" borderId="4" xfId="1" applyNumberFormat="1" applyFont="1" applyFill="1" applyBorder="1" applyAlignment="1">
      <alignment vertical="center"/>
    </xf>
    <xf numFmtId="165" fontId="7" fillId="0" borderId="4" xfId="1" applyNumberFormat="1" applyFont="1" applyFill="1" applyBorder="1" applyAlignment="1">
      <alignment vertical="center"/>
    </xf>
    <xf numFmtId="165" fontId="8" fillId="0" borderId="4" xfId="1" applyNumberFormat="1" applyFont="1" applyFill="1" applyBorder="1" applyAlignment="1">
      <alignment vertical="center"/>
    </xf>
    <xf numFmtId="41" fontId="8" fillId="0" borderId="4" xfId="1" applyNumberFormat="1" applyFont="1" applyFill="1" applyBorder="1" applyAlignment="1">
      <alignment vertical="center"/>
    </xf>
    <xf numFmtId="165" fontId="7" fillId="0" borderId="0" xfId="1" applyNumberFormat="1" applyFont="1" applyFill="1" applyAlignment="1">
      <alignment vertical="center"/>
    </xf>
    <xf numFmtId="0" fontId="7" fillId="0" borderId="0" xfId="3" applyFont="1" applyFill="1" applyAlignment="1">
      <alignment vertical="center"/>
    </xf>
    <xf numFmtId="41" fontId="7" fillId="0" borderId="0" xfId="1" applyNumberFormat="1" applyFont="1" applyFill="1" applyBorder="1" applyAlignment="1">
      <alignment vertical="center"/>
    </xf>
    <xf numFmtId="164" fontId="7" fillId="0" borderId="0" xfId="1" applyFont="1" applyFill="1" applyAlignment="1">
      <alignment vertical="center"/>
    </xf>
    <xf numFmtId="37" fontId="7" fillId="0" borderId="4" xfId="3" applyNumberFormat="1" applyFont="1" applyFill="1" applyBorder="1" applyAlignment="1">
      <alignment vertical="center"/>
    </xf>
    <xf numFmtId="164" fontId="7" fillId="0" borderId="4" xfId="1" applyFont="1" applyFill="1" applyBorder="1" applyAlignment="1">
      <alignment vertical="center"/>
    </xf>
    <xf numFmtId="165" fontId="8" fillId="0" borderId="0" xfId="1" applyNumberFormat="1" applyFont="1" applyFill="1" applyAlignment="1">
      <alignment horizontal="right" vertical="center"/>
    </xf>
    <xf numFmtId="165" fontId="7" fillId="0" borderId="0" xfId="1" applyNumberFormat="1" applyFont="1" applyAlignment="1">
      <alignment vertical="center"/>
    </xf>
    <xf numFmtId="165" fontId="8" fillId="0" borderId="1" xfId="1" applyNumberFormat="1" applyFont="1" applyBorder="1" applyAlignment="1">
      <alignment horizontal="right" vertical="center"/>
    </xf>
    <xf numFmtId="41" fontId="7" fillId="0" borderId="1" xfId="1" applyNumberFormat="1" applyFont="1" applyBorder="1" applyAlignment="1">
      <alignment vertical="center"/>
    </xf>
    <xf numFmtId="164" fontId="7" fillId="0" borderId="4" xfId="1" applyFont="1" applyBorder="1" applyAlignment="1">
      <alignment vertical="center"/>
    </xf>
    <xf numFmtId="164" fontId="8" fillId="0" borderId="4" xfId="1" applyFont="1" applyFill="1" applyBorder="1" applyAlignment="1">
      <alignment vertical="center"/>
    </xf>
    <xf numFmtId="38" fontId="6" fillId="0" borderId="0" xfId="0" applyNumberFormat="1" applyFont="1" applyFill="1"/>
    <xf numFmtId="0" fontId="6" fillId="0" borderId="0" xfId="0" applyFont="1" applyFill="1"/>
    <xf numFmtId="38" fontId="7" fillId="0" borderId="0" xfId="0" applyNumberFormat="1" applyFont="1" applyFill="1" applyAlignment="1">
      <alignment horizontal="left"/>
    </xf>
    <xf numFmtId="38" fontId="7" fillId="0" borderId="0" xfId="0" applyNumberFormat="1" applyFont="1" applyFill="1" applyAlignment="1">
      <alignment horizontal="justify"/>
    </xf>
    <xf numFmtId="37" fontId="7" fillId="0" borderId="0" xfId="0" applyNumberFormat="1" applyFont="1" applyFill="1"/>
    <xf numFmtId="37" fontId="8" fillId="0" borderId="0" xfId="0" applyNumberFormat="1" applyFont="1" applyFill="1"/>
    <xf numFmtId="49" fontId="7" fillId="0" borderId="0" xfId="0" applyNumberFormat="1" applyFont="1" applyFill="1" applyAlignment="1">
      <alignment horizontal="center"/>
    </xf>
    <xf numFmtId="37" fontId="6" fillId="0" borderId="0" xfId="0" applyNumberFormat="1" applyFont="1" applyFill="1"/>
    <xf numFmtId="49" fontId="9" fillId="0" borderId="0" xfId="0" applyNumberFormat="1" applyFont="1" applyFill="1" applyAlignment="1">
      <alignment horizontal="center"/>
    </xf>
    <xf numFmtId="38" fontId="10" fillId="0" borderId="0" xfId="0" applyNumberFormat="1" applyFont="1" applyFill="1" applyAlignment="1">
      <alignment horizontal="center"/>
    </xf>
    <xf numFmtId="0" fontId="11" fillId="0" borderId="0" xfId="5" applyFont="1" applyFill="1" applyAlignment="1">
      <alignment horizontal="left"/>
    </xf>
    <xf numFmtId="0" fontId="7" fillId="0" borderId="0" xfId="5" applyFont="1" applyFill="1" applyAlignment="1">
      <alignment horizontal="left"/>
    </xf>
    <xf numFmtId="0" fontId="8" fillId="0" borderId="0" xfId="5" applyFont="1" applyFill="1" applyAlignment="1">
      <alignment horizontal="justify"/>
    </xf>
    <xf numFmtId="0" fontId="8" fillId="0" borderId="0" xfId="5" applyFont="1" applyFill="1" applyAlignment="1">
      <alignment horizontal="left"/>
    </xf>
    <xf numFmtId="165" fontId="8" fillId="0" borderId="1" xfId="1" applyNumberFormat="1" applyFont="1" applyFill="1" applyBorder="1" applyAlignment="1"/>
    <xf numFmtId="165" fontId="8" fillId="0" borderId="0" xfId="1" applyNumberFormat="1" applyFont="1" applyFill="1" applyAlignment="1"/>
    <xf numFmtId="0" fontId="11" fillId="0" borderId="0" xfId="5" applyFont="1" applyFill="1" applyAlignment="1"/>
    <xf numFmtId="0" fontId="11" fillId="0" borderId="0" xfId="5" applyFont="1" applyFill="1" applyAlignment="1">
      <alignment horizontal="justify"/>
    </xf>
    <xf numFmtId="0" fontId="8" fillId="0" borderId="0" xfId="5" applyFont="1" applyFill="1" applyAlignment="1"/>
    <xf numFmtId="38" fontId="11" fillId="0" borderId="0" xfId="0" applyNumberFormat="1" applyFont="1" applyFill="1" applyAlignment="1">
      <alignment horizontal="center"/>
    </xf>
    <xf numFmtId="0" fontId="8" fillId="0" borderId="0" xfId="0" applyFont="1" applyFill="1"/>
    <xf numFmtId="165" fontId="8" fillId="0" borderId="0" xfId="1" applyNumberFormat="1" applyFont="1" applyFill="1" applyAlignment="1">
      <alignment horizontal="right"/>
    </xf>
    <xf numFmtId="38" fontId="12" fillId="0" borderId="0" xfId="0" applyNumberFormat="1" applyFont="1" applyFill="1" applyAlignment="1">
      <alignment horizontal="left"/>
    </xf>
    <xf numFmtId="37" fontId="7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0" fontId="11" fillId="0" borderId="0" xfId="5" applyFont="1" applyFill="1" applyAlignment="1">
      <alignment horizontal="justify" vertical="center"/>
    </xf>
    <xf numFmtId="0" fontId="7" fillId="0" borderId="0" xfId="5" applyFont="1" applyFill="1" applyAlignment="1">
      <alignment horizontal="justify"/>
    </xf>
    <xf numFmtId="37" fontId="6" fillId="0" borderId="0" xfId="0" applyNumberFormat="1" applyFont="1" applyFill="1" applyAlignment="1"/>
    <xf numFmtId="37" fontId="12" fillId="0" borderId="0" xfId="0" applyNumberFormat="1" applyFont="1" applyFill="1" applyAlignment="1"/>
    <xf numFmtId="38" fontId="12" fillId="0" borderId="0" xfId="0" applyNumberFormat="1" applyFont="1" applyFill="1" applyAlignment="1">
      <alignment horizontal="justify"/>
    </xf>
    <xf numFmtId="38" fontId="12" fillId="0" borderId="0" xfId="0" applyNumberFormat="1" applyFont="1" applyFill="1"/>
    <xf numFmtId="37" fontId="12" fillId="0" borderId="0" xfId="0" applyNumberFormat="1" applyFont="1" applyFill="1"/>
    <xf numFmtId="0" fontId="12" fillId="0" borderId="0" xfId="0" applyFont="1" applyFill="1"/>
    <xf numFmtId="38" fontId="13" fillId="0" borderId="0" xfId="0" applyNumberFormat="1" applyFont="1" applyFill="1" applyAlignment="1">
      <alignment horizontal="center"/>
    </xf>
    <xf numFmtId="0" fontId="14" fillId="0" borderId="0" xfId="5" applyFont="1" applyFill="1" applyAlignment="1">
      <alignment horizontal="justify"/>
    </xf>
    <xf numFmtId="37" fontId="12" fillId="0" borderId="0" xfId="0" applyNumberFormat="1" applyFont="1" applyFill="1" applyAlignment="1">
      <alignment horizontal="center"/>
    </xf>
    <xf numFmtId="38" fontId="12" fillId="0" borderId="0" xfId="0" applyNumberFormat="1" applyFont="1" applyFill="1" applyAlignment="1">
      <alignment horizontal="center"/>
    </xf>
    <xf numFmtId="0" fontId="12" fillId="0" borderId="0" xfId="5" applyFont="1" applyFill="1" applyAlignment="1">
      <alignment horizontal="justify"/>
    </xf>
    <xf numFmtId="37" fontId="12" fillId="0" borderId="0" xfId="5" applyNumberFormat="1" applyFont="1" applyFill="1" applyAlignment="1"/>
    <xf numFmtId="37" fontId="12" fillId="0" borderId="0" xfId="0" applyNumberFormat="1" applyFont="1" applyFill="1" applyAlignment="1">
      <alignment horizontal="right"/>
    </xf>
    <xf numFmtId="0" fontId="12" fillId="0" borderId="0" xfId="5" applyFont="1" applyFill="1" applyAlignment="1">
      <alignment horizontal="left" indent="1"/>
    </xf>
    <xf numFmtId="0" fontId="12" fillId="0" borderId="0" xfId="5" applyFont="1" applyFill="1" applyAlignment="1"/>
    <xf numFmtId="165" fontId="12" fillId="0" borderId="0" xfId="1" applyNumberFormat="1" applyFont="1" applyFill="1" applyAlignment="1"/>
    <xf numFmtId="0" fontId="12" fillId="0" borderId="0" xfId="5" applyFont="1" applyFill="1" applyAlignment="1">
      <alignment horizontal="left" indent="2"/>
    </xf>
    <xf numFmtId="0" fontId="15" fillId="0" borderId="0" xfId="5" applyFont="1" applyFill="1" applyAlignment="1"/>
    <xf numFmtId="165" fontId="12" fillId="0" borderId="0" xfId="1" applyNumberFormat="1" applyFont="1" applyFill="1" applyAlignment="1">
      <alignment horizontal="center"/>
    </xf>
    <xf numFmtId="37" fontId="12" fillId="0" borderId="0" xfId="4" applyNumberFormat="1" applyFont="1" applyFill="1" applyAlignment="1">
      <alignment horizontal="center"/>
    </xf>
    <xf numFmtId="0" fontId="6" fillId="0" borderId="0" xfId="5" applyFont="1" applyFill="1" applyAlignment="1">
      <alignment horizontal="justify"/>
    </xf>
    <xf numFmtId="37" fontId="6" fillId="0" borderId="0" xfId="4" applyNumberFormat="1" applyFont="1" applyFill="1"/>
    <xf numFmtId="38" fontId="15" fillId="0" borderId="0" xfId="0" applyNumberFormat="1" applyFont="1" applyFill="1"/>
    <xf numFmtId="165" fontId="6" fillId="0" borderId="0" xfId="1" applyNumberFormat="1" applyFont="1" applyFill="1"/>
    <xf numFmtId="0" fontId="6" fillId="0" borderId="0" xfId="5" applyFont="1" applyFill="1" applyAlignment="1">
      <alignment horizontal="justify" vertical="center"/>
    </xf>
    <xf numFmtId="37" fontId="6" fillId="0" borderId="3" xfId="4" applyNumberFormat="1" applyFont="1" applyFill="1" applyBorder="1"/>
    <xf numFmtId="38" fontId="16" fillId="0" borderId="0" xfId="0" applyNumberFormat="1" applyFont="1" applyFill="1"/>
    <xf numFmtId="38" fontId="17" fillId="0" borderId="0" xfId="0" applyNumberFormat="1" applyFont="1" applyFill="1" applyAlignment="1">
      <alignment horizontal="center"/>
    </xf>
    <xf numFmtId="167" fontId="18" fillId="0" borderId="0" xfId="1" applyNumberFormat="1" applyFont="1" applyFill="1"/>
    <xf numFmtId="49" fontId="19" fillId="0" borderId="0" xfId="0" applyNumberFormat="1" applyFont="1" applyFill="1" applyAlignment="1">
      <alignment horizontal="center"/>
    </xf>
    <xf numFmtId="0" fontId="20" fillId="0" borderId="0" xfId="0" applyFont="1" applyFill="1"/>
    <xf numFmtId="165" fontId="21" fillId="0" borderId="0" xfId="1" applyNumberFormat="1" applyFont="1" applyFill="1" applyAlignment="1">
      <alignment horizontal="center"/>
    </xf>
    <xf numFmtId="49" fontId="21" fillId="0" borderId="0" xfId="0" applyNumberFormat="1" applyFont="1" applyFill="1" applyAlignment="1">
      <alignment horizontal="center"/>
    </xf>
    <xf numFmtId="164" fontId="21" fillId="0" borderId="0" xfId="1" applyFont="1" applyFill="1" applyAlignment="1">
      <alignment horizontal="center"/>
    </xf>
    <xf numFmtId="38" fontId="15" fillId="0" borderId="0" xfId="0" applyNumberFormat="1" applyFont="1" applyFill="1" applyAlignment="1">
      <alignment horizontal="center"/>
    </xf>
    <xf numFmtId="0" fontId="15" fillId="0" borderId="0" xfId="5" applyFont="1" applyFill="1" applyAlignment="1">
      <alignment horizontal="center"/>
    </xf>
    <xf numFmtId="0" fontId="6" fillId="0" borderId="0" xfId="0" applyFont="1" applyFill="1" applyAlignment="1">
      <alignment horizontal="left"/>
    </xf>
    <xf numFmtId="37" fontId="6" fillId="0" borderId="0" xfId="0" applyNumberFormat="1" applyFont="1" applyFill="1" applyAlignment="1">
      <alignment horizontal="left"/>
    </xf>
    <xf numFmtId="0" fontId="11" fillId="0" borderId="0" xfId="0" applyFont="1" applyFill="1" applyAlignment="1">
      <alignment horizontal="justify"/>
    </xf>
    <xf numFmtId="0" fontId="7" fillId="0" borderId="0" xfId="0" applyFont="1" applyFill="1" applyAlignment="1">
      <alignment horizontal="justify"/>
    </xf>
    <xf numFmtId="0" fontId="7" fillId="0" borderId="0" xfId="0" applyFont="1" applyFill="1" applyAlignment="1">
      <alignment horizontal="left" indent="1"/>
    </xf>
    <xf numFmtId="165" fontId="7" fillId="0" borderId="4" xfId="1" applyNumberFormat="1" applyFont="1" applyFill="1" applyBorder="1" applyAlignment="1">
      <alignment horizontal="right"/>
    </xf>
    <xf numFmtId="166" fontId="8" fillId="0" borderId="0" xfId="1" applyNumberFormat="1" applyFont="1" applyFill="1"/>
    <xf numFmtId="166" fontId="12" fillId="0" borderId="0" xfId="0" applyNumberFormat="1" applyFont="1" applyFill="1"/>
    <xf numFmtId="0" fontId="8" fillId="0" borderId="0" xfId="0" applyFont="1" applyFill="1" applyAlignment="1">
      <alignment horizontal="left"/>
    </xf>
    <xf numFmtId="41" fontId="8" fillId="0" borderId="1" xfId="1" applyNumberFormat="1" applyFont="1" applyFill="1" applyBorder="1" applyAlignment="1">
      <alignment horizontal="right"/>
    </xf>
    <xf numFmtId="165" fontId="8" fillId="0" borderId="0" xfId="1" applyNumberFormat="1" applyFont="1" applyFill="1" applyAlignment="1">
      <alignment horizontal="center"/>
    </xf>
    <xf numFmtId="166" fontId="8" fillId="0" borderId="1" xfId="1" applyNumberFormat="1" applyFont="1" applyFill="1" applyBorder="1" applyAlignment="1">
      <alignment horizontal="right"/>
    </xf>
    <xf numFmtId="41" fontId="8" fillId="0" borderId="2" xfId="1" applyNumberFormat="1" applyFont="1" applyFill="1" applyBorder="1" applyAlignment="1">
      <alignment horizontal="right"/>
    </xf>
    <xf numFmtId="41" fontId="8" fillId="0" borderId="0" xfId="0" applyNumberFormat="1" applyFont="1" applyFill="1" applyAlignment="1">
      <alignment horizontal="center"/>
    </xf>
    <xf numFmtId="41" fontId="8" fillId="0" borderId="0" xfId="0" applyNumberFormat="1" applyFont="1" applyFill="1"/>
    <xf numFmtId="38" fontId="30" fillId="0" borderId="0" xfId="0" applyNumberFormat="1" applyFont="1" applyFill="1"/>
    <xf numFmtId="38" fontId="18" fillId="0" borderId="0" xfId="0" applyNumberFormat="1" applyFont="1" applyFill="1" applyAlignment="1">
      <alignment horizontal="left"/>
    </xf>
    <xf numFmtId="38" fontId="7" fillId="0" borderId="0" xfId="0" applyNumberFormat="1" applyFont="1" applyFill="1" applyAlignment="1">
      <alignment horizontal="centerContinuous"/>
    </xf>
    <xf numFmtId="37" fontId="7" fillId="0" borderId="0" xfId="0" applyNumberFormat="1" applyFont="1" applyFill="1" applyAlignment="1">
      <alignment horizontal="centerContinuous"/>
    </xf>
    <xf numFmtId="41" fontId="8" fillId="0" borderId="0" xfId="1" applyNumberFormat="1" applyFont="1" applyFill="1" applyAlignment="1">
      <alignment horizontal="right"/>
    </xf>
    <xf numFmtId="0" fontId="11" fillId="0" borderId="0" xfId="0" applyFont="1" applyFill="1" applyAlignment="1">
      <alignment horizontal="left"/>
    </xf>
    <xf numFmtId="41" fontId="7" fillId="0" borderId="0" xfId="1" applyNumberFormat="1" applyFont="1" applyFill="1" applyAlignment="1">
      <alignment horizontal="center"/>
    </xf>
    <xf numFmtId="164" fontId="7" fillId="0" borderId="0" xfId="1" applyFont="1" applyFill="1" applyAlignment="1">
      <alignment horizontal="right"/>
    </xf>
    <xf numFmtId="164" fontId="7" fillId="0" borderId="4" xfId="1" applyFont="1" applyFill="1" applyBorder="1" applyAlignment="1">
      <alignment horizontal="right"/>
    </xf>
    <xf numFmtId="41" fontId="8" fillId="0" borderId="4" xfId="0" applyNumberFormat="1" applyFont="1" applyFill="1" applyBorder="1" applyAlignment="1">
      <alignment horizontal="right" vertical="center"/>
    </xf>
    <xf numFmtId="41" fontId="8" fillId="0" borderId="0" xfId="1" applyNumberFormat="1" applyFont="1" applyFill="1" applyAlignment="1">
      <alignment horizontal="center"/>
    </xf>
    <xf numFmtId="41" fontId="8" fillId="0" borderId="0" xfId="1" applyNumberFormat="1" applyFont="1" applyFill="1"/>
    <xf numFmtId="164" fontId="8" fillId="0" borderId="1" xfId="1" applyFont="1" applyFill="1" applyBorder="1" applyAlignment="1">
      <alignment horizontal="right"/>
    </xf>
    <xf numFmtId="164" fontId="8" fillId="0" borderId="0" xfId="1" applyFont="1" applyFill="1"/>
    <xf numFmtId="165" fontId="8" fillId="0" borderId="4" xfId="1" applyNumberFormat="1" applyFont="1" applyFill="1" applyBorder="1" applyAlignment="1">
      <alignment horizontal="right"/>
    </xf>
    <xf numFmtId="41" fontId="8" fillId="0" borderId="3" xfId="1" applyNumberFormat="1" applyFont="1" applyFill="1" applyBorder="1" applyAlignment="1">
      <alignment horizontal="right"/>
    </xf>
    <xf numFmtId="0" fontId="21" fillId="0" borderId="0" xfId="0" applyFont="1" applyFill="1" applyAlignment="1">
      <alignment horizontal="justify"/>
    </xf>
    <xf numFmtId="38" fontId="31" fillId="0" borderId="0" xfId="0" applyNumberFormat="1" applyFont="1" applyFill="1" applyAlignment="1">
      <alignment horizontal="center"/>
    </xf>
    <xf numFmtId="38" fontId="21" fillId="0" borderId="0" xfId="0" applyNumberFormat="1" applyFont="1" applyFill="1"/>
    <xf numFmtId="0" fontId="21" fillId="0" borderId="6" xfId="0" applyFont="1" applyFill="1" applyBorder="1"/>
    <xf numFmtId="0" fontId="21" fillId="0" borderId="0" xfId="0" applyFont="1" applyFill="1"/>
    <xf numFmtId="0" fontId="8" fillId="0" borderId="0" xfId="0" applyFont="1" applyFill="1" applyAlignment="1">
      <alignment horizontal="left" vertical="center"/>
    </xf>
    <xf numFmtId="41" fontId="8" fillId="0" borderId="5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left" vertical="center" indent="1"/>
    </xf>
    <xf numFmtId="0" fontId="8" fillId="0" borderId="0" xfId="0" applyFont="1" applyFill="1" applyAlignment="1">
      <alignment horizontal="justify" vertical="center"/>
    </xf>
    <xf numFmtId="0" fontId="32" fillId="0" borderId="0" xfId="0" applyFont="1" applyFill="1" applyAlignment="1">
      <alignment horizontal="justify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justify" vertical="center"/>
    </xf>
    <xf numFmtId="41" fontId="8" fillId="0" borderId="5" xfId="4" applyNumberFormat="1" applyFont="1" applyFill="1" applyBorder="1"/>
    <xf numFmtId="164" fontId="7" fillId="0" borderId="0" xfId="1" applyFont="1" applyFill="1" applyAlignment="1">
      <alignment horizontal="right" vertical="center"/>
    </xf>
    <xf numFmtId="164" fontId="12" fillId="0" borderId="0" xfId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41" fontId="22" fillId="0" borderId="0" xfId="0" applyNumberFormat="1" applyFont="1" applyFill="1" applyAlignment="1">
      <alignment horizontal="center" vertical="center"/>
    </xf>
    <xf numFmtId="38" fontId="8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quotePrefix="1" applyFont="1" applyFill="1" applyAlignment="1">
      <alignment horizontal="center"/>
    </xf>
    <xf numFmtId="38" fontId="15" fillId="0" borderId="0" xfId="0" applyNumberFormat="1" applyFont="1" applyFill="1" applyAlignment="1">
      <alignment horizontal="center"/>
    </xf>
    <xf numFmtId="0" fontId="15" fillId="0" borderId="0" xfId="5" applyFont="1" applyFill="1" applyAlignment="1">
      <alignment horizontal="center"/>
    </xf>
    <xf numFmtId="37" fontId="8" fillId="0" borderId="0" xfId="3" applyNumberFormat="1" applyFont="1" applyAlignment="1">
      <alignment horizontal="center" vertical="center"/>
    </xf>
    <xf numFmtId="37" fontId="9" fillId="0" borderId="0" xfId="2" applyNumberFormat="1" applyFont="1" applyAlignment="1">
      <alignment horizontal="center" vertical="center"/>
    </xf>
    <xf numFmtId="37" fontId="7" fillId="0" borderId="4" xfId="3" applyNumberFormat="1" applyFont="1" applyBorder="1" applyAlignment="1">
      <alignment horizontal="center" vertical="center"/>
    </xf>
    <xf numFmtId="0" fontId="7" fillId="0" borderId="4" xfId="2" applyFont="1" applyBorder="1" applyAlignment="1">
      <alignment horizontal="center" vertical="center"/>
    </xf>
    <xf numFmtId="38" fontId="8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38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9">
    <cellStyle name="Comma" xfId="1" builtinId="3"/>
    <cellStyle name="Comma 2" xfId="8" xr:uid="{F0EBC125-C6D2-4B03-96E9-C2FFE3C4EE99}"/>
    <cellStyle name="Comma 3" xfId="7" xr:uid="{FCA2486C-2C32-4F23-8D8A-7E5EB525BC12}"/>
    <cellStyle name="Normal" xfId="0" builtinId="0"/>
    <cellStyle name="Normal 2" xfId="2" xr:uid="{00000000-0005-0000-0000-000005000000}"/>
    <cellStyle name="Normal 3" xfId="3" xr:uid="{00000000-0005-0000-0000-000006000000}"/>
    <cellStyle name="Normal 4" xfId="6" xr:uid="{BC16FE1F-2350-4466-8229-B325C44F33CA}"/>
    <cellStyle name="Normal_KCE01Y" xfId="4" xr:uid="{00000000-0005-0000-0000-000007000000}"/>
    <cellStyle name="Normal_KCE44Y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K100"/>
  <sheetViews>
    <sheetView tabSelected="1" view="pageBreakPreview" topLeftCell="A22" zoomScaleNormal="100" zoomScaleSheetLayoutView="100" workbookViewId="0">
      <selection activeCell="A22" sqref="A22"/>
    </sheetView>
  </sheetViews>
  <sheetFormatPr defaultColWidth="10.5703125" defaultRowHeight="19.5" customHeight="1" x14ac:dyDescent="0.55000000000000004"/>
  <cols>
    <col min="1" max="1" width="37" style="233" customWidth="1"/>
    <col min="2" max="2" width="0.85546875" style="233" customWidth="1"/>
    <col min="3" max="3" width="9.5703125" style="4" bestFit="1" customWidth="1"/>
    <col min="4" max="4" width="1" style="4" customWidth="1"/>
    <col min="5" max="5" width="15.28515625" style="234" customWidth="1"/>
    <col min="6" max="6" width="1" style="4" customWidth="1"/>
    <col min="7" max="7" width="15.28515625" style="234" customWidth="1"/>
    <col min="8" max="8" width="1" style="234" customWidth="1"/>
    <col min="9" max="9" width="15.28515625" style="234" customWidth="1"/>
    <col min="10" max="10" width="1" style="234" customWidth="1"/>
    <col min="11" max="11" width="15.28515625" style="234" customWidth="1"/>
    <col min="12" max="16384" width="10.5703125" style="4"/>
  </cols>
  <sheetData>
    <row r="1" spans="1:11" s="232" customFormat="1" ht="24" customHeight="1" x14ac:dyDescent="0.55000000000000004">
      <c r="A1" s="230" t="s">
        <v>109</v>
      </c>
      <c r="B1" s="230"/>
      <c r="C1" s="231"/>
      <c r="D1" s="231"/>
      <c r="E1" s="231"/>
      <c r="F1" s="231"/>
      <c r="G1" s="231"/>
      <c r="H1" s="231"/>
      <c r="I1" s="231"/>
      <c r="J1" s="231"/>
      <c r="K1" s="231"/>
    </row>
    <row r="2" spans="1:11" s="232" customFormat="1" ht="24" customHeight="1" x14ac:dyDescent="0.55000000000000004">
      <c r="A2" s="230" t="s">
        <v>0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</row>
    <row r="3" spans="1:11" ht="24" customHeight="1" x14ac:dyDescent="0.55000000000000004">
      <c r="A3" s="230" t="s">
        <v>199</v>
      </c>
      <c r="D3" s="234"/>
      <c r="E3" s="341"/>
      <c r="F3" s="341"/>
      <c r="G3" s="341"/>
      <c r="H3" s="341"/>
      <c r="I3" s="341"/>
      <c r="J3" s="341"/>
      <c r="K3" s="341"/>
    </row>
    <row r="4" spans="1:11" ht="24" customHeight="1" x14ac:dyDescent="0.55000000000000004">
      <c r="D4" s="234"/>
      <c r="E4" s="341" t="s">
        <v>1</v>
      </c>
      <c r="F4" s="341"/>
      <c r="G4" s="341"/>
      <c r="H4" s="341"/>
      <c r="I4" s="341" t="s">
        <v>2</v>
      </c>
      <c r="J4" s="341"/>
      <c r="K4" s="341"/>
    </row>
    <row r="5" spans="1:11" ht="24" customHeight="1" x14ac:dyDescent="0.55000000000000004">
      <c r="B5" s="235"/>
      <c r="D5" s="209"/>
      <c r="E5" s="236" t="s">
        <v>3</v>
      </c>
      <c r="F5" s="236"/>
      <c r="G5" s="236" t="s">
        <v>4</v>
      </c>
      <c r="H5" s="236"/>
      <c r="I5" s="236" t="s">
        <v>3</v>
      </c>
      <c r="J5" s="236"/>
      <c r="K5" s="236" t="s">
        <v>4</v>
      </c>
    </row>
    <row r="6" spans="1:11" ht="24" customHeight="1" x14ac:dyDescent="0.55000000000000004">
      <c r="A6" s="237" t="s">
        <v>5</v>
      </c>
      <c r="C6" s="238" t="s">
        <v>6</v>
      </c>
      <c r="D6" s="209"/>
      <c r="E6" s="236" t="s">
        <v>200</v>
      </c>
      <c r="F6" s="236"/>
      <c r="G6" s="236" t="s">
        <v>110</v>
      </c>
      <c r="H6" s="236"/>
      <c r="I6" s="236" t="s">
        <v>200</v>
      </c>
      <c r="J6" s="236"/>
      <c r="K6" s="236" t="s">
        <v>110</v>
      </c>
    </row>
    <row r="7" spans="1:11" ht="24" customHeight="1" x14ac:dyDescent="0.55000000000000004">
      <c r="A7" s="237"/>
      <c r="C7" s="238"/>
      <c r="D7" s="209"/>
      <c r="E7" s="236" t="s">
        <v>211</v>
      </c>
      <c r="F7" s="236"/>
      <c r="G7" s="236" t="s">
        <v>209</v>
      </c>
      <c r="H7" s="236"/>
      <c r="I7" s="236" t="s">
        <v>211</v>
      </c>
      <c r="J7" s="236"/>
      <c r="K7" s="236" t="s">
        <v>209</v>
      </c>
    </row>
    <row r="8" spans="1:11" ht="24" customHeight="1" x14ac:dyDescent="0.55000000000000004">
      <c r="A8" s="237"/>
      <c r="C8" s="238"/>
      <c r="D8" s="209"/>
      <c r="E8" s="236" t="s">
        <v>210</v>
      </c>
      <c r="F8" s="236"/>
      <c r="G8" s="236"/>
      <c r="H8" s="236"/>
      <c r="I8" s="236" t="s">
        <v>210</v>
      </c>
      <c r="J8" s="236"/>
      <c r="K8" s="236"/>
    </row>
    <row r="9" spans="1:11" ht="24" customHeight="1" x14ac:dyDescent="0.55000000000000004">
      <c r="C9" s="239"/>
      <c r="D9" s="209"/>
      <c r="E9" s="342" t="s">
        <v>7</v>
      </c>
      <c r="F9" s="343"/>
      <c r="G9" s="343"/>
      <c r="H9" s="343"/>
      <c r="I9" s="343"/>
      <c r="J9" s="343"/>
      <c r="K9" s="343"/>
    </row>
    <row r="10" spans="1:11" ht="24" customHeight="1" x14ac:dyDescent="0.55000000000000004">
      <c r="A10" s="240" t="s">
        <v>8</v>
      </c>
      <c r="B10" s="240"/>
      <c r="C10" s="13"/>
      <c r="D10" s="13"/>
      <c r="I10" s="234" t="s">
        <v>9</v>
      </c>
      <c r="K10" s="234" t="s">
        <v>9</v>
      </c>
    </row>
    <row r="11" spans="1:11" ht="23.25" customHeight="1" x14ac:dyDescent="0.55000000000000004">
      <c r="A11" s="2" t="s">
        <v>10</v>
      </c>
      <c r="B11" s="2"/>
      <c r="C11" s="3"/>
      <c r="E11" s="5">
        <v>202617</v>
      </c>
      <c r="F11" s="5"/>
      <c r="G11" s="5">
        <v>514696</v>
      </c>
      <c r="H11" s="5"/>
      <c r="I11" s="6">
        <v>159484</v>
      </c>
      <c r="J11" s="5"/>
      <c r="K11" s="5">
        <v>393388</v>
      </c>
    </row>
    <row r="12" spans="1:11" ht="23.25" customHeight="1" x14ac:dyDescent="0.55000000000000004">
      <c r="A12" s="2" t="s">
        <v>111</v>
      </c>
      <c r="B12" s="2"/>
      <c r="C12" s="3"/>
      <c r="E12" s="5">
        <v>633330</v>
      </c>
      <c r="F12" s="5"/>
      <c r="G12" s="5">
        <v>584009</v>
      </c>
      <c r="H12" s="5"/>
      <c r="I12" s="5">
        <v>622442</v>
      </c>
      <c r="J12" s="5"/>
      <c r="K12" s="5">
        <v>548873</v>
      </c>
    </row>
    <row r="13" spans="1:11" ht="23.25" customHeight="1" x14ac:dyDescent="0.55000000000000004">
      <c r="A13" s="2" t="s">
        <v>14</v>
      </c>
      <c r="B13" s="2"/>
      <c r="C13" s="3">
        <v>3</v>
      </c>
      <c r="E13" s="5">
        <v>14100</v>
      </c>
      <c r="F13" s="5"/>
      <c r="G13" s="5">
        <v>14300</v>
      </c>
      <c r="H13" s="5"/>
      <c r="I13" s="5">
        <v>124100</v>
      </c>
      <c r="J13" s="5"/>
      <c r="K13" s="5">
        <v>114300</v>
      </c>
    </row>
    <row r="14" spans="1:11" ht="23.25" customHeight="1" x14ac:dyDescent="0.55000000000000004">
      <c r="A14" s="2" t="s">
        <v>11</v>
      </c>
      <c r="B14" s="2"/>
      <c r="C14" s="3">
        <v>5</v>
      </c>
      <c r="E14" s="5">
        <v>2433807</v>
      </c>
      <c r="F14" s="5"/>
      <c r="G14" s="5">
        <v>2714698</v>
      </c>
      <c r="H14" s="5"/>
      <c r="I14" s="5">
        <v>2016975</v>
      </c>
      <c r="J14" s="5"/>
      <c r="K14" s="5">
        <v>1904332</v>
      </c>
    </row>
    <row r="15" spans="1:11" ht="23.25" customHeight="1" x14ac:dyDescent="0.55000000000000004">
      <c r="A15" s="2" t="s">
        <v>12</v>
      </c>
      <c r="B15" s="2"/>
      <c r="C15" s="3"/>
      <c r="E15" s="5">
        <v>379503</v>
      </c>
      <c r="F15" s="5"/>
      <c r="G15" s="5">
        <v>331238</v>
      </c>
      <c r="H15" s="5"/>
      <c r="I15" s="5">
        <v>700262</v>
      </c>
      <c r="J15" s="5"/>
      <c r="K15" s="5">
        <v>1227657</v>
      </c>
    </row>
    <row r="16" spans="1:11" ht="23.25" customHeight="1" x14ac:dyDescent="0.55000000000000004">
      <c r="A16" s="2" t="s">
        <v>13</v>
      </c>
      <c r="B16" s="2"/>
      <c r="C16" s="3">
        <v>6</v>
      </c>
      <c r="E16" s="5">
        <v>2224737</v>
      </c>
      <c r="F16" s="5"/>
      <c r="G16" s="5">
        <v>2821608</v>
      </c>
      <c r="H16" s="5"/>
      <c r="I16" s="5">
        <v>687945</v>
      </c>
      <c r="J16" s="5"/>
      <c r="K16" s="5">
        <v>1007037</v>
      </c>
    </row>
    <row r="17" spans="1:11" ht="23.25" customHeight="1" x14ac:dyDescent="0.55000000000000004">
      <c r="A17" s="2" t="s">
        <v>112</v>
      </c>
      <c r="B17" s="2"/>
      <c r="C17" s="3"/>
      <c r="E17" s="5">
        <v>1319694</v>
      </c>
      <c r="F17" s="5"/>
      <c r="G17" s="5">
        <v>782956</v>
      </c>
      <c r="H17" s="5"/>
      <c r="I17" s="5">
        <v>366039</v>
      </c>
      <c r="J17" s="5"/>
      <c r="K17" s="5">
        <v>154111</v>
      </c>
    </row>
    <row r="18" spans="1:11" ht="23.25" customHeight="1" x14ac:dyDescent="0.55000000000000004">
      <c r="A18" s="2" t="s">
        <v>201</v>
      </c>
      <c r="B18" s="2"/>
      <c r="C18" s="13"/>
      <c r="E18" s="5">
        <v>8323</v>
      </c>
      <c r="F18" s="5"/>
      <c r="G18" s="5">
        <v>39496</v>
      </c>
      <c r="H18" s="5"/>
      <c r="I18" s="5">
        <v>16000</v>
      </c>
      <c r="J18" s="5"/>
      <c r="K18" s="5">
        <v>52000</v>
      </c>
    </row>
    <row r="19" spans="1:11" ht="23.25" customHeight="1" x14ac:dyDescent="0.55000000000000004">
      <c r="A19" s="2" t="s">
        <v>230</v>
      </c>
      <c r="B19" s="2"/>
      <c r="C19" s="241"/>
      <c r="E19" s="5">
        <v>45801</v>
      </c>
      <c r="F19" s="5"/>
      <c r="G19" s="5">
        <v>15215</v>
      </c>
      <c r="H19" s="5"/>
      <c r="I19" s="5">
        <v>9821</v>
      </c>
      <c r="J19" s="5"/>
      <c r="K19" s="5">
        <v>5</v>
      </c>
    </row>
    <row r="20" spans="1:11" s="212" customFormat="1" ht="24" customHeight="1" x14ac:dyDescent="0.45">
      <c r="A20" s="242" t="s">
        <v>15</v>
      </c>
      <c r="B20" s="242"/>
      <c r="C20" s="243"/>
      <c r="E20" s="244">
        <f>SUM(E11:E19)</f>
        <v>7261912</v>
      </c>
      <c r="F20" s="245"/>
      <c r="G20" s="244">
        <f>SUM(G11:G19)</f>
        <v>7818216</v>
      </c>
      <c r="H20" s="245"/>
      <c r="I20" s="244">
        <f>SUM(I11:I19)</f>
        <v>4703068</v>
      </c>
      <c r="J20" s="245"/>
      <c r="K20" s="244">
        <f>SUM(K11:K19)</f>
        <v>5401703</v>
      </c>
    </row>
    <row r="21" spans="1:11" ht="24" customHeight="1" x14ac:dyDescent="0.55000000000000004">
      <c r="A21" s="242"/>
      <c r="B21" s="242"/>
      <c r="C21" s="241"/>
      <c r="E21" s="5"/>
      <c r="F21" s="5"/>
      <c r="G21" s="5"/>
      <c r="H21" s="5"/>
      <c r="I21" s="5"/>
      <c r="J21" s="5"/>
      <c r="K21" s="5"/>
    </row>
    <row r="22" spans="1:11" ht="24" customHeight="1" x14ac:dyDescent="0.55000000000000004">
      <c r="A22" s="246" t="s">
        <v>16</v>
      </c>
      <c r="B22" s="247"/>
      <c r="C22" s="13"/>
      <c r="D22" s="13"/>
      <c r="E22" s="7"/>
      <c r="F22" s="7"/>
      <c r="G22" s="7"/>
      <c r="H22" s="7"/>
      <c r="I22" s="7"/>
      <c r="J22" s="7"/>
      <c r="K22" s="7"/>
    </row>
    <row r="23" spans="1:11" ht="24" customHeight="1" x14ac:dyDescent="0.55000000000000004">
      <c r="A23" s="2" t="s">
        <v>111</v>
      </c>
      <c r="B23" s="247"/>
      <c r="C23" s="13"/>
      <c r="D23" s="13"/>
      <c r="E23" s="7">
        <v>40000</v>
      </c>
      <c r="F23" s="7"/>
      <c r="G23" s="7">
        <v>40000</v>
      </c>
      <c r="H23" s="7"/>
      <c r="I23" s="7">
        <v>0</v>
      </c>
      <c r="J23" s="7"/>
      <c r="K23" s="7">
        <v>0</v>
      </c>
    </row>
    <row r="24" spans="1:11" ht="24" customHeight="1" x14ac:dyDescent="0.55000000000000004">
      <c r="A24" s="2" t="s">
        <v>17</v>
      </c>
      <c r="B24" s="247"/>
      <c r="C24" s="13">
        <v>7</v>
      </c>
      <c r="D24" s="13"/>
      <c r="E24" s="7">
        <v>514218</v>
      </c>
      <c r="F24" s="7"/>
      <c r="G24" s="7">
        <v>362853</v>
      </c>
      <c r="H24" s="5"/>
      <c r="I24" s="5">
        <f>607689-73500</f>
        <v>534189</v>
      </c>
      <c r="J24" s="5"/>
      <c r="K24" s="5">
        <v>377719</v>
      </c>
    </row>
    <row r="25" spans="1:11" ht="24" customHeight="1" x14ac:dyDescent="0.55000000000000004">
      <c r="A25" s="2" t="s">
        <v>18</v>
      </c>
      <c r="B25" s="247"/>
      <c r="C25" s="13">
        <v>8</v>
      </c>
      <c r="D25" s="13"/>
      <c r="E25" s="7">
        <v>0</v>
      </c>
      <c r="F25" s="7"/>
      <c r="G25" s="7">
        <v>0</v>
      </c>
      <c r="H25" s="7"/>
      <c r="I25" s="7">
        <v>5458376</v>
      </c>
      <c r="J25" s="7"/>
      <c r="K25" s="7">
        <v>5458376</v>
      </c>
    </row>
    <row r="26" spans="1:11" ht="24" customHeight="1" x14ac:dyDescent="0.55000000000000004">
      <c r="A26" s="2" t="s">
        <v>113</v>
      </c>
      <c r="B26" s="2"/>
      <c r="C26" s="13">
        <v>9</v>
      </c>
      <c r="D26" s="13"/>
      <c r="E26" s="7">
        <v>115320</v>
      </c>
      <c r="F26" s="8"/>
      <c r="G26" s="7">
        <v>107364</v>
      </c>
      <c r="H26" s="7"/>
      <c r="I26" s="8">
        <v>1574016</v>
      </c>
      <c r="J26" s="8"/>
      <c r="K26" s="8">
        <v>1574016</v>
      </c>
    </row>
    <row r="27" spans="1:11" ht="24" customHeight="1" x14ac:dyDescent="0.55000000000000004">
      <c r="A27" s="2" t="s">
        <v>202</v>
      </c>
      <c r="B27" s="2"/>
      <c r="C27" s="13"/>
      <c r="D27" s="13"/>
      <c r="E27" s="7">
        <v>0</v>
      </c>
      <c r="F27" s="8"/>
      <c r="G27" s="7">
        <v>0</v>
      </c>
      <c r="H27" s="7"/>
      <c r="I27" s="8">
        <v>0</v>
      </c>
      <c r="J27" s="8"/>
      <c r="K27" s="8">
        <v>0</v>
      </c>
    </row>
    <row r="28" spans="1:11" ht="23.25" customHeight="1" x14ac:dyDescent="0.55000000000000004">
      <c r="A28" s="2" t="s">
        <v>203</v>
      </c>
      <c r="B28" s="2"/>
      <c r="C28" s="3">
        <v>3</v>
      </c>
      <c r="E28" s="7">
        <v>0</v>
      </c>
      <c r="F28" s="5"/>
      <c r="G28" s="5">
        <v>0</v>
      </c>
      <c r="H28" s="5"/>
      <c r="I28" s="5">
        <v>233090</v>
      </c>
      <c r="J28" s="5"/>
      <c r="K28" s="5">
        <v>233090</v>
      </c>
    </row>
    <row r="29" spans="1:11" ht="24" customHeight="1" x14ac:dyDescent="0.55000000000000004">
      <c r="A29" s="2" t="s">
        <v>114</v>
      </c>
      <c r="B29" s="2"/>
      <c r="C29" s="13"/>
      <c r="D29" s="13"/>
      <c r="E29" s="8">
        <v>38970</v>
      </c>
      <c r="F29" s="7"/>
      <c r="G29" s="8">
        <v>38970</v>
      </c>
      <c r="H29" s="7"/>
      <c r="I29" s="8">
        <v>107582</v>
      </c>
      <c r="J29" s="8"/>
      <c r="K29" s="8">
        <v>107913</v>
      </c>
    </row>
    <row r="30" spans="1:11" ht="24" customHeight="1" x14ac:dyDescent="0.55000000000000004">
      <c r="A30" s="2" t="s">
        <v>115</v>
      </c>
      <c r="B30" s="2"/>
      <c r="C30" s="13"/>
      <c r="D30" s="13"/>
      <c r="E30" s="5">
        <v>10971356</v>
      </c>
      <c r="F30" s="8"/>
      <c r="G30" s="5">
        <v>10667415</v>
      </c>
      <c r="H30" s="5"/>
      <c r="I30" s="5">
        <v>1823003</v>
      </c>
      <c r="J30" s="8"/>
      <c r="K30" s="5">
        <v>1823900</v>
      </c>
    </row>
    <row r="31" spans="1:11" ht="24" customHeight="1" x14ac:dyDescent="0.55000000000000004">
      <c r="A31" s="2" t="s">
        <v>221</v>
      </c>
      <c r="B31" s="2"/>
      <c r="C31" s="13" t="s">
        <v>228</v>
      </c>
      <c r="D31" s="13"/>
      <c r="E31" s="5">
        <v>8171</v>
      </c>
      <c r="F31" s="8"/>
      <c r="G31" s="5">
        <v>0</v>
      </c>
      <c r="H31" s="5"/>
      <c r="I31" s="5">
        <v>8236</v>
      </c>
      <c r="J31" s="8"/>
      <c r="K31" s="5">
        <v>0</v>
      </c>
    </row>
    <row r="32" spans="1:11" ht="24" customHeight="1" x14ac:dyDescent="0.55000000000000004">
      <c r="A32" s="2" t="s">
        <v>116</v>
      </c>
      <c r="B32" s="2"/>
      <c r="C32" s="13"/>
      <c r="D32" s="13"/>
      <c r="E32" s="8">
        <v>1907470</v>
      </c>
      <c r="F32" s="8"/>
      <c r="G32" s="8">
        <v>1907470</v>
      </c>
      <c r="H32" s="7"/>
      <c r="I32" s="5">
        <v>0</v>
      </c>
      <c r="J32" s="8"/>
      <c r="K32" s="5">
        <v>0</v>
      </c>
    </row>
    <row r="33" spans="1:11" ht="24" customHeight="1" x14ac:dyDescent="0.55000000000000004">
      <c r="A33" s="2" t="s">
        <v>117</v>
      </c>
      <c r="B33" s="2"/>
      <c r="C33" s="13"/>
      <c r="D33" s="13"/>
      <c r="E33" s="8">
        <v>31833</v>
      </c>
      <c r="F33" s="8"/>
      <c r="G33" s="8">
        <v>32895</v>
      </c>
      <c r="H33" s="7"/>
      <c r="I33" s="8">
        <v>31757</v>
      </c>
      <c r="J33" s="8"/>
      <c r="K33" s="8">
        <v>32813</v>
      </c>
    </row>
    <row r="34" spans="1:11" ht="24" customHeight="1" x14ac:dyDescent="0.55000000000000004">
      <c r="A34" s="2" t="s">
        <v>118</v>
      </c>
      <c r="B34" s="2"/>
      <c r="C34" s="13"/>
      <c r="D34" s="13"/>
      <c r="E34" s="8">
        <v>926980</v>
      </c>
      <c r="F34" s="8"/>
      <c r="G34" s="8">
        <v>938567</v>
      </c>
      <c r="H34" s="7"/>
      <c r="I34" s="8">
        <v>0</v>
      </c>
      <c r="J34" s="8"/>
      <c r="K34" s="8">
        <v>0</v>
      </c>
    </row>
    <row r="35" spans="1:11" ht="24" customHeight="1" x14ac:dyDescent="0.55000000000000004">
      <c r="A35" s="2" t="s">
        <v>19</v>
      </c>
      <c r="B35" s="2"/>
      <c r="C35" s="13"/>
      <c r="D35" s="13"/>
      <c r="E35" s="5">
        <v>163189</v>
      </c>
      <c r="F35" s="8"/>
      <c r="G35" s="5">
        <v>168258</v>
      </c>
      <c r="H35" s="5"/>
      <c r="I35" s="5">
        <f>49384+73500</f>
        <v>122884</v>
      </c>
      <c r="J35" s="8"/>
      <c r="K35" s="5">
        <v>52372</v>
      </c>
    </row>
    <row r="36" spans="1:11" s="212" customFormat="1" ht="24" customHeight="1" x14ac:dyDescent="0.45">
      <c r="A36" s="248" t="s">
        <v>20</v>
      </c>
      <c r="B36" s="242"/>
      <c r="C36" s="249"/>
      <c r="D36" s="250"/>
      <c r="E36" s="9">
        <f>SUM(E23:E35)</f>
        <v>14717507</v>
      </c>
      <c r="F36" s="245"/>
      <c r="G36" s="9">
        <f>SUM(G23:G35)</f>
        <v>14263792</v>
      </c>
      <c r="H36" s="245"/>
      <c r="I36" s="9">
        <f>SUM(I23:I35)</f>
        <v>9893133</v>
      </c>
      <c r="J36" s="251"/>
      <c r="K36" s="9">
        <f>SUM(K23:K35)</f>
        <v>9660199</v>
      </c>
    </row>
    <row r="37" spans="1:11" ht="24" customHeight="1" x14ac:dyDescent="0.55000000000000004">
      <c r="A37" s="242"/>
      <c r="B37" s="242"/>
      <c r="C37" s="13"/>
      <c r="D37" s="209"/>
      <c r="E37" s="10"/>
      <c r="F37" s="5"/>
      <c r="G37" s="10"/>
      <c r="H37" s="5"/>
      <c r="I37" s="5"/>
      <c r="J37" s="5"/>
      <c r="K37" s="5"/>
    </row>
    <row r="38" spans="1:11" s="212" customFormat="1" ht="24" customHeight="1" thickBot="1" x14ac:dyDescent="0.5">
      <c r="A38" s="248" t="s">
        <v>21</v>
      </c>
      <c r="B38" s="242"/>
      <c r="C38" s="249"/>
      <c r="D38" s="250"/>
      <c r="E38" s="11">
        <f>E20+E36</f>
        <v>21979419</v>
      </c>
      <c r="F38" s="245"/>
      <c r="G38" s="11">
        <f>G20+G36</f>
        <v>22082008</v>
      </c>
      <c r="H38" s="245"/>
      <c r="I38" s="11">
        <f>SUM(I20+I36)</f>
        <v>14596201</v>
      </c>
      <c r="J38" s="245"/>
      <c r="K38" s="11">
        <f>SUM(K20+K36)</f>
        <v>15061902</v>
      </c>
    </row>
    <row r="39" spans="1:11" s="252" customFormat="1" ht="24" customHeight="1" thickTop="1" x14ac:dyDescent="0.55000000000000004">
      <c r="A39" s="230" t="s">
        <v>109</v>
      </c>
      <c r="B39" s="230"/>
      <c r="C39" s="230"/>
      <c r="D39" s="230"/>
      <c r="E39" s="230"/>
      <c r="F39" s="230"/>
      <c r="G39" s="230"/>
      <c r="H39" s="230"/>
      <c r="I39" s="230"/>
      <c r="J39" s="230"/>
      <c r="K39" s="230"/>
    </row>
    <row r="40" spans="1:11" s="252" customFormat="1" ht="24" customHeight="1" x14ac:dyDescent="0.55000000000000004">
      <c r="A40" s="230" t="s">
        <v>0</v>
      </c>
      <c r="B40" s="230"/>
      <c r="C40" s="230"/>
      <c r="D40" s="230"/>
      <c r="E40" s="230"/>
      <c r="F40" s="230"/>
      <c r="G40" s="230"/>
      <c r="H40" s="230"/>
      <c r="I40" s="230"/>
      <c r="J40" s="230"/>
      <c r="K40" s="230"/>
    </row>
    <row r="41" spans="1:11" s="232" customFormat="1" ht="24" customHeight="1" x14ac:dyDescent="0.55000000000000004">
      <c r="A41" s="230" t="s">
        <v>199</v>
      </c>
      <c r="B41" s="253"/>
      <c r="C41" s="253"/>
      <c r="D41" s="253"/>
      <c r="E41" s="253"/>
      <c r="F41" s="253"/>
      <c r="G41" s="253"/>
      <c r="H41" s="253"/>
      <c r="I41" s="253"/>
      <c r="J41" s="253"/>
      <c r="K41" s="253"/>
    </row>
    <row r="42" spans="1:11" ht="24" customHeight="1" x14ac:dyDescent="0.55000000000000004">
      <c r="D42" s="234"/>
      <c r="E42" s="341" t="s">
        <v>1</v>
      </c>
      <c r="F42" s="341"/>
      <c r="G42" s="341"/>
      <c r="H42" s="341"/>
      <c r="I42" s="341" t="s">
        <v>2</v>
      </c>
      <c r="J42" s="341"/>
      <c r="K42" s="341"/>
    </row>
    <row r="43" spans="1:11" ht="24" customHeight="1" x14ac:dyDescent="0.55000000000000004">
      <c r="D43" s="234"/>
      <c r="E43" s="236" t="s">
        <v>3</v>
      </c>
      <c r="F43" s="236"/>
      <c r="G43" s="236" t="s">
        <v>4</v>
      </c>
      <c r="H43" s="236"/>
      <c r="I43" s="236" t="s">
        <v>3</v>
      </c>
      <c r="J43" s="236"/>
      <c r="K43" s="236" t="s">
        <v>4</v>
      </c>
    </row>
    <row r="44" spans="1:11" ht="24" customHeight="1" x14ac:dyDescent="0.55000000000000004">
      <c r="A44" s="237" t="s">
        <v>22</v>
      </c>
      <c r="C44" s="238" t="s">
        <v>6</v>
      </c>
      <c r="D44" s="209"/>
      <c r="E44" s="236" t="s">
        <v>200</v>
      </c>
      <c r="F44" s="236"/>
      <c r="G44" s="236" t="s">
        <v>110</v>
      </c>
      <c r="H44" s="236"/>
      <c r="I44" s="236" t="s">
        <v>200</v>
      </c>
      <c r="J44" s="236"/>
      <c r="K44" s="236" t="s">
        <v>110</v>
      </c>
    </row>
    <row r="45" spans="1:11" ht="24" customHeight="1" x14ac:dyDescent="0.55000000000000004">
      <c r="A45" s="237"/>
      <c r="C45" s="238"/>
      <c r="D45" s="209"/>
      <c r="E45" s="236" t="s">
        <v>211</v>
      </c>
      <c r="F45" s="236"/>
      <c r="G45" s="236" t="s">
        <v>209</v>
      </c>
      <c r="H45" s="236"/>
      <c r="I45" s="236" t="s">
        <v>211</v>
      </c>
      <c r="J45" s="236"/>
      <c r="K45" s="236" t="s">
        <v>209</v>
      </c>
    </row>
    <row r="46" spans="1:11" ht="24" customHeight="1" x14ac:dyDescent="0.55000000000000004">
      <c r="A46" s="237"/>
      <c r="C46" s="238"/>
      <c r="D46" s="209"/>
      <c r="E46" s="236" t="s">
        <v>210</v>
      </c>
      <c r="F46" s="236"/>
      <c r="G46" s="236"/>
      <c r="H46" s="236"/>
      <c r="I46" s="236" t="s">
        <v>210</v>
      </c>
      <c r="J46" s="236"/>
      <c r="K46" s="236"/>
    </row>
    <row r="47" spans="1:11" ht="24" customHeight="1" x14ac:dyDescent="0.55000000000000004">
      <c r="C47" s="239"/>
      <c r="D47" s="209"/>
      <c r="E47" s="342" t="s">
        <v>7</v>
      </c>
      <c r="F47" s="343"/>
      <c r="G47" s="343"/>
      <c r="H47" s="343"/>
      <c r="I47" s="343"/>
      <c r="J47" s="343"/>
      <c r="K47" s="343"/>
    </row>
    <row r="48" spans="1:11" ht="24" customHeight="1" x14ac:dyDescent="0.55000000000000004">
      <c r="A48" s="240" t="s">
        <v>23</v>
      </c>
      <c r="B48" s="247"/>
      <c r="C48" s="239"/>
      <c r="D48" s="209"/>
      <c r="E48" s="12"/>
      <c r="F48" s="254"/>
      <c r="G48" s="12"/>
      <c r="H48" s="12"/>
      <c r="I48" s="12"/>
      <c r="J48" s="12"/>
      <c r="K48" s="12"/>
    </row>
    <row r="49" spans="1:11" ht="24" customHeight="1" x14ac:dyDescent="0.55000000000000004">
      <c r="A49" s="2" t="s">
        <v>24</v>
      </c>
      <c r="B49" s="2"/>
      <c r="C49" s="13"/>
      <c r="D49" s="209"/>
      <c r="E49" s="12"/>
      <c r="F49" s="254"/>
      <c r="G49" s="12"/>
      <c r="H49" s="12"/>
      <c r="I49" s="12"/>
      <c r="J49" s="12"/>
      <c r="K49" s="12"/>
    </row>
    <row r="50" spans="1:11" ht="24" customHeight="1" x14ac:dyDescent="0.55000000000000004">
      <c r="A50" s="2" t="s">
        <v>25</v>
      </c>
      <c r="B50" s="2"/>
      <c r="C50" s="13">
        <v>10</v>
      </c>
      <c r="D50" s="13"/>
      <c r="E50" s="14">
        <v>9681039</v>
      </c>
      <c r="F50" s="7"/>
      <c r="G50" s="14">
        <v>9556948</v>
      </c>
      <c r="H50" s="14"/>
      <c r="I50" s="8">
        <v>6737007</v>
      </c>
      <c r="J50" s="8"/>
      <c r="K50" s="8">
        <v>6834668</v>
      </c>
    </row>
    <row r="51" spans="1:11" ht="24" customHeight="1" x14ac:dyDescent="0.55000000000000004">
      <c r="A51" s="2" t="s">
        <v>26</v>
      </c>
      <c r="B51" s="2"/>
      <c r="C51" s="13"/>
      <c r="D51" s="13"/>
      <c r="E51" s="14">
        <v>898265</v>
      </c>
      <c r="F51" s="8"/>
      <c r="G51" s="14">
        <v>1242695</v>
      </c>
      <c r="H51" s="14"/>
      <c r="I51" s="8">
        <v>519030</v>
      </c>
      <c r="J51" s="8"/>
      <c r="K51" s="8">
        <v>691885</v>
      </c>
    </row>
    <row r="52" spans="1:11" ht="24" customHeight="1" x14ac:dyDescent="0.55000000000000004">
      <c r="A52" s="2" t="s">
        <v>27</v>
      </c>
      <c r="B52" s="2"/>
      <c r="C52" s="13"/>
      <c r="D52" s="13"/>
      <c r="E52" s="14">
        <f>449246+1</f>
        <v>449247</v>
      </c>
      <c r="F52" s="8"/>
      <c r="G52" s="14">
        <v>358565</v>
      </c>
      <c r="H52" s="14"/>
      <c r="I52" s="8">
        <v>144236</v>
      </c>
      <c r="J52" s="8"/>
      <c r="K52" s="8">
        <v>175672</v>
      </c>
    </row>
    <row r="53" spans="1:11" ht="24" customHeight="1" x14ac:dyDescent="0.55000000000000004">
      <c r="A53" s="2" t="s">
        <v>119</v>
      </c>
      <c r="B53" s="2"/>
      <c r="C53" s="13"/>
      <c r="D53" s="13"/>
      <c r="E53" s="14">
        <v>280914</v>
      </c>
      <c r="F53" s="8"/>
      <c r="G53" s="14">
        <v>166297</v>
      </c>
      <c r="H53" s="14"/>
      <c r="I53" s="8">
        <v>397079</v>
      </c>
      <c r="J53" s="8"/>
      <c r="K53" s="8">
        <v>525080</v>
      </c>
    </row>
    <row r="54" spans="1:11" ht="24" customHeight="1" x14ac:dyDescent="0.55000000000000004">
      <c r="A54" s="2" t="s">
        <v>28</v>
      </c>
      <c r="B54" s="2"/>
      <c r="E54" s="14"/>
      <c r="F54" s="14"/>
      <c r="G54" s="14"/>
      <c r="H54" s="14"/>
      <c r="I54" s="8"/>
      <c r="J54" s="8"/>
      <c r="K54" s="8"/>
    </row>
    <row r="55" spans="1:11" ht="24" customHeight="1" x14ac:dyDescent="0.55000000000000004">
      <c r="A55" s="2" t="s">
        <v>29</v>
      </c>
      <c r="B55" s="2"/>
      <c r="C55" s="13">
        <v>10</v>
      </c>
      <c r="D55" s="13"/>
      <c r="E55" s="14">
        <v>597823</v>
      </c>
      <c r="F55" s="8"/>
      <c r="G55" s="14">
        <v>587957</v>
      </c>
      <c r="H55" s="14"/>
      <c r="I55" s="8">
        <v>100153</v>
      </c>
      <c r="J55" s="8"/>
      <c r="K55" s="8">
        <v>100322</v>
      </c>
    </row>
    <row r="56" spans="1:11" ht="24" customHeight="1" x14ac:dyDescent="0.55000000000000004">
      <c r="A56" s="2" t="s">
        <v>204</v>
      </c>
      <c r="B56" s="2"/>
      <c r="C56" s="13"/>
      <c r="D56" s="13"/>
      <c r="E56" s="14"/>
      <c r="F56" s="8"/>
      <c r="G56" s="14"/>
      <c r="H56" s="14"/>
      <c r="I56" s="8"/>
      <c r="J56" s="8"/>
      <c r="K56" s="8"/>
    </row>
    <row r="57" spans="1:11" ht="24" customHeight="1" x14ac:dyDescent="0.55000000000000004">
      <c r="A57" s="2" t="s">
        <v>29</v>
      </c>
      <c r="B57" s="2"/>
      <c r="C57" s="13"/>
      <c r="D57" s="13"/>
      <c r="E57" s="14">
        <v>12000</v>
      </c>
      <c r="F57" s="8"/>
      <c r="G57" s="14">
        <v>12000</v>
      </c>
      <c r="H57" s="14"/>
      <c r="I57" s="8">
        <v>0</v>
      </c>
      <c r="J57" s="8"/>
      <c r="K57" s="8">
        <v>0</v>
      </c>
    </row>
    <row r="58" spans="1:11" ht="24" customHeight="1" x14ac:dyDescent="0.55000000000000004">
      <c r="A58" s="2" t="s">
        <v>226</v>
      </c>
      <c r="B58" s="2"/>
      <c r="C58" s="13"/>
      <c r="D58" s="13"/>
      <c r="E58" s="14"/>
      <c r="F58" s="8"/>
      <c r="G58" s="14"/>
      <c r="H58" s="14"/>
      <c r="I58" s="8"/>
      <c r="J58" s="8"/>
      <c r="K58" s="8"/>
    </row>
    <row r="59" spans="1:11" ht="24" customHeight="1" x14ac:dyDescent="0.55000000000000004">
      <c r="A59" s="2" t="s">
        <v>29</v>
      </c>
      <c r="B59" s="2"/>
      <c r="C59" s="13"/>
      <c r="D59" s="13"/>
      <c r="E59" s="14">
        <v>23069</v>
      </c>
      <c r="F59" s="8"/>
      <c r="G59" s="14">
        <v>15968</v>
      </c>
      <c r="H59" s="8"/>
      <c r="I59" s="14">
        <v>18871</v>
      </c>
      <c r="J59" s="8"/>
      <c r="K59" s="14">
        <v>10932</v>
      </c>
    </row>
    <row r="60" spans="1:11" ht="24" customHeight="1" x14ac:dyDescent="0.55000000000000004">
      <c r="A60" s="2" t="s">
        <v>30</v>
      </c>
      <c r="B60" s="2"/>
      <c r="C60" s="13"/>
      <c r="D60" s="13"/>
      <c r="E60" s="14">
        <v>0</v>
      </c>
      <c r="F60" s="8"/>
      <c r="G60" s="14">
        <v>3</v>
      </c>
      <c r="H60" s="14"/>
      <c r="I60" s="8">
        <v>0</v>
      </c>
      <c r="J60" s="8"/>
      <c r="K60" s="8">
        <v>0</v>
      </c>
    </row>
    <row r="61" spans="1:11" s="212" customFormat="1" ht="24" customHeight="1" x14ac:dyDescent="0.45">
      <c r="A61" s="243" t="s">
        <v>31</v>
      </c>
      <c r="B61" s="242"/>
      <c r="C61" s="249"/>
      <c r="D61" s="249"/>
      <c r="E61" s="15">
        <f>SUM(E50:E60)</f>
        <v>11942357</v>
      </c>
      <c r="F61" s="16"/>
      <c r="G61" s="15">
        <f>SUM(G50:G60)</f>
        <v>11940433</v>
      </c>
      <c r="H61" s="16"/>
      <c r="I61" s="15">
        <f>SUM(I50:I60)</f>
        <v>7916376</v>
      </c>
      <c r="J61" s="16"/>
      <c r="K61" s="15">
        <f>SUM(K50:K60)</f>
        <v>8338559</v>
      </c>
    </row>
    <row r="62" spans="1:11" ht="24" customHeight="1" x14ac:dyDescent="0.55000000000000004">
      <c r="A62" s="242"/>
      <c r="B62" s="242"/>
      <c r="C62" s="13"/>
      <c r="D62" s="13"/>
      <c r="E62" s="17"/>
      <c r="F62" s="234"/>
      <c r="G62" s="17"/>
      <c r="H62" s="17"/>
      <c r="I62" s="17"/>
      <c r="J62" s="17"/>
      <c r="K62" s="17"/>
    </row>
    <row r="63" spans="1:11" ht="24" customHeight="1" x14ac:dyDescent="0.55000000000000004">
      <c r="A63" s="255" t="s">
        <v>32</v>
      </c>
      <c r="B63" s="247"/>
      <c r="C63" s="13"/>
      <c r="E63" s="17"/>
      <c r="F63" s="234"/>
      <c r="G63" s="17"/>
      <c r="H63" s="17"/>
      <c r="I63" s="17"/>
      <c r="J63" s="17"/>
      <c r="K63" s="17"/>
    </row>
    <row r="64" spans="1:11" ht="24" customHeight="1" x14ac:dyDescent="0.55000000000000004">
      <c r="A64" s="2" t="s">
        <v>33</v>
      </c>
      <c r="B64" s="2"/>
      <c r="C64" s="13">
        <v>10</v>
      </c>
      <c r="E64" s="14">
        <v>3755368</v>
      </c>
      <c r="F64" s="14"/>
      <c r="G64" s="14">
        <v>3830222</v>
      </c>
      <c r="H64" s="14"/>
      <c r="I64" s="14">
        <v>171967</v>
      </c>
      <c r="J64" s="14"/>
      <c r="K64" s="14">
        <v>197167</v>
      </c>
    </row>
    <row r="65" spans="1:11" ht="24" customHeight="1" x14ac:dyDescent="0.55000000000000004">
      <c r="A65" s="2" t="s">
        <v>204</v>
      </c>
      <c r="B65" s="2"/>
      <c r="C65" s="13"/>
      <c r="E65" s="14">
        <v>70797</v>
      </c>
      <c r="F65" s="14"/>
      <c r="G65" s="14">
        <v>73000</v>
      </c>
      <c r="H65" s="14"/>
      <c r="I65" s="14">
        <v>0</v>
      </c>
      <c r="J65" s="14"/>
      <c r="K65" s="14">
        <v>0</v>
      </c>
    </row>
    <row r="66" spans="1:11" ht="24" customHeight="1" x14ac:dyDescent="0.55000000000000004">
      <c r="A66" s="2" t="s">
        <v>225</v>
      </c>
      <c r="B66" s="2"/>
      <c r="C66" s="13"/>
      <c r="E66" s="14">
        <v>27711</v>
      </c>
      <c r="F66" s="14"/>
      <c r="G66" s="14">
        <v>25273</v>
      </c>
      <c r="H66" s="14"/>
      <c r="I66" s="14">
        <v>19816</v>
      </c>
      <c r="J66" s="14"/>
      <c r="K66" s="14">
        <v>17786</v>
      </c>
    </row>
    <row r="67" spans="1:11" ht="24" customHeight="1" x14ac:dyDescent="0.55000000000000004">
      <c r="A67" s="2" t="s">
        <v>120</v>
      </c>
      <c r="B67" s="2"/>
      <c r="C67" s="13"/>
      <c r="E67" s="14">
        <v>411335</v>
      </c>
      <c r="F67" s="14"/>
      <c r="G67" s="14">
        <v>413627</v>
      </c>
      <c r="H67" s="14"/>
      <c r="I67" s="14">
        <v>40947</v>
      </c>
      <c r="J67" s="14"/>
      <c r="K67" s="14">
        <v>40947</v>
      </c>
    </row>
    <row r="68" spans="1:11" ht="24" customHeight="1" x14ac:dyDescent="0.55000000000000004">
      <c r="A68" s="2" t="s">
        <v>34</v>
      </c>
      <c r="B68" s="2"/>
      <c r="C68" s="13"/>
      <c r="D68" s="13"/>
      <c r="E68" s="14">
        <v>58491</v>
      </c>
      <c r="F68" s="8"/>
      <c r="G68" s="14">
        <v>56528</v>
      </c>
      <c r="H68" s="14"/>
      <c r="I68" s="14">
        <v>32794</v>
      </c>
      <c r="J68" s="14"/>
      <c r="K68" s="14">
        <v>31685</v>
      </c>
    </row>
    <row r="69" spans="1:11" s="212" customFormat="1" ht="24" customHeight="1" x14ac:dyDescent="0.45">
      <c r="A69" s="242" t="s">
        <v>35</v>
      </c>
      <c r="B69" s="242"/>
      <c r="C69" s="249"/>
      <c r="E69" s="15">
        <f>SUM(E64:E68)</f>
        <v>4323702</v>
      </c>
      <c r="F69" s="16"/>
      <c r="G69" s="15">
        <f>SUM(G64:G68)</f>
        <v>4398650</v>
      </c>
      <c r="H69" s="16"/>
      <c r="I69" s="15">
        <f>SUM(I64:I68)</f>
        <v>265524</v>
      </c>
      <c r="J69" s="16"/>
      <c r="K69" s="15">
        <f>SUM(K64:K68)</f>
        <v>287585</v>
      </c>
    </row>
    <row r="70" spans="1:11" s="212" customFormat="1" ht="24" customHeight="1" x14ac:dyDescent="0.45">
      <c r="A70" s="242" t="s">
        <v>36</v>
      </c>
      <c r="B70" s="242"/>
      <c r="C70" s="249"/>
      <c r="E70" s="15">
        <f>E61+E69</f>
        <v>16266059</v>
      </c>
      <c r="F70" s="16"/>
      <c r="G70" s="15">
        <f>G61+G69</f>
        <v>16339083</v>
      </c>
      <c r="H70" s="16"/>
      <c r="I70" s="15">
        <f>SUM(I61+I69)</f>
        <v>8181900</v>
      </c>
      <c r="J70" s="16"/>
      <c r="K70" s="15">
        <f>SUM(K61+K69)</f>
        <v>8626144</v>
      </c>
    </row>
    <row r="71" spans="1:11" ht="24" customHeight="1" x14ac:dyDescent="0.55000000000000004">
      <c r="A71" s="256"/>
      <c r="B71" s="256"/>
      <c r="C71" s="13"/>
      <c r="E71" s="17"/>
      <c r="F71" s="234"/>
      <c r="G71" s="17"/>
      <c r="H71" s="17"/>
      <c r="I71" s="17"/>
      <c r="J71" s="17"/>
      <c r="K71" s="17"/>
    </row>
    <row r="72" spans="1:11" s="232" customFormat="1" ht="24" customHeight="1" x14ac:dyDescent="0.55000000000000004">
      <c r="A72" s="230" t="s">
        <v>109</v>
      </c>
      <c r="B72" s="230"/>
      <c r="C72" s="230"/>
      <c r="D72" s="230"/>
      <c r="E72" s="230"/>
      <c r="F72" s="230"/>
      <c r="G72" s="230"/>
      <c r="H72" s="230"/>
      <c r="I72" s="230"/>
      <c r="J72" s="230"/>
      <c r="K72" s="230"/>
    </row>
    <row r="73" spans="1:11" s="232" customFormat="1" ht="24" customHeight="1" x14ac:dyDescent="0.55000000000000004">
      <c r="A73" s="230" t="s">
        <v>0</v>
      </c>
      <c r="B73" s="230"/>
      <c r="C73" s="230"/>
      <c r="D73" s="230"/>
      <c r="E73" s="230"/>
      <c r="F73" s="230"/>
      <c r="G73" s="230"/>
      <c r="H73" s="230"/>
      <c r="I73" s="230"/>
      <c r="J73" s="230"/>
      <c r="K73" s="230"/>
    </row>
    <row r="74" spans="1:11" s="232" customFormat="1" ht="24" customHeight="1" x14ac:dyDescent="0.55000000000000004">
      <c r="A74" s="257" t="s">
        <v>199</v>
      </c>
      <c r="B74" s="258"/>
      <c r="C74" s="258"/>
      <c r="D74" s="258"/>
      <c r="E74" s="258"/>
      <c r="F74" s="258"/>
      <c r="G74" s="258"/>
      <c r="H74" s="258"/>
      <c r="I74" s="258"/>
      <c r="J74" s="258"/>
      <c r="K74" s="258"/>
    </row>
    <row r="75" spans="1:11" ht="24" customHeight="1" x14ac:dyDescent="0.55000000000000004">
      <c r="A75" s="259"/>
      <c r="B75" s="259"/>
      <c r="C75" s="260"/>
      <c r="D75" s="261"/>
      <c r="E75" s="341" t="s">
        <v>1</v>
      </c>
      <c r="F75" s="341"/>
      <c r="G75" s="341"/>
      <c r="H75" s="341"/>
      <c r="I75" s="341" t="s">
        <v>2</v>
      </c>
      <c r="J75" s="341"/>
      <c r="K75" s="341"/>
    </row>
    <row r="76" spans="1:11" ht="24" customHeight="1" x14ac:dyDescent="0.55000000000000004">
      <c r="A76" s="260"/>
      <c r="B76" s="260"/>
      <c r="C76" s="260"/>
      <c r="D76" s="262"/>
      <c r="E76" s="236" t="s">
        <v>3</v>
      </c>
      <c r="F76" s="236"/>
      <c r="G76" s="236" t="s">
        <v>4</v>
      </c>
      <c r="H76" s="236"/>
      <c r="I76" s="236" t="s">
        <v>3</v>
      </c>
      <c r="J76" s="236"/>
      <c r="K76" s="236" t="s">
        <v>4</v>
      </c>
    </row>
    <row r="77" spans="1:11" ht="24" customHeight="1" x14ac:dyDescent="0.55000000000000004">
      <c r="A77" s="237" t="s">
        <v>37</v>
      </c>
      <c r="C77" s="238" t="s">
        <v>6</v>
      </c>
      <c r="D77" s="262"/>
      <c r="E77" s="236" t="s">
        <v>200</v>
      </c>
      <c r="F77" s="236"/>
      <c r="G77" s="236" t="s">
        <v>110</v>
      </c>
      <c r="H77" s="236"/>
      <c r="I77" s="236" t="s">
        <v>200</v>
      </c>
      <c r="J77" s="236"/>
      <c r="K77" s="236" t="s">
        <v>110</v>
      </c>
    </row>
    <row r="78" spans="1:11" ht="24" customHeight="1" x14ac:dyDescent="0.55000000000000004">
      <c r="A78" s="237"/>
      <c r="C78" s="238"/>
      <c r="D78" s="209"/>
      <c r="E78" s="236" t="s">
        <v>211</v>
      </c>
      <c r="F78" s="236"/>
      <c r="G78" s="236" t="s">
        <v>209</v>
      </c>
      <c r="H78" s="236"/>
      <c r="I78" s="236" t="s">
        <v>211</v>
      </c>
      <c r="J78" s="236"/>
      <c r="K78" s="236" t="s">
        <v>209</v>
      </c>
    </row>
    <row r="79" spans="1:11" ht="24" customHeight="1" x14ac:dyDescent="0.55000000000000004">
      <c r="A79" s="237"/>
      <c r="C79" s="238"/>
      <c r="D79" s="209"/>
      <c r="E79" s="236" t="s">
        <v>210</v>
      </c>
      <c r="F79" s="236"/>
      <c r="G79" s="236"/>
      <c r="H79" s="236"/>
      <c r="I79" s="236" t="s">
        <v>210</v>
      </c>
      <c r="J79" s="236"/>
      <c r="K79" s="236"/>
    </row>
    <row r="80" spans="1:11" ht="24" customHeight="1" x14ac:dyDescent="0.55000000000000004">
      <c r="A80" s="259"/>
      <c r="B80" s="259"/>
      <c r="C80" s="263"/>
      <c r="D80" s="262"/>
      <c r="E80" s="342" t="s">
        <v>7</v>
      </c>
      <c r="F80" s="343"/>
      <c r="G80" s="343"/>
      <c r="H80" s="343"/>
      <c r="I80" s="343"/>
      <c r="J80" s="343"/>
      <c r="K80" s="343"/>
    </row>
    <row r="81" spans="1:11" ht="24" customHeight="1" x14ac:dyDescent="0.55000000000000004">
      <c r="A81" s="264" t="s">
        <v>38</v>
      </c>
      <c r="B81" s="264"/>
      <c r="C81" s="291"/>
      <c r="D81" s="291"/>
      <c r="E81" s="265"/>
      <c r="F81" s="266"/>
      <c r="G81" s="265"/>
      <c r="H81" s="265"/>
      <c r="I81" s="265"/>
      <c r="J81" s="265"/>
      <c r="K81" s="265"/>
    </row>
    <row r="82" spans="1:11" ht="24" customHeight="1" x14ac:dyDescent="0.55000000000000004">
      <c r="A82" s="267" t="s">
        <v>39</v>
      </c>
      <c r="B82" s="2"/>
      <c r="C82" s="3">
        <v>11</v>
      </c>
      <c r="D82" s="291"/>
      <c r="E82" s="268"/>
      <c r="F82" s="269"/>
      <c r="G82" s="268"/>
      <c r="H82" s="268"/>
      <c r="I82" s="268"/>
      <c r="J82" s="268"/>
      <c r="K82" s="268"/>
    </row>
    <row r="83" spans="1:11" ht="24" customHeight="1" thickBot="1" x14ac:dyDescent="0.6">
      <c r="A83" s="270" t="s">
        <v>219</v>
      </c>
      <c r="B83" s="271"/>
      <c r="C83" s="291"/>
      <c r="D83" s="291"/>
      <c r="E83" s="18">
        <v>2613513</v>
      </c>
      <c r="F83" s="20"/>
      <c r="G83" s="18">
        <v>2613513</v>
      </c>
      <c r="H83" s="272"/>
      <c r="I83" s="18">
        <v>2613513</v>
      </c>
      <c r="J83" s="20"/>
      <c r="K83" s="18">
        <v>2613513</v>
      </c>
    </row>
    <row r="84" spans="1:11" ht="24" customHeight="1" thickTop="1" x14ac:dyDescent="0.55000000000000004">
      <c r="A84" s="273" t="s">
        <v>218</v>
      </c>
      <c r="B84" s="274"/>
      <c r="C84" s="291"/>
      <c r="D84" s="291"/>
      <c r="E84" s="19">
        <f>'ผู้ถือหุ้นรวม 63'!D26</f>
        <v>1810115</v>
      </c>
      <c r="F84" s="20"/>
      <c r="G84" s="19">
        <v>1810115</v>
      </c>
      <c r="H84" s="19"/>
      <c r="I84" s="19">
        <f>'ผู้ถือหุ้น 63'!C25</f>
        <v>1810115</v>
      </c>
      <c r="J84" s="20"/>
      <c r="K84" s="19">
        <v>1810115</v>
      </c>
    </row>
    <row r="85" spans="1:11" ht="24" customHeight="1" x14ac:dyDescent="0.55000000000000004">
      <c r="A85" s="271" t="s">
        <v>121</v>
      </c>
      <c r="B85" s="344"/>
      <c r="C85" s="344"/>
      <c r="D85" s="291"/>
      <c r="E85" s="19">
        <f>'ผู้ถือหุ้นรวม 63'!H26</f>
        <v>3890222</v>
      </c>
      <c r="F85" s="20"/>
      <c r="G85" s="19">
        <v>3890222</v>
      </c>
      <c r="H85" s="19"/>
      <c r="I85" s="19">
        <f>'ผู้ถือหุ้น 63'!G25</f>
        <v>3890222</v>
      </c>
      <c r="J85" s="20"/>
      <c r="K85" s="19">
        <v>3890222</v>
      </c>
    </row>
    <row r="86" spans="1:11" ht="24" customHeight="1" x14ac:dyDescent="0.55000000000000004">
      <c r="A86" s="271" t="s">
        <v>242</v>
      </c>
      <c r="B86" s="344"/>
      <c r="C86" s="344"/>
      <c r="D86" s="291"/>
      <c r="E86" s="19"/>
      <c r="F86" s="20"/>
      <c r="G86" s="19"/>
      <c r="H86" s="19"/>
      <c r="I86" s="19"/>
      <c r="J86" s="19"/>
      <c r="K86" s="19"/>
    </row>
    <row r="87" spans="1:11" ht="24" customHeight="1" x14ac:dyDescent="0.55000000000000004">
      <c r="A87" s="270" t="s">
        <v>214</v>
      </c>
      <c r="B87" s="274"/>
      <c r="C87" s="291"/>
      <c r="D87" s="291"/>
      <c r="E87" s="19"/>
      <c r="F87" s="20"/>
      <c r="G87" s="19"/>
      <c r="H87" s="19"/>
      <c r="I87" s="19"/>
      <c r="J87" s="19"/>
      <c r="K87" s="19"/>
    </row>
    <row r="88" spans="1:11" ht="24" customHeight="1" x14ac:dyDescent="0.55000000000000004">
      <c r="A88" s="273" t="s">
        <v>215</v>
      </c>
      <c r="B88" s="345"/>
      <c r="C88" s="345"/>
      <c r="D88" s="291"/>
      <c r="E88" s="19">
        <f>'ผู้ถือหุ้นรวม 63'!J26</f>
        <v>93518</v>
      </c>
      <c r="F88" s="20"/>
      <c r="G88" s="19">
        <v>93518</v>
      </c>
      <c r="H88" s="275"/>
      <c r="I88" s="19">
        <f>'ผู้ถือหุ้น 63'!I25</f>
        <v>93518</v>
      </c>
      <c r="J88" s="275"/>
      <c r="K88" s="20">
        <v>93518</v>
      </c>
    </row>
    <row r="89" spans="1:11" ht="24" customHeight="1" x14ac:dyDescent="0.55000000000000004">
      <c r="A89" s="273" t="s">
        <v>216</v>
      </c>
      <c r="B89" s="292"/>
      <c r="C89" s="292"/>
      <c r="D89" s="291"/>
      <c r="E89" s="19">
        <f>'ผู้ถือหุ้นรวม 63'!L26</f>
        <v>317706</v>
      </c>
      <c r="F89" s="20"/>
      <c r="G89" s="19">
        <v>317706</v>
      </c>
      <c r="H89" s="275"/>
      <c r="I89" s="19">
        <f>'ผู้ถือหุ้น 63'!K25</f>
        <v>317706</v>
      </c>
      <c r="J89" s="275"/>
      <c r="K89" s="20">
        <v>317706</v>
      </c>
    </row>
    <row r="90" spans="1:11" ht="24" customHeight="1" x14ac:dyDescent="0.55000000000000004">
      <c r="A90" s="270" t="s">
        <v>217</v>
      </c>
      <c r="B90" s="271"/>
      <c r="C90" s="291"/>
      <c r="D90" s="260"/>
      <c r="E90" s="21">
        <f>'ผู้ถือหุ้นรวม 63'!N26</f>
        <v>-296097</v>
      </c>
      <c r="F90" s="261"/>
      <c r="G90" s="21">
        <v>-261229</v>
      </c>
      <c r="H90" s="21"/>
      <c r="I90" s="21">
        <f>'ผู้ถือหุ้น 63'!M25</f>
        <v>456679</v>
      </c>
      <c r="J90" s="21"/>
      <c r="K90" s="21">
        <v>478136</v>
      </c>
    </row>
    <row r="91" spans="1:11" ht="24" customHeight="1" x14ac:dyDescent="0.55000000000000004">
      <c r="A91" s="271" t="s">
        <v>122</v>
      </c>
      <c r="B91" s="271"/>
      <c r="C91" s="291"/>
      <c r="D91" s="260"/>
      <c r="E91" s="21">
        <f>'ผู้ถือหุ้นรวม 63'!F26</f>
        <v>-317706</v>
      </c>
      <c r="F91" s="261"/>
      <c r="G91" s="21">
        <v>-317706</v>
      </c>
      <c r="H91" s="21"/>
      <c r="I91" s="21">
        <f>'ผู้ถือหุ้น 63'!E25</f>
        <v>-317706</v>
      </c>
      <c r="J91" s="21"/>
      <c r="K91" s="21">
        <v>-317706</v>
      </c>
    </row>
    <row r="92" spans="1:11" ht="24" customHeight="1" x14ac:dyDescent="0.55000000000000004">
      <c r="A92" s="271" t="s">
        <v>93</v>
      </c>
      <c r="B92" s="344"/>
      <c r="C92" s="344"/>
      <c r="D92" s="291"/>
      <c r="E92" s="22">
        <f>'ผู้ถือหุ้นรวม 63'!X26</f>
        <v>253072</v>
      </c>
      <c r="F92" s="261"/>
      <c r="G92" s="22">
        <v>252581</v>
      </c>
      <c r="H92" s="21"/>
      <c r="I92" s="23">
        <f>'ผู้ถือหุ้น 63'!O25</f>
        <v>163767</v>
      </c>
      <c r="J92" s="276"/>
      <c r="K92" s="23">
        <v>163767</v>
      </c>
    </row>
    <row r="93" spans="1:11" ht="24" customHeight="1" x14ac:dyDescent="0.55000000000000004">
      <c r="A93" s="277" t="s">
        <v>41</v>
      </c>
      <c r="B93" s="277"/>
      <c r="C93" s="291"/>
      <c r="D93" s="291"/>
      <c r="E93" s="24">
        <f>SUM(E84:E92)</f>
        <v>5750830</v>
      </c>
      <c r="F93" s="237"/>
      <c r="G93" s="24">
        <f>SUM(G84:G92)</f>
        <v>5785207</v>
      </c>
      <c r="H93" s="278"/>
      <c r="I93" s="278">
        <f>SUM(I84:I92)</f>
        <v>6414301</v>
      </c>
      <c r="J93" s="278"/>
      <c r="K93" s="278">
        <f>SUM(K84:K92)</f>
        <v>6435758</v>
      </c>
    </row>
    <row r="94" spans="1:11" ht="27.75" customHeight="1" x14ac:dyDescent="0.55000000000000004">
      <c r="A94" s="267" t="s">
        <v>42</v>
      </c>
      <c r="B94" s="344"/>
      <c r="C94" s="344"/>
      <c r="D94" s="279"/>
      <c r="E94" s="21">
        <f>'ผู้ถือหุ้นรวม 63'!AB26</f>
        <v>-37470</v>
      </c>
      <c r="F94" s="237"/>
      <c r="G94" s="21">
        <v>-42282</v>
      </c>
      <c r="H94" s="19"/>
      <c r="I94" s="19">
        <v>0</v>
      </c>
      <c r="J94" s="19"/>
      <c r="K94" s="19">
        <v>0</v>
      </c>
    </row>
    <row r="95" spans="1:11" ht="24" customHeight="1" x14ac:dyDescent="0.55000000000000004">
      <c r="A95" s="277" t="s">
        <v>43</v>
      </c>
      <c r="B95" s="277"/>
      <c r="C95" s="291"/>
      <c r="D95" s="291"/>
      <c r="E95" s="25">
        <f>E93+E94</f>
        <v>5713360</v>
      </c>
      <c r="F95" s="237"/>
      <c r="G95" s="25">
        <f>G93+G94</f>
        <v>5742925</v>
      </c>
      <c r="H95" s="280"/>
      <c r="I95" s="25">
        <f>I93+I94</f>
        <v>6414301</v>
      </c>
      <c r="J95" s="280"/>
      <c r="K95" s="25">
        <f>K93+K94</f>
        <v>6435758</v>
      </c>
    </row>
    <row r="96" spans="1:11" ht="24" x14ac:dyDescent="0.55000000000000004">
      <c r="A96" s="267"/>
      <c r="B96" s="277"/>
      <c r="C96" s="291"/>
      <c r="D96" s="291"/>
      <c r="E96" s="278"/>
      <c r="F96" s="237"/>
      <c r="G96" s="278"/>
      <c r="H96" s="278"/>
      <c r="I96" s="278"/>
      <c r="J96" s="278"/>
      <c r="K96" s="278"/>
    </row>
    <row r="97" spans="1:11" ht="24" customHeight="1" thickBot="1" x14ac:dyDescent="0.6">
      <c r="A97" s="281" t="s">
        <v>44</v>
      </c>
      <c r="B97" s="281"/>
      <c r="C97" s="291"/>
      <c r="D97" s="291"/>
      <c r="E97" s="282">
        <f>E95+E70</f>
        <v>21979419</v>
      </c>
      <c r="F97" s="237"/>
      <c r="G97" s="282">
        <f>G95+G70</f>
        <v>22082008</v>
      </c>
      <c r="H97" s="278"/>
      <c r="I97" s="282">
        <f>I70+I93</f>
        <v>14596201</v>
      </c>
      <c r="J97" s="278"/>
      <c r="K97" s="282">
        <f>K70+K93</f>
        <v>15061902</v>
      </c>
    </row>
    <row r="98" spans="1:11" ht="24" customHeight="1" thickTop="1" x14ac:dyDescent="0.55000000000000004">
      <c r="A98" s="259"/>
      <c r="B98" s="259"/>
      <c r="C98" s="283"/>
      <c r="D98" s="284"/>
      <c r="E98" s="285">
        <f t="shared" ref="E98:K98" si="0">E38-E97</f>
        <v>0</v>
      </c>
      <c r="F98" s="285">
        <f t="shared" si="0"/>
        <v>0</v>
      </c>
      <c r="G98" s="285">
        <f t="shared" si="0"/>
        <v>0</v>
      </c>
      <c r="H98" s="285">
        <f t="shared" si="0"/>
        <v>0</v>
      </c>
      <c r="I98" s="285">
        <f t="shared" si="0"/>
        <v>0</v>
      </c>
      <c r="J98" s="285">
        <f t="shared" si="0"/>
        <v>0</v>
      </c>
      <c r="K98" s="285">
        <f t="shared" si="0"/>
        <v>0</v>
      </c>
    </row>
    <row r="99" spans="1:11" ht="21.75" customHeight="1" x14ac:dyDescent="0.55000000000000004">
      <c r="C99" s="286"/>
      <c r="D99" s="287"/>
      <c r="E99" s="288">
        <f>E97-E38</f>
        <v>0</v>
      </c>
      <c r="F99" s="289"/>
      <c r="G99" s="288">
        <f>G97-G38</f>
        <v>0</v>
      </c>
      <c r="H99" s="289"/>
      <c r="I99" s="290">
        <f>I38-I97</f>
        <v>0</v>
      </c>
      <c r="J99" s="289"/>
      <c r="K99" s="290">
        <f>K38-K97</f>
        <v>0</v>
      </c>
    </row>
    <row r="100" spans="1:11" ht="19.5" customHeight="1" x14ac:dyDescent="0.55000000000000004">
      <c r="E100" s="45">
        <f>E97-E38</f>
        <v>0</v>
      </c>
      <c r="G100" s="45">
        <f>G97-G38</f>
        <v>0</v>
      </c>
      <c r="I100" s="45">
        <f>I97-I38</f>
        <v>0</v>
      </c>
      <c r="J100" s="45"/>
      <c r="K100" s="45">
        <f>K97-K38</f>
        <v>0</v>
      </c>
    </row>
  </sheetData>
  <mergeCells count="15">
    <mergeCell ref="B94:C94"/>
    <mergeCell ref="E80:K80"/>
    <mergeCell ref="B85:C85"/>
    <mergeCell ref="B86:C86"/>
    <mergeCell ref="I42:K42"/>
    <mergeCell ref="E75:H75"/>
    <mergeCell ref="B88:C88"/>
    <mergeCell ref="E3:K3"/>
    <mergeCell ref="E4:H4"/>
    <mergeCell ref="I4:K4"/>
    <mergeCell ref="E9:K9"/>
    <mergeCell ref="B92:C92"/>
    <mergeCell ref="E42:H42"/>
    <mergeCell ref="I75:K75"/>
    <mergeCell ref="E47:K47"/>
  </mergeCells>
  <pageMargins left="0.7" right="0.7" top="0.75" bottom="0.75" header="0.3" footer="0.3"/>
  <pageSetup paperSize="9" scale="84" firstPageNumber="3" fitToWidth="0" orientation="portrait" useFirstPageNumber="1" r:id="rId1"/>
  <headerFooter>
    <oddHeader xml:space="preserve">&amp;C
</oddHeader>
    <oddFooter>&amp;L&amp;"Cordia New,Regular"&amp;15  หมายเหตุประกอบงบการเงินเป็นส่วนหนึ่งของงบการเงินนี้
&amp;R&amp;"Cordia New,Regular"&amp;P</oddFooter>
  </headerFooter>
  <rowBreaks count="2" manualBreakCount="2">
    <brk id="38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K56"/>
  <sheetViews>
    <sheetView view="pageBreakPreview" topLeftCell="A19" zoomScaleNormal="100" zoomScaleSheetLayoutView="100" workbookViewId="0">
      <selection activeCell="H53" sqref="H53"/>
    </sheetView>
  </sheetViews>
  <sheetFormatPr defaultColWidth="30.42578125" defaultRowHeight="19.5" customHeight="1" x14ac:dyDescent="0.55000000000000004"/>
  <cols>
    <col min="1" max="1" width="56.7109375" style="259" customWidth="1"/>
    <col min="2" max="2" width="8.85546875" style="260" customWidth="1"/>
    <col min="3" max="3" width="1.42578125" style="260" customWidth="1"/>
    <col min="4" max="4" width="13.5703125" style="260" bestFit="1" customWidth="1"/>
    <col min="5" max="5" width="1.42578125" style="260" customWidth="1"/>
    <col min="6" max="6" width="11.5703125" style="260" customWidth="1"/>
    <col min="7" max="7" width="1" style="260" customWidth="1"/>
    <col min="8" max="8" width="11.5703125" style="261" customWidth="1"/>
    <col min="9" max="9" width="1" style="260" customWidth="1"/>
    <col min="10" max="10" width="11.5703125" style="261" customWidth="1"/>
    <col min="11" max="11" width="0.5703125" style="260" customWidth="1"/>
    <col min="12" max="16384" width="30.42578125" style="260"/>
  </cols>
  <sheetData>
    <row r="1" spans="1:10" s="252" customFormat="1" ht="24" customHeight="1" x14ac:dyDescent="0.55000000000000004">
      <c r="A1" s="230" t="s">
        <v>109</v>
      </c>
      <c r="B1" s="230"/>
      <c r="C1" s="230"/>
      <c r="D1" s="230"/>
      <c r="E1" s="230"/>
      <c r="F1" s="230"/>
      <c r="G1" s="230"/>
      <c r="H1" s="230"/>
      <c r="I1" s="230"/>
      <c r="J1" s="230"/>
    </row>
    <row r="2" spans="1:10" s="252" customFormat="1" ht="24" customHeight="1" x14ac:dyDescent="0.55000000000000004">
      <c r="A2" s="293" t="s">
        <v>182</v>
      </c>
      <c r="B2" s="230"/>
      <c r="C2" s="230"/>
      <c r="D2" s="230"/>
      <c r="E2" s="230"/>
      <c r="F2" s="230"/>
      <c r="G2" s="230"/>
      <c r="H2" s="230"/>
      <c r="I2" s="230"/>
      <c r="J2" s="230"/>
    </row>
    <row r="3" spans="1:10" s="252" customFormat="1" ht="24" customHeight="1" x14ac:dyDescent="0.55000000000000004">
      <c r="A3" s="294" t="s">
        <v>212</v>
      </c>
      <c r="B3" s="269"/>
      <c r="C3" s="269"/>
      <c r="D3" s="269"/>
      <c r="E3" s="269"/>
      <c r="F3" s="269"/>
      <c r="G3" s="269"/>
      <c r="H3" s="269"/>
      <c r="I3" s="269"/>
      <c r="J3" s="269"/>
    </row>
    <row r="4" spans="1:10" ht="24" customHeight="1" x14ac:dyDescent="0.55000000000000004">
      <c r="A4" s="233"/>
      <c r="B4" s="4"/>
      <c r="C4" s="234"/>
      <c r="D4" s="341" t="s">
        <v>1</v>
      </c>
      <c r="E4" s="341"/>
      <c r="F4" s="341"/>
      <c r="G4" s="212"/>
      <c r="H4" s="341" t="s">
        <v>2</v>
      </c>
      <c r="I4" s="341"/>
      <c r="J4" s="341"/>
    </row>
    <row r="5" spans="1:10" ht="24" customHeight="1" x14ac:dyDescent="0.55000000000000004">
      <c r="A5" s="233"/>
      <c r="B5" s="238" t="s">
        <v>6</v>
      </c>
      <c r="C5" s="209"/>
      <c r="D5" s="254">
        <v>2563</v>
      </c>
      <c r="E5" s="236"/>
      <c r="F5" s="254">
        <v>2562</v>
      </c>
      <c r="G5" s="236"/>
      <c r="H5" s="254">
        <v>2563</v>
      </c>
      <c r="I5" s="236"/>
      <c r="J5" s="254">
        <v>2562</v>
      </c>
    </row>
    <row r="6" spans="1:10" ht="24" customHeight="1" x14ac:dyDescent="0.55000000000000004">
      <c r="A6" s="233"/>
      <c r="B6" s="239"/>
      <c r="C6" s="209"/>
      <c r="D6" s="342" t="s">
        <v>7</v>
      </c>
      <c r="E6" s="342"/>
      <c r="F6" s="342"/>
      <c r="G6" s="342"/>
      <c r="H6" s="342"/>
      <c r="I6" s="342"/>
      <c r="J6" s="342"/>
    </row>
    <row r="7" spans="1:10" ht="24" customHeight="1" x14ac:dyDescent="0.55000000000000004">
      <c r="A7" s="295" t="s">
        <v>45</v>
      </c>
      <c r="B7" s="13" t="s">
        <v>213</v>
      </c>
      <c r="C7" s="4"/>
      <c r="D7" s="234"/>
      <c r="E7" s="234"/>
      <c r="F7" s="234"/>
      <c r="G7" s="4"/>
      <c r="H7" s="234"/>
      <c r="I7" s="4"/>
      <c r="J7" s="234"/>
    </row>
    <row r="8" spans="1:10" ht="24" customHeight="1" x14ac:dyDescent="0.55000000000000004">
      <c r="A8" s="209" t="s">
        <v>123</v>
      </c>
      <c r="B8" s="4"/>
      <c r="C8" s="13"/>
      <c r="D8" s="14">
        <v>3698246</v>
      </c>
      <c r="E8" s="14"/>
      <c r="F8" s="14">
        <v>4568538</v>
      </c>
      <c r="G8" s="14"/>
      <c r="H8" s="14">
        <v>3229967</v>
      </c>
      <c r="I8" s="14"/>
      <c r="J8" s="14">
        <v>3672495</v>
      </c>
    </row>
    <row r="9" spans="1:10" ht="24" customHeight="1" x14ac:dyDescent="0.55000000000000004">
      <c r="A9" s="209" t="s">
        <v>222</v>
      </c>
      <c r="B9" s="13">
        <v>7</v>
      </c>
      <c r="C9" s="13"/>
      <c r="D9" s="14">
        <v>58827</v>
      </c>
      <c r="E9" s="14"/>
      <c r="F9" s="14">
        <v>29455</v>
      </c>
      <c r="G9" s="14"/>
      <c r="H9" s="14">
        <v>54000</v>
      </c>
      <c r="I9" s="14"/>
      <c r="J9" s="14">
        <v>26667</v>
      </c>
    </row>
    <row r="10" spans="1:10" s="230" customFormat="1" ht="24" customHeight="1" x14ac:dyDescent="0.55000000000000004">
      <c r="A10" s="209" t="s">
        <v>46</v>
      </c>
      <c r="B10" s="13"/>
      <c r="C10" s="4"/>
      <c r="D10" s="14">
        <v>32082</v>
      </c>
      <c r="E10" s="14"/>
      <c r="F10" s="14">
        <v>30141</v>
      </c>
      <c r="G10" s="14"/>
      <c r="H10" s="8">
        <v>19629</v>
      </c>
      <c r="I10" s="14"/>
      <c r="J10" s="8">
        <v>23438</v>
      </c>
    </row>
    <row r="11" spans="1:10" ht="24" customHeight="1" x14ac:dyDescent="0.55000000000000004">
      <c r="A11" s="211" t="s">
        <v>47</v>
      </c>
      <c r="B11" s="249"/>
      <c r="C11" s="212"/>
      <c r="D11" s="15">
        <f>SUM(D8:D10)</f>
        <v>3789155</v>
      </c>
      <c r="E11" s="16"/>
      <c r="F11" s="15">
        <f>SUM(F8:F10)</f>
        <v>4628134</v>
      </c>
      <c r="G11" s="16"/>
      <c r="H11" s="15">
        <f>SUM(H8:H10)</f>
        <v>3303596</v>
      </c>
      <c r="I11" s="16"/>
      <c r="J11" s="15">
        <f>SUM(J8:J10)</f>
        <v>3722600</v>
      </c>
    </row>
    <row r="12" spans="1:10" ht="24" customHeight="1" x14ac:dyDescent="0.55000000000000004">
      <c r="A12" s="211"/>
      <c r="B12" s="13"/>
      <c r="C12" s="4"/>
      <c r="D12" s="14"/>
      <c r="E12" s="14"/>
      <c r="F12" s="14"/>
      <c r="G12" s="14"/>
      <c r="H12" s="14"/>
      <c r="I12" s="14"/>
      <c r="J12" s="14"/>
    </row>
    <row r="13" spans="1:10" ht="24" customHeight="1" x14ac:dyDescent="0.55000000000000004">
      <c r="A13" s="295" t="s">
        <v>48</v>
      </c>
      <c r="B13" s="13" t="s">
        <v>213</v>
      </c>
      <c r="C13" s="4"/>
      <c r="D13" s="14"/>
      <c r="E13" s="14"/>
      <c r="F13" s="14"/>
      <c r="G13" s="14"/>
      <c r="H13" s="14"/>
      <c r="I13" s="14"/>
      <c r="J13" s="14"/>
    </row>
    <row r="14" spans="1:10" ht="24" customHeight="1" x14ac:dyDescent="0.55000000000000004">
      <c r="A14" s="209" t="s">
        <v>124</v>
      </c>
      <c r="B14" s="4"/>
      <c r="C14" s="4"/>
      <c r="D14" s="14">
        <v>3380220</v>
      </c>
      <c r="E14" s="14"/>
      <c r="F14" s="14">
        <v>4472405</v>
      </c>
      <c r="G14" s="14"/>
      <c r="H14" s="14">
        <v>3015302</v>
      </c>
      <c r="I14" s="14"/>
      <c r="J14" s="14">
        <v>3742486</v>
      </c>
    </row>
    <row r="15" spans="1:10" ht="24" customHeight="1" x14ac:dyDescent="0.55000000000000004">
      <c r="A15" s="209" t="s">
        <v>108</v>
      </c>
      <c r="B15" s="13"/>
      <c r="C15" s="209"/>
      <c r="D15" s="14">
        <v>57134</v>
      </c>
      <c r="E15" s="14"/>
      <c r="F15" s="14">
        <v>66956</v>
      </c>
      <c r="G15" s="14"/>
      <c r="H15" s="14">
        <v>49213</v>
      </c>
      <c r="I15" s="14"/>
      <c r="J15" s="14">
        <v>41766</v>
      </c>
    </row>
    <row r="16" spans="1:10" ht="24" customHeight="1" x14ac:dyDescent="0.55000000000000004">
      <c r="A16" s="209" t="s">
        <v>49</v>
      </c>
      <c r="B16" s="13"/>
      <c r="C16" s="4"/>
      <c r="D16" s="14">
        <v>81715</v>
      </c>
      <c r="E16" s="14"/>
      <c r="F16" s="14">
        <v>83181</v>
      </c>
      <c r="G16" s="7"/>
      <c r="H16" s="14">
        <f>63581-H17</f>
        <v>59614</v>
      </c>
      <c r="I16" s="7"/>
      <c r="J16" s="14">
        <v>54980</v>
      </c>
    </row>
    <row r="17" spans="1:11" ht="24" customHeight="1" x14ac:dyDescent="0.55000000000000004">
      <c r="A17" s="209" t="s">
        <v>227</v>
      </c>
      <c r="B17" s="4"/>
      <c r="C17" s="4"/>
      <c r="D17" s="201">
        <v>4662</v>
      </c>
      <c r="E17" s="14"/>
      <c r="F17" s="201">
        <v>-4783</v>
      </c>
      <c r="G17" s="14"/>
      <c r="H17" s="201">
        <v>3967</v>
      </c>
      <c r="I17" s="14"/>
      <c r="J17" s="201">
        <v>-7392</v>
      </c>
    </row>
    <row r="18" spans="1:11" ht="24" customHeight="1" x14ac:dyDescent="0.55000000000000004">
      <c r="A18" s="209" t="s">
        <v>236</v>
      </c>
      <c r="B18" s="4"/>
      <c r="C18" s="13"/>
      <c r="D18" s="201">
        <v>34896</v>
      </c>
      <c r="E18" s="14"/>
      <c r="F18" s="201">
        <v>-2092</v>
      </c>
      <c r="G18" s="14"/>
      <c r="H18" s="201">
        <v>8483</v>
      </c>
      <c r="I18" s="14"/>
      <c r="J18" s="201">
        <v>-1373</v>
      </c>
    </row>
    <row r="19" spans="1:11" s="230" customFormat="1" ht="24" customHeight="1" x14ac:dyDescent="0.55000000000000004">
      <c r="A19" s="210" t="s">
        <v>50</v>
      </c>
      <c r="B19" s="13"/>
      <c r="C19" s="4"/>
      <c r="D19" s="14">
        <v>173490</v>
      </c>
      <c r="E19" s="14"/>
      <c r="F19" s="14">
        <v>192916</v>
      </c>
      <c r="G19" s="14"/>
      <c r="H19" s="14">
        <v>101667</v>
      </c>
      <c r="I19" s="14"/>
      <c r="J19" s="14">
        <v>105135</v>
      </c>
    </row>
    <row r="20" spans="1:11" ht="24" customHeight="1" x14ac:dyDescent="0.55000000000000004">
      <c r="A20" s="211" t="s">
        <v>51</v>
      </c>
      <c r="B20" s="212"/>
      <c r="C20" s="212"/>
      <c r="D20" s="15">
        <f>SUM(D14:D19)</f>
        <v>3732117</v>
      </c>
      <c r="E20" s="16"/>
      <c r="F20" s="15">
        <f>SUM(F14:F19)</f>
        <v>4808583</v>
      </c>
      <c r="G20" s="16"/>
      <c r="H20" s="15">
        <f>SUM(H14:H19)</f>
        <v>3238246</v>
      </c>
      <c r="I20" s="16"/>
      <c r="J20" s="15">
        <f>SUM(J14:J19)</f>
        <v>3935602</v>
      </c>
    </row>
    <row r="21" spans="1:11" ht="24" customHeight="1" x14ac:dyDescent="0.55000000000000004">
      <c r="A21" s="211"/>
      <c r="B21" s="4"/>
      <c r="C21" s="4"/>
      <c r="D21" s="14"/>
      <c r="E21" s="14"/>
      <c r="F21" s="14"/>
      <c r="G21" s="14"/>
      <c r="H21" s="14"/>
      <c r="I21" s="14"/>
      <c r="J21" s="14"/>
    </row>
    <row r="22" spans="1:11" ht="24" customHeight="1" x14ac:dyDescent="0.55000000000000004">
      <c r="A22" s="296" t="s">
        <v>184</v>
      </c>
      <c r="B22" s="4"/>
      <c r="C22" s="4"/>
      <c r="D22" s="14"/>
      <c r="E22" s="14"/>
      <c r="F22" s="14"/>
      <c r="G22" s="14"/>
      <c r="H22" s="14"/>
      <c r="I22" s="14"/>
      <c r="J22" s="14"/>
    </row>
    <row r="23" spans="1:11" ht="24" customHeight="1" x14ac:dyDescent="0.55000000000000004">
      <c r="A23" s="297" t="s">
        <v>126</v>
      </c>
      <c r="B23" s="13" t="s">
        <v>185</v>
      </c>
      <c r="C23" s="4"/>
      <c r="D23" s="203">
        <v>-2421</v>
      </c>
      <c r="E23" s="14"/>
      <c r="F23" s="203">
        <v>-12049</v>
      </c>
      <c r="G23" s="14"/>
      <c r="H23" s="298">
        <v>0</v>
      </c>
      <c r="I23" s="14"/>
      <c r="J23" s="298">
        <v>0</v>
      </c>
    </row>
    <row r="24" spans="1:11" s="230" customFormat="1" ht="24" customHeight="1" x14ac:dyDescent="0.55000000000000004">
      <c r="A24" s="296"/>
      <c r="B24" s="4"/>
      <c r="C24" s="4"/>
      <c r="D24" s="14"/>
      <c r="E24" s="14"/>
      <c r="F24" s="14"/>
      <c r="G24" s="14"/>
      <c r="H24" s="14"/>
      <c r="I24" s="14"/>
      <c r="J24" s="14"/>
    </row>
    <row r="25" spans="1:11" ht="24" customHeight="1" x14ac:dyDescent="0.55000000000000004">
      <c r="A25" s="250" t="s">
        <v>99</v>
      </c>
      <c r="B25" s="249"/>
      <c r="C25" s="212"/>
      <c r="D25" s="299">
        <f>D11-D20+D23</f>
        <v>54617</v>
      </c>
      <c r="E25" s="16"/>
      <c r="F25" s="299">
        <f>F11-F20+F23</f>
        <v>-192498</v>
      </c>
      <c r="G25" s="16"/>
      <c r="H25" s="278">
        <f>H11-H20+H23</f>
        <v>65350</v>
      </c>
      <c r="I25" s="16"/>
      <c r="J25" s="299">
        <f>J11-J20+J23</f>
        <v>-213002</v>
      </c>
      <c r="K25" s="300"/>
    </row>
    <row r="26" spans="1:11" s="230" customFormat="1" ht="24" customHeight="1" x14ac:dyDescent="0.55000000000000004">
      <c r="A26" s="210" t="s">
        <v>186</v>
      </c>
      <c r="B26" s="13"/>
      <c r="C26" s="4"/>
      <c r="D26" s="14">
        <v>2134</v>
      </c>
      <c r="E26" s="14"/>
      <c r="F26" s="14">
        <v>2292</v>
      </c>
      <c r="G26" s="14"/>
      <c r="H26" s="298">
        <v>0</v>
      </c>
      <c r="I26" s="14"/>
      <c r="J26" s="14">
        <v>0</v>
      </c>
    </row>
    <row r="27" spans="1:11" s="230" customFormat="1" ht="24" customHeight="1" x14ac:dyDescent="0.5">
      <c r="A27" s="301" t="s">
        <v>100</v>
      </c>
      <c r="B27" s="212"/>
      <c r="C27" s="212"/>
      <c r="D27" s="302">
        <f>SUM(D25:D26)</f>
        <v>56751</v>
      </c>
      <c r="E27" s="303"/>
      <c r="F27" s="304">
        <f>SUM(F25:F26)</f>
        <v>-190206</v>
      </c>
      <c r="G27" s="16"/>
      <c r="H27" s="278">
        <f>SUM(H25:H26)</f>
        <v>65350</v>
      </c>
      <c r="I27" s="16"/>
      <c r="J27" s="304">
        <f>SUM(J25:J26)</f>
        <v>-213002</v>
      </c>
    </row>
    <row r="28" spans="1:11" s="230" customFormat="1" ht="24" customHeight="1" x14ac:dyDescent="0.5">
      <c r="A28" s="301"/>
      <c r="B28" s="212"/>
      <c r="C28" s="212"/>
      <c r="D28" s="305"/>
      <c r="E28" s="306"/>
      <c r="F28" s="305"/>
      <c r="G28" s="307"/>
      <c r="H28" s="305"/>
      <c r="I28" s="307"/>
      <c r="J28" s="305"/>
    </row>
    <row r="29" spans="1:11" s="252" customFormat="1" ht="24" customHeight="1" x14ac:dyDescent="0.55000000000000004">
      <c r="A29" s="230" t="s">
        <v>109</v>
      </c>
      <c r="B29" s="308"/>
      <c r="C29" s="308"/>
      <c r="D29" s="308"/>
      <c r="E29" s="308"/>
      <c r="F29" s="308"/>
      <c r="G29" s="308"/>
      <c r="H29" s="308"/>
      <c r="I29" s="308"/>
      <c r="J29" s="308"/>
      <c r="K29" s="309"/>
    </row>
    <row r="30" spans="1:11" s="252" customFormat="1" ht="24" customHeight="1" x14ac:dyDescent="0.55000000000000004">
      <c r="A30" s="293" t="s">
        <v>190</v>
      </c>
      <c r="B30" s="212"/>
      <c r="C30" s="212"/>
      <c r="D30" s="212"/>
      <c r="E30" s="212"/>
      <c r="F30" s="212"/>
      <c r="G30" s="212"/>
      <c r="H30" s="212"/>
      <c r="I30" s="212"/>
      <c r="J30" s="212"/>
    </row>
    <row r="31" spans="1:11" ht="24" customHeight="1" x14ac:dyDescent="0.55000000000000004">
      <c r="A31" s="294" t="s">
        <v>212</v>
      </c>
      <c r="B31" s="310"/>
      <c r="C31" s="311"/>
      <c r="D31" s="311"/>
      <c r="E31" s="311"/>
      <c r="F31" s="311"/>
      <c r="G31" s="311"/>
      <c r="H31" s="310"/>
      <c r="I31" s="311"/>
      <c r="J31" s="310"/>
    </row>
    <row r="32" spans="1:11" ht="24" x14ac:dyDescent="0.55000000000000004">
      <c r="A32" s="233"/>
      <c r="B32" s="4"/>
      <c r="C32" s="234"/>
      <c r="D32" s="341" t="s">
        <v>1</v>
      </c>
      <c r="E32" s="341"/>
      <c r="F32" s="341"/>
      <c r="G32" s="212"/>
      <c r="H32" s="341" t="s">
        <v>2</v>
      </c>
      <c r="I32" s="341"/>
      <c r="J32" s="341"/>
    </row>
    <row r="33" spans="1:11" ht="24" customHeight="1" x14ac:dyDescent="0.55000000000000004">
      <c r="A33" s="233"/>
      <c r="B33" s="238" t="s">
        <v>6</v>
      </c>
      <c r="C33" s="209"/>
      <c r="D33" s="254">
        <v>2563</v>
      </c>
      <c r="E33" s="236"/>
      <c r="F33" s="254">
        <v>2562</v>
      </c>
      <c r="G33" s="236"/>
      <c r="H33" s="254">
        <v>2563</v>
      </c>
      <c r="I33" s="236"/>
      <c r="J33" s="254">
        <v>2562</v>
      </c>
    </row>
    <row r="34" spans="1:11" ht="24" customHeight="1" x14ac:dyDescent="0.55000000000000004">
      <c r="A34" s="233"/>
      <c r="B34" s="239"/>
      <c r="C34" s="209"/>
      <c r="D34" s="342" t="s">
        <v>7</v>
      </c>
      <c r="E34" s="342"/>
      <c r="F34" s="342"/>
      <c r="G34" s="342"/>
      <c r="H34" s="342"/>
      <c r="I34" s="342"/>
      <c r="J34" s="342"/>
    </row>
    <row r="35" spans="1:11" s="230" customFormat="1" ht="24" customHeight="1" x14ac:dyDescent="0.5">
      <c r="A35" s="301" t="s">
        <v>131</v>
      </c>
      <c r="B35" s="212"/>
      <c r="C35" s="212"/>
      <c r="D35" s="312"/>
      <c r="E35" s="306"/>
      <c r="F35" s="312"/>
      <c r="G35" s="307"/>
      <c r="H35" s="312"/>
      <c r="I35" s="307"/>
      <c r="J35" s="312"/>
    </row>
    <row r="36" spans="1:11" s="230" customFormat="1" ht="24" customHeight="1" x14ac:dyDescent="0.5">
      <c r="A36" s="313" t="s">
        <v>127</v>
      </c>
      <c r="B36" s="212"/>
      <c r="C36" s="212"/>
      <c r="D36" s="312"/>
      <c r="E36" s="306"/>
      <c r="F36" s="312"/>
      <c r="G36" s="307"/>
      <c r="H36" s="312"/>
      <c r="I36" s="307"/>
      <c r="J36" s="312"/>
    </row>
    <row r="37" spans="1:11" s="230" customFormat="1" ht="24" customHeight="1" x14ac:dyDescent="0.55000000000000004">
      <c r="A37" s="210" t="s">
        <v>128</v>
      </c>
      <c r="B37" s="212"/>
      <c r="C37" s="212"/>
      <c r="D37" s="202">
        <v>-4781</v>
      </c>
      <c r="E37" s="314"/>
      <c r="F37" s="202">
        <v>960</v>
      </c>
      <c r="G37" s="201"/>
      <c r="H37" s="315">
        <v>0</v>
      </c>
      <c r="I37" s="45"/>
      <c r="J37" s="315">
        <v>0</v>
      </c>
      <c r="K37" s="260"/>
    </row>
    <row r="38" spans="1:11" s="230" customFormat="1" ht="24" customHeight="1" x14ac:dyDescent="0.55000000000000004">
      <c r="A38" s="210" t="s">
        <v>129</v>
      </c>
      <c r="B38" s="212"/>
      <c r="C38" s="212"/>
      <c r="D38" s="203">
        <f>'ผู้ถือหุ้นรวม 63'!V23</f>
        <v>5272</v>
      </c>
      <c r="E38" s="314"/>
      <c r="F38" s="203">
        <v>-2995</v>
      </c>
      <c r="G38" s="201"/>
      <c r="H38" s="316">
        <v>0</v>
      </c>
      <c r="I38" s="45"/>
      <c r="J38" s="316">
        <v>0</v>
      </c>
      <c r="K38" s="260"/>
    </row>
    <row r="39" spans="1:11" s="230" customFormat="1" ht="24" customHeight="1" x14ac:dyDescent="0.5">
      <c r="A39" s="301" t="s">
        <v>130</v>
      </c>
      <c r="B39" s="212"/>
      <c r="C39" s="212"/>
      <c r="D39" s="317">
        <f>SUM(D37:D38)</f>
        <v>491</v>
      </c>
      <c r="E39" s="318"/>
      <c r="F39" s="317">
        <f>SUM(F37:F38)</f>
        <v>-2035</v>
      </c>
      <c r="G39" s="319"/>
      <c r="H39" s="320">
        <f>SUM(H37:H38)</f>
        <v>0</v>
      </c>
      <c r="I39" s="321"/>
      <c r="J39" s="317">
        <f>SUM(J37:J38)</f>
        <v>0</v>
      </c>
    </row>
    <row r="40" spans="1:11" ht="24" customHeight="1" x14ac:dyDescent="0.55000000000000004">
      <c r="A40" s="301" t="s">
        <v>229</v>
      </c>
      <c r="B40" s="212"/>
      <c r="C40" s="212"/>
      <c r="D40" s="322">
        <f>D39</f>
        <v>491</v>
      </c>
      <c r="E40" s="318"/>
      <c r="F40" s="317">
        <f>F39</f>
        <v>-2035</v>
      </c>
      <c r="G40" s="319"/>
      <c r="H40" s="322">
        <f>H39</f>
        <v>0</v>
      </c>
      <c r="I40" s="321"/>
      <c r="J40" s="322">
        <f>J39</f>
        <v>0</v>
      </c>
    </row>
    <row r="41" spans="1:11" ht="24" customHeight="1" thickBot="1" x14ac:dyDescent="0.6">
      <c r="A41" s="301" t="s">
        <v>52</v>
      </c>
      <c r="B41" s="4"/>
      <c r="C41" s="4"/>
      <c r="D41" s="323">
        <f>D40+D27</f>
        <v>57242</v>
      </c>
      <c r="E41" s="319"/>
      <c r="F41" s="323">
        <f>F40+F27</f>
        <v>-192241</v>
      </c>
      <c r="G41" s="319"/>
      <c r="H41" s="336">
        <f>H40+H27</f>
        <v>65350</v>
      </c>
      <c r="I41" s="319">
        <f>I27</f>
        <v>0</v>
      </c>
      <c r="J41" s="323">
        <f>J40+J27</f>
        <v>-213002</v>
      </c>
    </row>
    <row r="42" spans="1:11" s="252" customFormat="1" ht="24" customHeight="1" thickTop="1" x14ac:dyDescent="0.55000000000000004">
      <c r="A42" s="324"/>
      <c r="B42" s="325"/>
      <c r="C42" s="326"/>
      <c r="D42" s="326"/>
      <c r="E42" s="326"/>
      <c r="F42" s="326"/>
      <c r="G42" s="326"/>
      <c r="H42" s="327"/>
      <c r="I42" s="326"/>
      <c r="J42" s="328"/>
      <c r="K42" s="309"/>
    </row>
    <row r="43" spans="1:11" ht="24" customHeight="1" x14ac:dyDescent="0.55000000000000004">
      <c r="A43" s="329" t="s">
        <v>101</v>
      </c>
      <c r="B43" s="13"/>
      <c r="C43" s="4"/>
      <c r="D43" s="59"/>
      <c r="E43" s="59"/>
      <c r="F43" s="59"/>
      <c r="G43" s="59"/>
      <c r="H43" s="59"/>
      <c r="I43" s="59"/>
      <c r="J43" s="59"/>
    </row>
    <row r="44" spans="1:11" ht="24" customHeight="1" x14ac:dyDescent="0.55000000000000004">
      <c r="A44" s="297" t="s">
        <v>224</v>
      </c>
      <c r="B44" s="13"/>
      <c r="C44" s="4"/>
      <c r="D44" s="59">
        <v>51939</v>
      </c>
      <c r="E44" s="59"/>
      <c r="F44" s="59">
        <v>-186922</v>
      </c>
      <c r="G44" s="59"/>
      <c r="H44" s="59">
        <f>H41</f>
        <v>65350</v>
      </c>
      <c r="I44" s="59"/>
      <c r="J44" s="59">
        <f>J41</f>
        <v>-213002</v>
      </c>
    </row>
    <row r="45" spans="1:11" s="230" customFormat="1" ht="24" customHeight="1" x14ac:dyDescent="0.55000000000000004">
      <c r="A45" s="297" t="s">
        <v>223</v>
      </c>
      <c r="B45" s="13"/>
      <c r="C45" s="4"/>
      <c r="D45" s="59">
        <v>4812</v>
      </c>
      <c r="E45" s="59"/>
      <c r="F45" s="59">
        <v>-3284</v>
      </c>
      <c r="G45" s="59"/>
      <c r="H45" s="45">
        <v>0</v>
      </c>
      <c r="I45" s="59"/>
      <c r="J45" s="45">
        <v>0</v>
      </c>
    </row>
    <row r="46" spans="1:11" s="230" customFormat="1" ht="24" customHeight="1" thickBot="1" x14ac:dyDescent="0.55000000000000004">
      <c r="A46" s="329" t="s">
        <v>100</v>
      </c>
      <c r="B46" s="249"/>
      <c r="C46" s="212"/>
      <c r="D46" s="330">
        <f>SUM(D44:D45)</f>
        <v>56751</v>
      </c>
      <c r="E46" s="77"/>
      <c r="F46" s="330">
        <f>SUM(F44:F45)</f>
        <v>-190206</v>
      </c>
      <c r="G46" s="77"/>
      <c r="H46" s="330">
        <f>SUM(H44:H45)</f>
        <v>65350</v>
      </c>
      <c r="I46" s="77"/>
      <c r="J46" s="330">
        <f>SUM(J44:J45)</f>
        <v>-213002</v>
      </c>
    </row>
    <row r="47" spans="1:11" s="230" customFormat="1" ht="24" customHeight="1" thickTop="1" x14ac:dyDescent="0.5">
      <c r="A47" s="329"/>
      <c r="B47" s="249"/>
      <c r="C47" s="212"/>
      <c r="D47" s="77"/>
      <c r="E47" s="77"/>
      <c r="F47" s="77"/>
      <c r="G47" s="77"/>
      <c r="H47" s="77"/>
      <c r="I47" s="77"/>
      <c r="J47" s="77"/>
    </row>
    <row r="48" spans="1:11" s="230" customFormat="1" ht="24" customHeight="1" x14ac:dyDescent="0.5">
      <c r="A48" s="329" t="s">
        <v>53</v>
      </c>
      <c r="B48" s="249"/>
      <c r="C48" s="212"/>
      <c r="D48" s="77"/>
      <c r="E48" s="77"/>
      <c r="F48" s="77"/>
      <c r="G48" s="77"/>
      <c r="H48" s="77"/>
      <c r="I48" s="77"/>
      <c r="J48" s="77"/>
    </row>
    <row r="49" spans="1:10" s="230" customFormat="1" ht="24" customHeight="1" x14ac:dyDescent="0.55000000000000004">
      <c r="A49" s="331" t="s">
        <v>224</v>
      </c>
      <c r="B49" s="249"/>
      <c r="C49" s="212"/>
      <c r="D49" s="59">
        <v>52430</v>
      </c>
      <c r="E49" s="4"/>
      <c r="F49" s="59">
        <v>-188625</v>
      </c>
      <c r="G49" s="40"/>
      <c r="H49" s="41">
        <f>H46</f>
        <v>65350</v>
      </c>
      <c r="I49" s="40"/>
      <c r="J49" s="59">
        <f>J46</f>
        <v>-213002</v>
      </c>
    </row>
    <row r="50" spans="1:10" ht="24" customHeight="1" x14ac:dyDescent="0.55000000000000004">
      <c r="A50" s="297" t="s">
        <v>223</v>
      </c>
      <c r="B50" s="13"/>
      <c r="C50" s="4"/>
      <c r="D50" s="59">
        <v>4812</v>
      </c>
      <c r="E50" s="59"/>
      <c r="F50" s="59">
        <v>-3616</v>
      </c>
      <c r="G50" s="59"/>
      <c r="H50" s="45">
        <v>0</v>
      </c>
      <c r="I50" s="59"/>
      <c r="J50" s="45">
        <v>0</v>
      </c>
    </row>
    <row r="51" spans="1:10" ht="24" customHeight="1" thickBot="1" x14ac:dyDescent="0.6">
      <c r="A51" s="332" t="s">
        <v>52</v>
      </c>
      <c r="B51" s="13"/>
      <c r="C51" s="4"/>
      <c r="D51" s="330">
        <f>SUM(D49:D50)</f>
        <v>57242</v>
      </c>
      <c r="E51" s="212"/>
      <c r="F51" s="330">
        <f>SUM(F49:F50)</f>
        <v>-192241</v>
      </c>
      <c r="G51" s="27"/>
      <c r="H51" s="330">
        <f>SUM(H49:H50)</f>
        <v>65350</v>
      </c>
      <c r="I51" s="27"/>
      <c r="J51" s="330">
        <f>SUM(J49:J50)</f>
        <v>-213002</v>
      </c>
    </row>
    <row r="52" spans="1:10" ht="24" customHeight="1" thickTop="1" x14ac:dyDescent="0.55000000000000004">
      <c r="A52" s="333"/>
      <c r="B52" s="13"/>
      <c r="C52" s="4"/>
      <c r="D52" s="4"/>
      <c r="E52" s="4"/>
      <c r="F52" s="4"/>
      <c r="G52" s="40"/>
      <c r="H52" s="334"/>
      <c r="I52" s="40"/>
      <c r="J52" s="334"/>
    </row>
    <row r="53" spans="1:10" ht="24" customHeight="1" x14ac:dyDescent="0.55000000000000004">
      <c r="A53" s="332" t="s">
        <v>191</v>
      </c>
      <c r="B53" s="13">
        <v>14</v>
      </c>
      <c r="C53" s="4"/>
      <c r="D53" s="4"/>
      <c r="E53" s="4"/>
      <c r="F53" s="4"/>
      <c r="G53" s="40"/>
      <c r="H53" s="334"/>
      <c r="I53" s="40"/>
      <c r="J53" s="334"/>
    </row>
    <row r="54" spans="1:10" ht="24" customHeight="1" thickBot="1" x14ac:dyDescent="0.6">
      <c r="A54" s="335" t="s">
        <v>192</v>
      </c>
      <c r="B54" s="13"/>
      <c r="C54" s="4"/>
      <c r="D54" s="204">
        <v>0.01</v>
      </c>
      <c r="E54" s="205"/>
      <c r="F54" s="204">
        <v>-0.04</v>
      </c>
      <c r="G54" s="205"/>
      <c r="H54" s="204">
        <v>0.01</v>
      </c>
      <c r="I54" s="205"/>
      <c r="J54" s="204">
        <v>-0.04</v>
      </c>
    </row>
    <row r="55" spans="1:10" ht="24" customHeight="1" thickTop="1" thickBot="1" x14ac:dyDescent="0.6">
      <c r="A55" s="335" t="s">
        <v>106</v>
      </c>
      <c r="B55" s="13"/>
      <c r="C55" s="4"/>
      <c r="D55" s="204">
        <v>0.01</v>
      </c>
      <c r="E55" s="205"/>
      <c r="F55" s="206">
        <v>0</v>
      </c>
      <c r="G55" s="205"/>
      <c r="H55" s="204">
        <v>0.01</v>
      </c>
      <c r="I55" s="205"/>
      <c r="J55" s="206">
        <v>0</v>
      </c>
    </row>
    <row r="56" spans="1:10" ht="19.5" customHeight="1" thickTop="1" x14ac:dyDescent="0.55000000000000004"/>
  </sheetData>
  <mergeCells count="6">
    <mergeCell ref="D34:J34"/>
    <mergeCell ref="D4:F4"/>
    <mergeCell ref="H4:J4"/>
    <mergeCell ref="D6:J6"/>
    <mergeCell ref="D32:F32"/>
    <mergeCell ref="H32:J32"/>
  </mergeCells>
  <pageMargins left="0.7" right="0.7" top="0.75" bottom="0.75" header="0.3" footer="0.3"/>
  <pageSetup paperSize="9" scale="80" firstPageNumber="6" fitToWidth="0" orientation="portrait" useFirstPageNumber="1" r:id="rId1"/>
  <headerFooter>
    <oddHeader xml:space="preserve">&amp;C
</oddHeader>
    <oddFooter>&amp;L&amp;"Cordia New,Regular"&amp;15  หมายเหตุประกอบงบการเงินเป็นส่วนหนึ่งของงบการเงินนี้
&amp;R&amp;"Cordia New,Regular"&amp;P</oddFooter>
  </headerFooter>
  <rowBreaks count="1" manualBreakCount="1">
    <brk id="2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AD27"/>
  <sheetViews>
    <sheetView view="pageBreakPreview" topLeftCell="A7" zoomScale="70" zoomScaleNormal="85" zoomScaleSheetLayoutView="70" workbookViewId="0">
      <selection activeCell="B16" sqref="B16"/>
    </sheetView>
  </sheetViews>
  <sheetFormatPr defaultColWidth="10.7109375" defaultRowHeight="23.25" x14ac:dyDescent="0.5"/>
  <cols>
    <col min="1" max="1" width="52.7109375" style="90" customWidth="1"/>
    <col min="2" max="2" width="10.140625" style="90" customWidth="1"/>
    <col min="3" max="3" width="1.140625" style="90" customWidth="1"/>
    <col min="4" max="4" width="14.85546875" style="92" customWidth="1"/>
    <col min="5" max="5" width="1.140625" style="90" customWidth="1"/>
    <col min="6" max="6" width="13.5703125" style="92" customWidth="1"/>
    <col min="7" max="7" width="1.140625" style="90" customWidth="1"/>
    <col min="8" max="8" width="13.5703125" style="92" customWidth="1"/>
    <col min="9" max="9" width="1.140625" style="92" customWidth="1"/>
    <col min="10" max="10" width="13.5703125" style="90" customWidth="1"/>
    <col min="11" max="11" width="1.140625" style="90" customWidth="1"/>
    <col min="12" max="12" width="13.5703125" style="92" customWidth="1"/>
    <col min="13" max="13" width="1.140625" style="90" customWidth="1"/>
    <col min="14" max="14" width="13.5703125" style="92" customWidth="1"/>
    <col min="15" max="15" width="1.140625" style="92" customWidth="1"/>
    <col min="16" max="16" width="19.140625" style="92" customWidth="1"/>
    <col min="17" max="17" width="1.140625" style="90" customWidth="1"/>
    <col min="18" max="18" width="19.140625" style="92" customWidth="1"/>
    <col min="19" max="19" width="1.140625" style="90" customWidth="1"/>
    <col min="20" max="20" width="20.42578125" style="92" bestFit="1" customWidth="1"/>
    <col min="21" max="21" width="1.140625" style="90" customWidth="1"/>
    <col min="22" max="22" width="21.7109375" style="92" bestFit="1" customWidth="1"/>
    <col min="23" max="23" width="1.140625" style="90" customWidth="1"/>
    <col min="24" max="24" width="19.140625" style="92" customWidth="1"/>
    <col min="25" max="25" width="1.140625" style="90" customWidth="1"/>
    <col min="26" max="26" width="13.5703125" style="92" customWidth="1"/>
    <col min="27" max="27" width="1.140625" style="90" customWidth="1"/>
    <col min="28" max="28" width="13.5703125" style="92" customWidth="1"/>
    <col min="29" max="29" width="1.140625" style="90" customWidth="1"/>
    <col min="30" max="30" width="13.5703125" style="92" customWidth="1"/>
    <col min="31" max="16384" width="10.7109375" style="90"/>
  </cols>
  <sheetData>
    <row r="1" spans="1:30" x14ac:dyDescent="0.5">
      <c r="A1" s="1" t="s">
        <v>109</v>
      </c>
      <c r="B1" s="169"/>
      <c r="C1" s="169"/>
      <c r="D1" s="170"/>
      <c r="E1" s="169"/>
      <c r="F1" s="170"/>
      <c r="G1" s="169"/>
      <c r="H1" s="170"/>
      <c r="I1" s="170"/>
      <c r="J1" s="169"/>
      <c r="K1" s="169"/>
      <c r="L1" s="170"/>
      <c r="M1" s="169"/>
      <c r="N1" s="170"/>
      <c r="O1" s="170"/>
      <c r="P1" s="170"/>
      <c r="Q1" s="169"/>
      <c r="R1" s="170"/>
      <c r="S1" s="169"/>
      <c r="T1" s="170"/>
      <c r="U1" s="169"/>
      <c r="V1" s="170"/>
      <c r="W1" s="169"/>
      <c r="X1" s="170"/>
      <c r="Y1" s="169"/>
      <c r="Z1" s="170"/>
      <c r="AA1" s="169"/>
      <c r="AB1" s="170"/>
      <c r="AC1" s="169"/>
      <c r="AD1" s="170"/>
    </row>
    <row r="2" spans="1:30" x14ac:dyDescent="0.5">
      <c r="A2" s="85" t="s">
        <v>183</v>
      </c>
      <c r="B2" s="171"/>
      <c r="C2" s="171"/>
      <c r="D2" s="170"/>
      <c r="E2" s="171"/>
      <c r="F2" s="170"/>
      <c r="G2" s="171"/>
      <c r="H2" s="170"/>
      <c r="I2" s="170"/>
      <c r="J2" s="171"/>
      <c r="K2" s="171"/>
      <c r="L2" s="170"/>
      <c r="M2" s="171"/>
      <c r="N2" s="170"/>
      <c r="O2" s="170"/>
      <c r="P2" s="170"/>
      <c r="Q2" s="171"/>
      <c r="R2" s="170"/>
      <c r="S2" s="171"/>
      <c r="T2" s="170"/>
      <c r="U2" s="171"/>
      <c r="V2" s="170"/>
      <c r="W2" s="171"/>
      <c r="X2" s="170"/>
      <c r="Y2" s="171"/>
      <c r="Z2" s="170"/>
      <c r="AA2" s="171"/>
      <c r="AB2" s="170"/>
      <c r="AC2" s="171"/>
      <c r="AD2" s="170"/>
    </row>
    <row r="3" spans="1:30" x14ac:dyDescent="0.5">
      <c r="A3" s="172" t="s">
        <v>212</v>
      </c>
      <c r="B3" s="171"/>
      <c r="C3" s="171"/>
      <c r="D3" s="170"/>
      <c r="E3" s="171"/>
      <c r="F3" s="170"/>
      <c r="G3" s="171"/>
      <c r="H3" s="170"/>
      <c r="I3" s="170"/>
      <c r="J3" s="171"/>
      <c r="K3" s="171"/>
      <c r="L3" s="170"/>
      <c r="M3" s="171"/>
      <c r="N3" s="170"/>
      <c r="O3" s="170"/>
      <c r="P3" s="170"/>
      <c r="Q3" s="171"/>
      <c r="R3" s="170"/>
      <c r="S3" s="171"/>
      <c r="T3" s="170"/>
      <c r="U3" s="171"/>
      <c r="V3" s="170"/>
      <c r="W3" s="171"/>
      <c r="X3" s="170"/>
      <c r="Y3" s="171"/>
      <c r="Z3" s="170"/>
      <c r="AA3" s="171"/>
      <c r="AB3" s="170"/>
      <c r="AC3" s="171"/>
      <c r="AD3" s="170"/>
    </row>
    <row r="4" spans="1:30" x14ac:dyDescent="0.5">
      <c r="B4" s="173"/>
      <c r="C4" s="173"/>
      <c r="D4" s="346" t="s">
        <v>1</v>
      </c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  <c r="AC4" s="346"/>
      <c r="AD4" s="346"/>
    </row>
    <row r="5" spans="1:30" x14ac:dyDescent="0.5">
      <c r="B5" s="173"/>
      <c r="C5" s="173"/>
      <c r="D5" s="174"/>
      <c r="E5" s="174"/>
      <c r="F5" s="174"/>
      <c r="G5" s="174"/>
      <c r="H5" s="174"/>
      <c r="I5" s="174"/>
      <c r="J5" s="94"/>
      <c r="K5" s="94"/>
      <c r="L5" s="94"/>
      <c r="M5" s="94"/>
      <c r="N5" s="94"/>
      <c r="O5" s="175"/>
      <c r="P5" s="349" t="s">
        <v>133</v>
      </c>
      <c r="Q5" s="349"/>
      <c r="R5" s="349"/>
      <c r="S5" s="349"/>
      <c r="T5" s="349"/>
      <c r="U5" s="349"/>
      <c r="V5" s="349"/>
      <c r="W5" s="349"/>
      <c r="X5" s="349"/>
      <c r="Y5" s="174"/>
      <c r="Z5" s="174"/>
      <c r="AA5" s="174"/>
      <c r="AB5" s="94" t="s">
        <v>55</v>
      </c>
      <c r="AC5" s="174"/>
      <c r="AD5" s="174"/>
    </row>
    <row r="6" spans="1:30" x14ac:dyDescent="0.5">
      <c r="A6" s="95"/>
      <c r="B6" s="96"/>
      <c r="C6" s="96"/>
      <c r="D6" s="94" t="s">
        <v>39</v>
      </c>
      <c r="E6" s="96"/>
      <c r="F6" s="96"/>
      <c r="G6" s="96"/>
      <c r="H6" s="96"/>
      <c r="I6" s="96"/>
      <c r="J6" s="348" t="s">
        <v>40</v>
      </c>
      <c r="K6" s="348"/>
      <c r="L6" s="348"/>
      <c r="M6" s="348"/>
      <c r="N6" s="348"/>
      <c r="O6" s="96"/>
      <c r="P6" s="96" t="s">
        <v>151</v>
      </c>
      <c r="Q6" s="96"/>
      <c r="R6" s="96"/>
      <c r="S6" s="96"/>
      <c r="T6" s="96" t="s">
        <v>137</v>
      </c>
      <c r="U6" s="96"/>
      <c r="V6" s="96" t="s">
        <v>142</v>
      </c>
      <c r="W6" s="96"/>
      <c r="X6" s="96" t="s">
        <v>144</v>
      </c>
      <c r="Y6" s="96"/>
      <c r="Z6" s="94" t="s">
        <v>58</v>
      </c>
      <c r="AA6" s="96"/>
      <c r="AB6" s="96" t="s">
        <v>59</v>
      </c>
      <c r="AC6" s="96"/>
      <c r="AD6" s="96"/>
    </row>
    <row r="7" spans="1:30" x14ac:dyDescent="0.5">
      <c r="A7" s="96"/>
      <c r="B7" s="96"/>
      <c r="C7" s="96"/>
      <c r="D7" s="94" t="s">
        <v>94</v>
      </c>
      <c r="E7" s="96"/>
      <c r="F7" s="94" t="s">
        <v>145</v>
      </c>
      <c r="G7" s="96"/>
      <c r="H7" s="94" t="s">
        <v>60</v>
      </c>
      <c r="I7" s="94"/>
      <c r="J7" s="96" t="s">
        <v>56</v>
      </c>
      <c r="K7" s="96"/>
      <c r="L7" s="96" t="s">
        <v>56</v>
      </c>
      <c r="M7" s="96"/>
      <c r="N7" s="96" t="s">
        <v>61</v>
      </c>
      <c r="O7" s="99"/>
      <c r="P7" s="96" t="s">
        <v>134</v>
      </c>
      <c r="Q7" s="96"/>
      <c r="R7" s="96" t="s">
        <v>57</v>
      </c>
      <c r="S7" s="96"/>
      <c r="T7" s="96" t="s">
        <v>138</v>
      </c>
      <c r="U7" s="96"/>
      <c r="V7" s="96" t="s">
        <v>141</v>
      </c>
      <c r="W7" s="96"/>
      <c r="X7" s="96" t="s">
        <v>150</v>
      </c>
      <c r="Y7" s="96"/>
      <c r="Z7" s="94" t="s">
        <v>62</v>
      </c>
      <c r="AA7" s="96"/>
      <c r="AB7" s="94" t="s">
        <v>63</v>
      </c>
      <c r="AC7" s="96"/>
      <c r="AD7" s="94" t="s">
        <v>58</v>
      </c>
    </row>
    <row r="8" spans="1:30" x14ac:dyDescent="0.5">
      <c r="A8" s="101"/>
      <c r="B8" s="102" t="s">
        <v>6</v>
      </c>
      <c r="C8" s="102"/>
      <c r="D8" s="94" t="s">
        <v>95</v>
      </c>
      <c r="E8" s="102"/>
      <c r="F8" s="94" t="s">
        <v>146</v>
      </c>
      <c r="G8" s="102"/>
      <c r="H8" s="94" t="s">
        <v>65</v>
      </c>
      <c r="I8" s="94"/>
      <c r="J8" s="96" t="s">
        <v>132</v>
      </c>
      <c r="K8" s="102"/>
      <c r="L8" s="96" t="s">
        <v>122</v>
      </c>
      <c r="M8" s="102"/>
      <c r="N8" s="99" t="s">
        <v>66</v>
      </c>
      <c r="O8" s="99"/>
      <c r="P8" s="96" t="s">
        <v>135</v>
      </c>
      <c r="Q8" s="102"/>
      <c r="R8" s="96" t="s">
        <v>152</v>
      </c>
      <c r="S8" s="102"/>
      <c r="T8" s="96" t="s">
        <v>139</v>
      </c>
      <c r="U8" s="102"/>
      <c r="V8" s="96" t="s">
        <v>149</v>
      </c>
      <c r="W8" s="102"/>
      <c r="X8" s="96" t="s">
        <v>38</v>
      </c>
      <c r="Y8" s="102"/>
      <c r="Z8" s="94" t="s">
        <v>67</v>
      </c>
      <c r="AA8" s="102"/>
      <c r="AB8" s="94" t="s">
        <v>68</v>
      </c>
      <c r="AC8" s="102"/>
      <c r="AD8" s="94" t="s">
        <v>62</v>
      </c>
    </row>
    <row r="9" spans="1:30" x14ac:dyDescent="0.5">
      <c r="A9" s="101"/>
      <c r="B9" s="102"/>
      <c r="C9" s="102"/>
      <c r="D9" s="347" t="s">
        <v>7</v>
      </c>
      <c r="E9" s="347"/>
      <c r="F9" s="347"/>
      <c r="G9" s="347"/>
      <c r="H9" s="347"/>
      <c r="I9" s="347"/>
      <c r="J9" s="347"/>
      <c r="K9" s="347"/>
      <c r="L9" s="347"/>
      <c r="M9" s="347"/>
      <c r="N9" s="347"/>
      <c r="O9" s="347"/>
      <c r="P9" s="347"/>
      <c r="Q9" s="347"/>
      <c r="R9" s="347"/>
      <c r="S9" s="347"/>
      <c r="T9" s="347"/>
      <c r="U9" s="347"/>
      <c r="V9" s="347"/>
      <c r="W9" s="347"/>
      <c r="X9" s="347"/>
      <c r="Y9" s="347"/>
      <c r="Z9" s="347"/>
      <c r="AA9" s="347"/>
      <c r="AB9" s="347"/>
      <c r="AC9" s="347"/>
      <c r="AD9" s="347"/>
    </row>
    <row r="10" spans="1:30" x14ac:dyDescent="0.5">
      <c r="A10" s="101" t="s">
        <v>205</v>
      </c>
      <c r="B10" s="102"/>
      <c r="C10" s="102"/>
      <c r="D10" s="176"/>
      <c r="E10" s="177"/>
      <c r="F10" s="176"/>
      <c r="G10" s="177"/>
      <c r="H10" s="176"/>
      <c r="I10" s="176"/>
      <c r="J10" s="177"/>
      <c r="K10" s="177"/>
      <c r="L10" s="176"/>
      <c r="M10" s="177"/>
      <c r="N10" s="176"/>
      <c r="O10" s="176"/>
      <c r="P10" s="176"/>
      <c r="Q10" s="177"/>
      <c r="R10" s="176"/>
      <c r="S10" s="177"/>
      <c r="T10" s="176"/>
      <c r="U10" s="177"/>
      <c r="V10" s="176"/>
      <c r="W10" s="177"/>
      <c r="X10" s="176"/>
      <c r="Y10" s="177"/>
      <c r="Z10" s="176"/>
      <c r="AA10" s="177"/>
      <c r="AB10" s="176"/>
      <c r="AC10" s="177"/>
      <c r="AD10" s="176"/>
    </row>
    <row r="11" spans="1:30" x14ac:dyDescent="0.5">
      <c r="A11" s="101" t="s">
        <v>206</v>
      </c>
      <c r="B11" s="102"/>
      <c r="C11" s="102"/>
      <c r="D11" s="178">
        <v>1810115</v>
      </c>
      <c r="E11" s="179"/>
      <c r="F11" s="180">
        <v>-317706</v>
      </c>
      <c r="G11" s="179"/>
      <c r="H11" s="178">
        <v>3890222</v>
      </c>
      <c r="I11" s="178"/>
      <c r="J11" s="178">
        <v>93518</v>
      </c>
      <c r="K11" s="179"/>
      <c r="L11" s="180">
        <v>317706</v>
      </c>
      <c r="M11" s="179"/>
      <c r="N11" s="180">
        <v>-261229</v>
      </c>
      <c r="O11" s="180"/>
      <c r="P11" s="180">
        <v>-65367</v>
      </c>
      <c r="Q11" s="180"/>
      <c r="R11" s="180">
        <v>368498</v>
      </c>
      <c r="S11" s="180"/>
      <c r="T11" s="180">
        <v>-34088</v>
      </c>
      <c r="U11" s="180"/>
      <c r="V11" s="180">
        <v>-16462</v>
      </c>
      <c r="W11" s="180"/>
      <c r="X11" s="180">
        <f>SUM(P11:V11)</f>
        <v>252581</v>
      </c>
      <c r="Y11" s="180"/>
      <c r="Z11" s="180">
        <f>SUM(D11:N11)+X11</f>
        <v>5785207</v>
      </c>
      <c r="AA11" s="180"/>
      <c r="AB11" s="180">
        <v>-42282</v>
      </c>
      <c r="AC11" s="180"/>
      <c r="AD11" s="180">
        <f>Z11+AB11</f>
        <v>5742925</v>
      </c>
    </row>
    <row r="12" spans="1:30" x14ac:dyDescent="0.5">
      <c r="A12" s="101"/>
      <c r="B12" s="181"/>
      <c r="C12" s="182"/>
      <c r="D12" s="178"/>
      <c r="E12" s="180"/>
      <c r="F12" s="178"/>
      <c r="G12" s="180"/>
      <c r="H12" s="178"/>
      <c r="I12" s="178"/>
      <c r="J12" s="178"/>
      <c r="K12" s="180"/>
      <c r="L12" s="178"/>
      <c r="M12" s="180"/>
      <c r="N12" s="178"/>
      <c r="O12" s="178"/>
      <c r="P12" s="178"/>
      <c r="Q12" s="183"/>
      <c r="R12" s="178"/>
      <c r="S12" s="183"/>
      <c r="T12" s="178"/>
      <c r="U12" s="183"/>
      <c r="V12" s="178"/>
      <c r="W12" s="183"/>
      <c r="X12" s="178"/>
      <c r="Y12" s="183"/>
      <c r="Z12" s="178"/>
      <c r="AA12" s="183"/>
      <c r="AB12" s="178"/>
      <c r="AC12" s="183"/>
      <c r="AD12" s="178"/>
    </row>
    <row r="13" spans="1:30" x14ac:dyDescent="0.5">
      <c r="A13" s="101" t="s">
        <v>76</v>
      </c>
      <c r="B13" s="181"/>
      <c r="C13" s="182"/>
      <c r="D13" s="178"/>
      <c r="E13" s="180"/>
      <c r="F13" s="178"/>
      <c r="G13" s="180"/>
      <c r="H13" s="178"/>
      <c r="I13" s="178"/>
      <c r="J13" s="178"/>
      <c r="K13" s="180"/>
      <c r="L13" s="178"/>
      <c r="M13" s="180"/>
      <c r="N13" s="178"/>
      <c r="O13" s="178"/>
      <c r="P13" s="178"/>
      <c r="Q13" s="183"/>
      <c r="R13" s="178"/>
      <c r="S13" s="183"/>
      <c r="T13" s="178"/>
      <c r="U13" s="183"/>
      <c r="V13" s="178"/>
      <c r="W13" s="183"/>
      <c r="X13" s="178"/>
      <c r="Y13" s="183"/>
      <c r="Z13" s="178"/>
      <c r="AA13" s="183"/>
      <c r="AB13" s="178"/>
      <c r="AC13" s="183"/>
      <c r="AD13" s="178"/>
    </row>
    <row r="14" spans="1:30" x14ac:dyDescent="0.5">
      <c r="A14" s="116" t="s">
        <v>173</v>
      </c>
      <c r="B14" s="181"/>
      <c r="C14" s="182"/>
      <c r="D14" s="178"/>
      <c r="E14" s="180"/>
      <c r="F14" s="178"/>
      <c r="G14" s="180"/>
      <c r="H14" s="178"/>
      <c r="I14" s="178"/>
      <c r="J14" s="178"/>
      <c r="K14" s="180"/>
      <c r="L14" s="178"/>
      <c r="M14" s="180"/>
      <c r="N14" s="178"/>
      <c r="O14" s="178"/>
      <c r="P14" s="178"/>
      <c r="Q14" s="183"/>
      <c r="R14" s="178"/>
      <c r="S14" s="183"/>
      <c r="T14" s="178"/>
      <c r="U14" s="183"/>
      <c r="V14" s="178"/>
      <c r="W14" s="183"/>
      <c r="X14" s="178"/>
      <c r="Y14" s="183"/>
      <c r="Z14" s="178"/>
      <c r="AA14" s="183"/>
      <c r="AB14" s="178"/>
      <c r="AC14" s="183"/>
      <c r="AD14" s="178"/>
    </row>
    <row r="15" spans="1:30" hidden="1" x14ac:dyDescent="0.5">
      <c r="A15" s="118" t="s">
        <v>71</v>
      </c>
      <c r="B15" s="119"/>
      <c r="C15" s="182"/>
      <c r="D15" s="132">
        <v>0</v>
      </c>
      <c r="E15" s="183"/>
      <c r="F15" s="132">
        <v>0</v>
      </c>
      <c r="G15" s="183"/>
      <c r="H15" s="132">
        <v>0</v>
      </c>
      <c r="I15" s="132"/>
      <c r="J15" s="52">
        <v>0</v>
      </c>
      <c r="K15" s="183"/>
      <c r="L15" s="52">
        <v>0</v>
      </c>
      <c r="M15" s="183"/>
      <c r="N15" s="52">
        <v>0</v>
      </c>
      <c r="O15" s="52"/>
      <c r="P15" s="52">
        <v>0</v>
      </c>
      <c r="Q15" s="183"/>
      <c r="R15" s="52">
        <v>0</v>
      </c>
      <c r="S15" s="183"/>
      <c r="T15" s="52">
        <v>0</v>
      </c>
      <c r="U15" s="183"/>
      <c r="V15" s="52">
        <v>0</v>
      </c>
      <c r="W15" s="183"/>
      <c r="X15" s="52">
        <f t="shared" ref="X15:X18" si="0">SUM(P15:V15)</f>
        <v>0</v>
      </c>
      <c r="Y15" s="183"/>
      <c r="Z15" s="52">
        <f t="shared" ref="Z15:Z17" si="1">SUM(D15:N15)+X15</f>
        <v>0</v>
      </c>
      <c r="AA15" s="183"/>
      <c r="AB15" s="52">
        <v>0</v>
      </c>
      <c r="AC15" s="183"/>
      <c r="AD15" s="52">
        <f>Z15+AB15</f>
        <v>0</v>
      </c>
    </row>
    <row r="16" spans="1:30" x14ac:dyDescent="0.5">
      <c r="A16" s="150" t="s">
        <v>175</v>
      </c>
      <c r="B16" s="119">
        <v>15</v>
      </c>
      <c r="C16" s="182"/>
      <c r="D16" s="121">
        <v>0</v>
      </c>
      <c r="E16" s="133"/>
      <c r="F16" s="121">
        <v>0</v>
      </c>
      <c r="G16" s="133"/>
      <c r="H16" s="121">
        <v>0</v>
      </c>
      <c r="I16" s="121"/>
      <c r="J16" s="133">
        <v>0</v>
      </c>
      <c r="K16" s="133"/>
      <c r="L16" s="133">
        <v>0</v>
      </c>
      <c r="M16" s="183"/>
      <c r="N16" s="52">
        <v>-86807</v>
      </c>
      <c r="O16" s="52"/>
      <c r="P16" s="225">
        <v>0</v>
      </c>
      <c r="Q16" s="225"/>
      <c r="R16" s="225">
        <v>0</v>
      </c>
      <c r="S16" s="225"/>
      <c r="T16" s="225">
        <v>0</v>
      </c>
      <c r="U16" s="225"/>
      <c r="V16" s="225">
        <v>0</v>
      </c>
      <c r="W16" s="225"/>
      <c r="X16" s="225">
        <f t="shared" ref="X16" si="2">SUM(P16:V16)</f>
        <v>0</v>
      </c>
      <c r="Y16" s="183"/>
      <c r="Z16" s="52">
        <f t="shared" ref="Z16" si="3">SUM(D16:N16)+X16</f>
        <v>-86807</v>
      </c>
      <c r="AA16" s="183"/>
      <c r="AB16" s="133">
        <v>0</v>
      </c>
      <c r="AC16" s="183"/>
      <c r="AD16" s="52">
        <f>Z16+AB16</f>
        <v>-86807</v>
      </c>
    </row>
    <row r="17" spans="1:30" hidden="1" x14ac:dyDescent="0.5">
      <c r="A17" s="118" t="s">
        <v>176</v>
      </c>
      <c r="B17" s="119"/>
      <c r="C17" s="182"/>
      <c r="D17" s="133">
        <v>0</v>
      </c>
      <c r="E17" s="133"/>
      <c r="F17" s="133">
        <v>0</v>
      </c>
      <c r="G17" s="133"/>
      <c r="H17" s="133">
        <v>0</v>
      </c>
      <c r="I17" s="133"/>
      <c r="J17" s="133">
        <v>0</v>
      </c>
      <c r="K17" s="133"/>
      <c r="L17" s="133">
        <v>0</v>
      </c>
      <c r="M17" s="183"/>
      <c r="N17" s="52">
        <v>0</v>
      </c>
      <c r="O17" s="52"/>
      <c r="P17" s="225">
        <v>0</v>
      </c>
      <c r="Q17" s="225"/>
      <c r="R17" s="225">
        <v>0</v>
      </c>
      <c r="S17" s="225"/>
      <c r="T17" s="225">
        <v>0</v>
      </c>
      <c r="U17" s="225"/>
      <c r="V17" s="225">
        <v>0</v>
      </c>
      <c r="W17" s="225"/>
      <c r="X17" s="225">
        <f t="shared" si="0"/>
        <v>0</v>
      </c>
      <c r="Y17" s="183"/>
      <c r="Z17" s="184">
        <f t="shared" si="1"/>
        <v>0</v>
      </c>
      <c r="AA17" s="183"/>
      <c r="AB17" s="133">
        <v>0</v>
      </c>
      <c r="AC17" s="183"/>
      <c r="AD17" s="52">
        <f>Z17+AB17</f>
        <v>0</v>
      </c>
    </row>
    <row r="18" spans="1:30" x14ac:dyDescent="0.5">
      <c r="A18" s="116" t="s">
        <v>174</v>
      </c>
      <c r="B18" s="181"/>
      <c r="C18" s="182"/>
      <c r="D18" s="126">
        <f>SUM(D15:D17)</f>
        <v>0</v>
      </c>
      <c r="E18" s="125"/>
      <c r="F18" s="126">
        <f>SUM(F15:F17)</f>
        <v>0</v>
      </c>
      <c r="G18" s="125"/>
      <c r="H18" s="126">
        <f>SUM(H15:H17)</f>
        <v>0</v>
      </c>
      <c r="I18" s="125"/>
      <c r="J18" s="126">
        <f>SUM(J15:J17)</f>
        <v>0</v>
      </c>
      <c r="K18" s="125"/>
      <c r="L18" s="126">
        <f>SUM(L15:L17)</f>
        <v>0</v>
      </c>
      <c r="M18" s="178"/>
      <c r="N18" s="135">
        <f>SUM(N15:N17)</f>
        <v>-86807</v>
      </c>
      <c r="O18" s="185"/>
      <c r="P18" s="124">
        <f>SUM(P15:P17)</f>
        <v>0</v>
      </c>
      <c r="Q18" s="225"/>
      <c r="R18" s="124">
        <f>SUM(R15:R17)</f>
        <v>0</v>
      </c>
      <c r="S18" s="225"/>
      <c r="T18" s="124">
        <f>SUM(T15:T17)</f>
        <v>0</v>
      </c>
      <c r="U18" s="225"/>
      <c r="V18" s="124">
        <f>SUM(V15:V17)</f>
        <v>0</v>
      </c>
      <c r="W18" s="225"/>
      <c r="X18" s="124">
        <f t="shared" si="0"/>
        <v>0</v>
      </c>
      <c r="Y18" s="183"/>
      <c r="Z18" s="135">
        <f>SUM(D18:N18)+X18</f>
        <v>-86807</v>
      </c>
      <c r="AA18" s="183"/>
      <c r="AB18" s="126">
        <f>SUM(AB15:AB17)</f>
        <v>0</v>
      </c>
      <c r="AC18" s="183"/>
      <c r="AD18" s="135">
        <f>+Z18+AB18</f>
        <v>-86807</v>
      </c>
    </row>
    <row r="19" spans="1:30" x14ac:dyDescent="0.5">
      <c r="A19" s="101" t="s">
        <v>92</v>
      </c>
      <c r="B19" s="181"/>
      <c r="C19" s="182"/>
      <c r="D19" s="126">
        <f>D18</f>
        <v>0</v>
      </c>
      <c r="E19" s="125"/>
      <c r="F19" s="126">
        <f>F18</f>
        <v>0</v>
      </c>
      <c r="G19" s="125"/>
      <c r="H19" s="126">
        <f>H18</f>
        <v>0</v>
      </c>
      <c r="I19" s="125"/>
      <c r="J19" s="126">
        <f>J18</f>
        <v>0</v>
      </c>
      <c r="K19" s="125"/>
      <c r="L19" s="126">
        <f>L18</f>
        <v>0</v>
      </c>
      <c r="M19" s="180"/>
      <c r="N19" s="135">
        <f>N18</f>
        <v>-86807</v>
      </c>
      <c r="O19" s="185"/>
      <c r="P19" s="124">
        <f>P18</f>
        <v>0</v>
      </c>
      <c r="Q19" s="225"/>
      <c r="R19" s="124">
        <f>R18</f>
        <v>0</v>
      </c>
      <c r="S19" s="225"/>
      <c r="T19" s="124">
        <f>T18</f>
        <v>0</v>
      </c>
      <c r="U19" s="225"/>
      <c r="V19" s="124">
        <f>V18</f>
        <v>0</v>
      </c>
      <c r="W19" s="225"/>
      <c r="X19" s="124">
        <f>X18</f>
        <v>0</v>
      </c>
      <c r="Y19" s="183"/>
      <c r="Z19" s="135">
        <f>Z18</f>
        <v>-86807</v>
      </c>
      <c r="AA19" s="183"/>
      <c r="AB19" s="126">
        <f>AB18</f>
        <v>0</v>
      </c>
      <c r="AC19" s="183"/>
      <c r="AD19" s="135">
        <f>AD18</f>
        <v>-86807</v>
      </c>
    </row>
    <row r="20" spans="1:30" s="186" customFormat="1" x14ac:dyDescent="0.5">
      <c r="A20" s="101"/>
      <c r="B20" s="181"/>
      <c r="C20" s="182"/>
      <c r="D20" s="125"/>
      <c r="E20" s="125"/>
      <c r="F20" s="125"/>
      <c r="G20" s="125"/>
      <c r="H20" s="125"/>
      <c r="I20" s="125"/>
      <c r="J20" s="125"/>
      <c r="K20" s="125"/>
      <c r="L20" s="125"/>
      <c r="M20" s="180"/>
      <c r="N20" s="178"/>
      <c r="O20" s="178"/>
      <c r="P20" s="114"/>
      <c r="Q20" s="225"/>
      <c r="R20" s="114"/>
      <c r="S20" s="225"/>
      <c r="T20" s="114"/>
      <c r="U20" s="225"/>
      <c r="V20" s="114"/>
      <c r="W20" s="225"/>
      <c r="X20" s="114"/>
      <c r="Y20" s="183"/>
      <c r="Z20" s="178"/>
      <c r="AA20" s="183"/>
      <c r="AB20" s="125"/>
      <c r="AC20" s="183"/>
      <c r="AD20" s="178"/>
    </row>
    <row r="21" spans="1:30" x14ac:dyDescent="0.5">
      <c r="A21" s="101" t="s">
        <v>73</v>
      </c>
      <c r="B21" s="119"/>
      <c r="D21" s="125"/>
      <c r="E21" s="125"/>
      <c r="F21" s="125"/>
      <c r="G21" s="125"/>
      <c r="H21" s="125"/>
      <c r="I21" s="125"/>
      <c r="J21" s="125"/>
      <c r="K21" s="125"/>
      <c r="L21" s="125"/>
      <c r="M21" s="180"/>
      <c r="N21" s="180"/>
      <c r="O21" s="180"/>
      <c r="P21" s="114"/>
      <c r="Q21" s="225"/>
      <c r="R21" s="114"/>
      <c r="S21" s="225"/>
      <c r="T21" s="114"/>
      <c r="U21" s="225"/>
      <c r="V21" s="114"/>
      <c r="W21" s="225"/>
      <c r="X21" s="114"/>
      <c r="Y21" s="183"/>
      <c r="Z21" s="180"/>
      <c r="AA21" s="183"/>
      <c r="AB21" s="180"/>
      <c r="AC21" s="183"/>
      <c r="AD21" s="180"/>
    </row>
    <row r="22" spans="1:30" x14ac:dyDescent="0.5">
      <c r="A22" s="118" t="s">
        <v>187</v>
      </c>
      <c r="B22" s="119"/>
      <c r="D22" s="133">
        <v>0</v>
      </c>
      <c r="E22" s="133"/>
      <c r="F22" s="133">
        <v>0</v>
      </c>
      <c r="G22" s="133"/>
      <c r="H22" s="133">
        <v>0</v>
      </c>
      <c r="I22" s="133"/>
      <c r="J22" s="133">
        <v>0</v>
      </c>
      <c r="K22" s="133"/>
      <c r="L22" s="221">
        <v>0</v>
      </c>
      <c r="M22" s="183"/>
      <c r="N22" s="188">
        <f>+PL!D44</f>
        <v>51939</v>
      </c>
      <c r="O22" s="183"/>
      <c r="P22" s="225">
        <v>0</v>
      </c>
      <c r="Q22" s="225"/>
      <c r="R22" s="225">
        <v>0</v>
      </c>
      <c r="S22" s="225"/>
      <c r="T22" s="218">
        <v>0</v>
      </c>
      <c r="U22" s="225"/>
      <c r="V22" s="225">
        <v>0</v>
      </c>
      <c r="W22" s="225"/>
      <c r="X22" s="225">
        <f t="shared" ref="X22:X26" si="4">SUM(P22:V22)</f>
        <v>0</v>
      </c>
      <c r="Y22" s="52"/>
      <c r="Z22" s="132">
        <f>SUM(D22:N22)+X22</f>
        <v>51939</v>
      </c>
      <c r="AA22" s="52"/>
      <c r="AB22" s="189">
        <f>+PL!D45</f>
        <v>4812</v>
      </c>
      <c r="AC22" s="52"/>
      <c r="AD22" s="132">
        <f>Z22+AB22</f>
        <v>56751</v>
      </c>
    </row>
    <row r="23" spans="1:30" x14ac:dyDescent="0.5">
      <c r="A23" s="118" t="s">
        <v>74</v>
      </c>
      <c r="B23" s="119"/>
      <c r="D23" s="133">
        <v>0</v>
      </c>
      <c r="E23" s="133"/>
      <c r="F23" s="133">
        <v>0</v>
      </c>
      <c r="G23" s="133"/>
      <c r="H23" s="133">
        <v>0</v>
      </c>
      <c r="I23" s="133"/>
      <c r="J23" s="133">
        <v>0</v>
      </c>
      <c r="K23" s="133"/>
      <c r="L23" s="221">
        <v>0</v>
      </c>
      <c r="M23" s="52"/>
      <c r="N23" s="133">
        <v>0</v>
      </c>
      <c r="O23" s="132"/>
      <c r="P23" s="184">
        <v>-4781</v>
      </c>
      <c r="Q23" s="225"/>
      <c r="R23" s="218">
        <v>0</v>
      </c>
      <c r="S23" s="225"/>
      <c r="T23" s="218">
        <v>0</v>
      </c>
      <c r="U23" s="225"/>
      <c r="V23" s="225">
        <v>5272</v>
      </c>
      <c r="W23" s="225"/>
      <c r="X23" s="225">
        <f>SUM(P23:V23)</f>
        <v>491</v>
      </c>
      <c r="Y23" s="183"/>
      <c r="Z23" s="132">
        <f t="shared" ref="Z23:Z26" si="5">SUM(D23:N23)+X23</f>
        <v>491</v>
      </c>
      <c r="AA23" s="183"/>
      <c r="AB23" s="228">
        <v>0</v>
      </c>
      <c r="AC23" s="183"/>
      <c r="AD23" s="132">
        <f>Z23+AB23</f>
        <v>491</v>
      </c>
    </row>
    <row r="24" spans="1:30" x14ac:dyDescent="0.5">
      <c r="A24" s="101" t="s">
        <v>75</v>
      </c>
      <c r="B24" s="181"/>
      <c r="C24" s="182"/>
      <c r="D24" s="126">
        <f>SUM(D22:D23)</f>
        <v>0</v>
      </c>
      <c r="E24" s="125"/>
      <c r="F24" s="126">
        <f>SUM(F22:F23)</f>
        <v>0</v>
      </c>
      <c r="G24" s="125"/>
      <c r="H24" s="126">
        <f>SUM(H22:H23)</f>
        <v>0</v>
      </c>
      <c r="I24" s="125"/>
      <c r="J24" s="126">
        <f>SUM(J22:J23)</f>
        <v>0</v>
      </c>
      <c r="K24" s="125"/>
      <c r="L24" s="126">
        <f>SUM(L22:L23)</f>
        <v>0</v>
      </c>
      <c r="M24" s="180"/>
      <c r="N24" s="135">
        <f>SUM(N22:N23)</f>
        <v>51939</v>
      </c>
      <c r="O24" s="180"/>
      <c r="P24" s="227">
        <f>SUM(P22:P23)</f>
        <v>-4781</v>
      </c>
      <c r="Q24" s="225"/>
      <c r="R24" s="226">
        <f>SUM(R22:R23)</f>
        <v>0</v>
      </c>
      <c r="S24" s="225"/>
      <c r="T24" s="226">
        <f>SUM(T22:T23)</f>
        <v>0</v>
      </c>
      <c r="U24" s="225"/>
      <c r="V24" s="226">
        <f>SUM(V22:V23)</f>
        <v>5272</v>
      </c>
      <c r="W24" s="225"/>
      <c r="X24" s="226">
        <f t="shared" si="4"/>
        <v>491</v>
      </c>
      <c r="Y24" s="183"/>
      <c r="Z24" s="187">
        <f t="shared" si="5"/>
        <v>52430</v>
      </c>
      <c r="AA24" s="183"/>
      <c r="AB24" s="187">
        <f>SUM(AB22:AB23)</f>
        <v>4812</v>
      </c>
      <c r="AC24" s="183"/>
      <c r="AD24" s="187">
        <f>Z24+AB24</f>
        <v>57242</v>
      </c>
    </row>
    <row r="25" spans="1:30" x14ac:dyDescent="0.5">
      <c r="A25" s="101"/>
      <c r="B25" s="181"/>
      <c r="C25" s="182"/>
      <c r="D25" s="178"/>
      <c r="E25" s="180"/>
      <c r="F25" s="178"/>
      <c r="G25" s="180"/>
      <c r="H25" s="178"/>
      <c r="I25" s="178"/>
      <c r="J25" s="178"/>
      <c r="K25" s="180"/>
      <c r="L25" s="178"/>
      <c r="M25" s="180"/>
      <c r="N25" s="178"/>
      <c r="O25" s="180"/>
      <c r="P25" s="190"/>
      <c r="Q25" s="183"/>
      <c r="R25" s="190"/>
      <c r="S25" s="183"/>
      <c r="T25" s="190"/>
      <c r="U25" s="183"/>
      <c r="V25" s="190"/>
      <c r="W25" s="183"/>
      <c r="X25" s="190"/>
      <c r="Y25" s="183"/>
      <c r="Z25" s="190"/>
      <c r="AA25" s="183"/>
      <c r="AB25" s="190"/>
      <c r="AC25" s="183"/>
      <c r="AD25" s="190"/>
    </row>
    <row r="26" spans="1:30" ht="24" thickBot="1" x14ac:dyDescent="0.55000000000000004">
      <c r="A26" s="101" t="s">
        <v>207</v>
      </c>
      <c r="B26" s="119"/>
      <c r="D26" s="191">
        <f>D11+D19+D24</f>
        <v>1810115</v>
      </c>
      <c r="E26" s="179"/>
      <c r="F26" s="192">
        <f>F11+F19+F24</f>
        <v>-317706</v>
      </c>
      <c r="G26" s="179"/>
      <c r="H26" s="193">
        <f>H11+H19+H24</f>
        <v>3890222</v>
      </c>
      <c r="I26" s="194"/>
      <c r="J26" s="193">
        <f>J11+J19+J24</f>
        <v>93518</v>
      </c>
      <c r="K26" s="195"/>
      <c r="L26" s="196">
        <f>L11+L19+L24</f>
        <v>317706</v>
      </c>
      <c r="M26" s="195"/>
      <c r="N26" s="196">
        <f>N11+N19+N24</f>
        <v>-296097</v>
      </c>
      <c r="O26" s="197"/>
      <c r="P26" s="196">
        <f>P11+P19+P24</f>
        <v>-70148</v>
      </c>
      <c r="Q26" s="197"/>
      <c r="R26" s="196">
        <f>R11+R19+R24</f>
        <v>368498</v>
      </c>
      <c r="S26" s="197"/>
      <c r="T26" s="196">
        <f>T11+T19+T24</f>
        <v>-34088</v>
      </c>
      <c r="U26" s="197"/>
      <c r="V26" s="196">
        <f>V11+V19+V24</f>
        <v>-11190</v>
      </c>
      <c r="W26" s="197"/>
      <c r="X26" s="196">
        <f t="shared" si="4"/>
        <v>253072</v>
      </c>
      <c r="Y26" s="180"/>
      <c r="Z26" s="192">
        <f t="shared" si="5"/>
        <v>5750830</v>
      </c>
      <c r="AA26" s="180"/>
      <c r="AB26" s="192">
        <f>AB11+AB19+AB24</f>
        <v>-37470</v>
      </c>
      <c r="AC26" s="180"/>
      <c r="AD26" s="192">
        <f>Z26+AB26</f>
        <v>5713360</v>
      </c>
    </row>
    <row r="27" spans="1:30" ht="24" thickTop="1" x14ac:dyDescent="0.5"/>
  </sheetData>
  <mergeCells count="4">
    <mergeCell ref="D4:AD4"/>
    <mergeCell ref="D9:AD9"/>
    <mergeCell ref="J6:N6"/>
    <mergeCell ref="P5:X5"/>
  </mergeCells>
  <pageMargins left="0.7" right="0.7" top="0.75" bottom="0.75" header="0.3" footer="0.3"/>
  <pageSetup paperSize="9" scale="47" firstPageNumber="8" fitToHeight="0" orientation="landscape" useFirstPageNumber="1" r:id="rId1"/>
  <headerFooter>
    <oddHeader xml:space="preserve">&amp;C
</oddHeader>
    <oddFooter>&amp;L&amp;"Cordia New,Regular"&amp;15 หมายเหตุประกอบงบการเงินเป็นส่วนหนึ่งของงบการเงินนี้
&amp;R&amp;"Cordia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F1309-269F-4F2B-AAFD-34AD076F835C}">
  <sheetPr>
    <tabColor rgb="FF002060"/>
    <pageSetUpPr fitToPage="1"/>
  </sheetPr>
  <dimension ref="A1:AD34"/>
  <sheetViews>
    <sheetView view="pageBreakPreview" topLeftCell="A10" zoomScale="62" zoomScaleNormal="85" zoomScaleSheetLayoutView="80" workbookViewId="0">
      <selection activeCell="B18" sqref="B18"/>
    </sheetView>
  </sheetViews>
  <sheetFormatPr defaultColWidth="10.7109375" defaultRowHeight="23.25" x14ac:dyDescent="0.5"/>
  <cols>
    <col min="1" max="1" width="49.42578125" style="90" customWidth="1"/>
    <col min="2" max="2" width="10.140625" style="90" customWidth="1"/>
    <col min="3" max="3" width="1.140625" style="90" customWidth="1"/>
    <col min="4" max="4" width="11.42578125" style="92" bestFit="1" customWidth="1"/>
    <col min="5" max="5" width="1.140625" style="90" customWidth="1"/>
    <col min="6" max="6" width="11.42578125" style="90" customWidth="1"/>
    <col min="7" max="7" width="1.140625" style="90" customWidth="1"/>
    <col min="8" max="8" width="11.42578125" style="92" bestFit="1" customWidth="1"/>
    <col min="9" max="9" width="1.140625" style="92" customWidth="1"/>
    <col min="10" max="10" width="11.85546875" style="90" bestFit="1" customWidth="1"/>
    <col min="11" max="11" width="1.140625" style="90" customWidth="1"/>
    <col min="12" max="12" width="13.5703125" style="90" customWidth="1"/>
    <col min="13" max="13" width="1.140625" style="90" customWidth="1"/>
    <col min="14" max="14" width="9.7109375" style="92" customWidth="1"/>
    <col min="15" max="15" width="1.140625" style="92" customWidth="1"/>
    <col min="16" max="16" width="18.42578125" style="92" customWidth="1"/>
    <col min="17" max="17" width="1.140625" style="90" customWidth="1"/>
    <col min="18" max="18" width="18.42578125" style="92" customWidth="1"/>
    <col min="19" max="19" width="1.140625" style="90" customWidth="1"/>
    <col min="20" max="20" width="18.42578125" style="92" customWidth="1"/>
    <col min="21" max="21" width="1.140625" style="90" customWidth="1"/>
    <col min="22" max="22" width="18.42578125" style="92" customWidth="1"/>
    <col min="23" max="23" width="1.140625" style="90" customWidth="1"/>
    <col min="24" max="24" width="18.42578125" style="92" customWidth="1"/>
    <col min="25" max="25" width="1.140625" style="90" customWidth="1"/>
    <col min="26" max="26" width="11.85546875" style="92" bestFit="1" customWidth="1"/>
    <col min="27" max="27" width="1.140625" style="90" customWidth="1"/>
    <col min="28" max="28" width="11.85546875" style="92" bestFit="1" customWidth="1"/>
    <col min="29" max="29" width="1.140625" style="90" customWidth="1"/>
    <col min="30" max="30" width="11.85546875" style="92" bestFit="1" customWidth="1"/>
    <col min="31" max="16384" width="10.7109375" style="90"/>
  </cols>
  <sheetData>
    <row r="1" spans="1:30" x14ac:dyDescent="0.5">
      <c r="A1" s="1" t="s">
        <v>109</v>
      </c>
      <c r="B1" s="169"/>
      <c r="C1" s="169"/>
      <c r="D1" s="170"/>
      <c r="E1" s="169"/>
      <c r="F1" s="169"/>
      <c r="G1" s="169"/>
      <c r="H1" s="170"/>
      <c r="I1" s="170"/>
      <c r="J1" s="169"/>
      <c r="K1" s="169"/>
      <c r="L1" s="169"/>
      <c r="M1" s="169"/>
      <c r="N1" s="170"/>
      <c r="O1" s="170"/>
      <c r="P1" s="170"/>
      <c r="Q1" s="169"/>
      <c r="R1" s="170"/>
      <c r="S1" s="169"/>
      <c r="T1" s="170"/>
      <c r="U1" s="169"/>
      <c r="V1" s="170"/>
      <c r="W1" s="169"/>
      <c r="X1" s="170"/>
      <c r="Y1" s="169"/>
      <c r="Z1" s="170"/>
      <c r="AA1" s="169"/>
      <c r="AB1" s="170"/>
      <c r="AC1" s="169"/>
      <c r="AD1" s="170"/>
    </row>
    <row r="2" spans="1:30" x14ac:dyDescent="0.5">
      <c r="A2" s="85" t="s">
        <v>183</v>
      </c>
      <c r="B2" s="171"/>
      <c r="C2" s="171"/>
      <c r="D2" s="170"/>
      <c r="E2" s="171"/>
      <c r="F2" s="171"/>
      <c r="G2" s="171"/>
      <c r="H2" s="170"/>
      <c r="I2" s="170"/>
      <c r="J2" s="171"/>
      <c r="K2" s="171"/>
      <c r="L2" s="171"/>
      <c r="M2" s="171"/>
      <c r="N2" s="170"/>
      <c r="O2" s="170"/>
      <c r="P2" s="170"/>
      <c r="Q2" s="171"/>
      <c r="R2" s="170"/>
      <c r="S2" s="171"/>
      <c r="T2" s="170"/>
      <c r="U2" s="171"/>
      <c r="V2" s="170"/>
      <c r="W2" s="171"/>
      <c r="X2" s="170"/>
      <c r="Y2" s="171"/>
      <c r="Z2" s="170"/>
      <c r="AA2" s="171"/>
      <c r="AB2" s="170"/>
      <c r="AC2" s="171"/>
      <c r="AD2" s="170"/>
    </row>
    <row r="3" spans="1:30" x14ac:dyDescent="0.5">
      <c r="A3" s="172" t="s">
        <v>212</v>
      </c>
      <c r="B3" s="171"/>
      <c r="C3" s="171"/>
      <c r="D3" s="170"/>
      <c r="E3" s="171"/>
      <c r="F3" s="171"/>
      <c r="G3" s="171"/>
      <c r="H3" s="170"/>
      <c r="I3" s="170"/>
      <c r="J3" s="171"/>
      <c r="K3" s="171"/>
      <c r="L3" s="171"/>
      <c r="M3" s="171"/>
      <c r="N3" s="170"/>
      <c r="O3" s="170"/>
      <c r="P3" s="170"/>
      <c r="Q3" s="171"/>
      <c r="R3" s="170"/>
      <c r="S3" s="171"/>
      <c r="T3" s="170"/>
      <c r="U3" s="171"/>
      <c r="V3" s="170"/>
      <c r="W3" s="171"/>
      <c r="X3" s="170"/>
      <c r="Y3" s="171"/>
      <c r="Z3" s="170"/>
      <c r="AA3" s="171"/>
      <c r="AB3" s="170"/>
      <c r="AC3" s="171"/>
      <c r="AD3" s="170"/>
    </row>
    <row r="4" spans="1:30" x14ac:dyDescent="0.5">
      <c r="B4" s="173"/>
      <c r="C4" s="173"/>
      <c r="D4" s="346" t="s">
        <v>1</v>
      </c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  <c r="AC4" s="346"/>
      <c r="AD4" s="346"/>
    </row>
    <row r="5" spans="1:30" x14ac:dyDescent="0.5">
      <c r="B5" s="173"/>
      <c r="C5" s="173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5"/>
      <c r="P5" s="349" t="s">
        <v>133</v>
      </c>
      <c r="Q5" s="349"/>
      <c r="R5" s="349"/>
      <c r="S5" s="349"/>
      <c r="T5" s="349"/>
      <c r="U5" s="349"/>
      <c r="V5" s="349"/>
      <c r="W5" s="349"/>
      <c r="X5" s="349"/>
      <c r="Y5" s="174"/>
      <c r="Z5" s="174"/>
      <c r="AA5" s="174"/>
      <c r="AB5" s="90"/>
      <c r="AC5" s="174"/>
      <c r="AD5" s="174"/>
    </row>
    <row r="6" spans="1:30" x14ac:dyDescent="0.5">
      <c r="B6" s="173"/>
      <c r="C6" s="173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5"/>
      <c r="P6" s="96"/>
      <c r="Q6" s="96"/>
      <c r="R6" s="96"/>
      <c r="S6" s="96"/>
      <c r="T6" s="96" t="s">
        <v>168</v>
      </c>
      <c r="U6" s="96"/>
      <c r="V6" s="96" t="s">
        <v>158</v>
      </c>
      <c r="W6" s="96"/>
      <c r="X6" s="96"/>
      <c r="Y6" s="174"/>
      <c r="Z6" s="174"/>
      <c r="AA6" s="174"/>
      <c r="AB6" s="90"/>
      <c r="AC6" s="174"/>
      <c r="AD6" s="174"/>
    </row>
    <row r="7" spans="1:30" x14ac:dyDescent="0.5">
      <c r="B7" s="173"/>
      <c r="C7" s="173"/>
      <c r="D7" s="174"/>
      <c r="E7" s="174"/>
      <c r="F7" s="174"/>
      <c r="G7" s="174"/>
      <c r="H7" s="174"/>
      <c r="I7" s="174"/>
      <c r="J7" s="94"/>
      <c r="K7" s="94"/>
      <c r="L7" s="94"/>
      <c r="M7" s="94"/>
      <c r="N7" s="94"/>
      <c r="O7" s="175"/>
      <c r="P7" s="99"/>
      <c r="Q7" s="174"/>
      <c r="R7" s="99"/>
      <c r="S7" s="174"/>
      <c r="T7" s="99" t="s">
        <v>138</v>
      </c>
      <c r="U7" s="174"/>
      <c r="V7" s="99" t="s">
        <v>157</v>
      </c>
      <c r="W7" s="174"/>
      <c r="X7" s="99"/>
      <c r="Y7" s="174"/>
      <c r="Z7" s="174"/>
      <c r="AA7" s="174"/>
      <c r="AB7" s="94" t="s">
        <v>55</v>
      </c>
      <c r="AC7" s="174"/>
      <c r="AD7" s="174"/>
    </row>
    <row r="8" spans="1:30" x14ac:dyDescent="0.5">
      <c r="A8" s="95"/>
      <c r="B8" s="96"/>
      <c r="C8" s="96"/>
      <c r="D8" s="94" t="s">
        <v>39</v>
      </c>
      <c r="E8" s="96"/>
      <c r="F8" s="96"/>
      <c r="G8" s="96"/>
      <c r="H8" s="96"/>
      <c r="I8" s="96"/>
      <c r="J8" s="348" t="s">
        <v>40</v>
      </c>
      <c r="K8" s="348"/>
      <c r="L8" s="348"/>
      <c r="M8" s="348"/>
      <c r="N8" s="348"/>
      <c r="O8" s="96"/>
      <c r="P8" s="96" t="s">
        <v>151</v>
      </c>
      <c r="Q8" s="96"/>
      <c r="R8" s="96" t="s">
        <v>136</v>
      </c>
      <c r="S8" s="96"/>
      <c r="T8" s="96" t="s">
        <v>59</v>
      </c>
      <c r="U8" s="96"/>
      <c r="V8" s="96" t="s">
        <v>159</v>
      </c>
      <c r="W8" s="96"/>
      <c r="X8" s="96" t="s">
        <v>144</v>
      </c>
      <c r="Y8" s="96"/>
      <c r="Z8" s="94" t="s">
        <v>58</v>
      </c>
      <c r="AA8" s="96"/>
      <c r="AB8" s="96" t="s">
        <v>59</v>
      </c>
      <c r="AC8" s="96"/>
      <c r="AD8" s="96"/>
    </row>
    <row r="9" spans="1:30" x14ac:dyDescent="0.5">
      <c r="A9" s="96"/>
      <c r="B9" s="96"/>
      <c r="C9" s="96"/>
      <c r="D9" s="94" t="s">
        <v>94</v>
      </c>
      <c r="E9" s="96"/>
      <c r="F9" s="94" t="s">
        <v>145</v>
      </c>
      <c r="G9" s="96"/>
      <c r="H9" s="94" t="s">
        <v>60</v>
      </c>
      <c r="I9" s="94"/>
      <c r="J9" s="96" t="s">
        <v>56</v>
      </c>
      <c r="K9" s="96"/>
      <c r="L9" s="96" t="s">
        <v>56</v>
      </c>
      <c r="M9" s="96"/>
      <c r="N9" s="96" t="s">
        <v>61</v>
      </c>
      <c r="O9" s="99"/>
      <c r="P9" s="96" t="s">
        <v>134</v>
      </c>
      <c r="Q9" s="96"/>
      <c r="R9" s="96" t="s">
        <v>161</v>
      </c>
      <c r="S9" s="96"/>
      <c r="T9" s="96" t="s">
        <v>140</v>
      </c>
      <c r="U9" s="96"/>
      <c r="V9" s="96" t="s">
        <v>143</v>
      </c>
      <c r="W9" s="96"/>
      <c r="X9" s="96" t="s">
        <v>160</v>
      </c>
      <c r="Y9" s="96"/>
      <c r="Z9" s="94" t="s">
        <v>62</v>
      </c>
      <c r="AA9" s="96"/>
      <c r="AB9" s="94" t="s">
        <v>63</v>
      </c>
      <c r="AC9" s="96"/>
      <c r="AD9" s="94" t="s">
        <v>58</v>
      </c>
    </row>
    <row r="10" spans="1:30" x14ac:dyDescent="0.5">
      <c r="A10" s="101"/>
      <c r="B10" s="102" t="s">
        <v>6</v>
      </c>
      <c r="C10" s="102"/>
      <c r="D10" s="94" t="s">
        <v>95</v>
      </c>
      <c r="E10" s="102"/>
      <c r="F10" s="94" t="s">
        <v>146</v>
      </c>
      <c r="G10" s="102"/>
      <c r="H10" s="94" t="s">
        <v>65</v>
      </c>
      <c r="I10" s="94"/>
      <c r="J10" s="96" t="s">
        <v>132</v>
      </c>
      <c r="K10" s="102"/>
      <c r="L10" s="96" t="s">
        <v>122</v>
      </c>
      <c r="M10" s="102"/>
      <c r="N10" s="99" t="s">
        <v>66</v>
      </c>
      <c r="O10" s="99"/>
      <c r="P10" s="96" t="s">
        <v>135</v>
      </c>
      <c r="Q10" s="102"/>
      <c r="R10" s="96" t="s">
        <v>5</v>
      </c>
      <c r="S10" s="102"/>
      <c r="T10" s="96" t="s">
        <v>156</v>
      </c>
      <c r="U10" s="102"/>
      <c r="V10" s="96" t="s">
        <v>125</v>
      </c>
      <c r="W10" s="102"/>
      <c r="X10" s="96" t="s">
        <v>62</v>
      </c>
      <c r="Y10" s="102"/>
      <c r="Z10" s="94" t="s">
        <v>67</v>
      </c>
      <c r="AA10" s="102"/>
      <c r="AB10" s="94" t="s">
        <v>68</v>
      </c>
      <c r="AC10" s="102"/>
      <c r="AD10" s="94" t="s">
        <v>62</v>
      </c>
    </row>
    <row r="11" spans="1:30" x14ac:dyDescent="0.5">
      <c r="A11" s="101"/>
      <c r="B11" s="102"/>
      <c r="C11" s="102"/>
      <c r="D11" s="347" t="s">
        <v>7</v>
      </c>
      <c r="E11" s="347"/>
      <c r="F11" s="347"/>
      <c r="G11" s="347"/>
      <c r="H11" s="347"/>
      <c r="I11" s="347"/>
      <c r="J11" s="347"/>
      <c r="K11" s="347"/>
      <c r="L11" s="347"/>
      <c r="M11" s="347"/>
      <c r="N11" s="347"/>
      <c r="O11" s="347"/>
      <c r="P11" s="347"/>
      <c r="Q11" s="347"/>
      <c r="R11" s="347"/>
      <c r="S11" s="347"/>
      <c r="T11" s="347"/>
      <c r="U11" s="347"/>
      <c r="V11" s="347"/>
      <c r="W11" s="347"/>
      <c r="X11" s="347"/>
      <c r="Y11" s="347"/>
      <c r="Z11" s="347"/>
      <c r="AA11" s="347"/>
      <c r="AB11" s="347"/>
      <c r="AC11" s="347"/>
      <c r="AD11" s="347"/>
    </row>
    <row r="12" spans="1:30" x14ac:dyDescent="0.5">
      <c r="A12" s="101" t="s">
        <v>147</v>
      </c>
      <c r="B12" s="102"/>
      <c r="C12" s="102"/>
      <c r="D12" s="103"/>
      <c r="E12" s="104"/>
      <c r="F12" s="104"/>
      <c r="G12" s="104"/>
      <c r="H12" s="103"/>
      <c r="I12" s="103"/>
      <c r="J12" s="104"/>
      <c r="K12" s="104"/>
      <c r="L12" s="104"/>
      <c r="M12" s="104"/>
      <c r="N12" s="103"/>
      <c r="O12" s="103"/>
      <c r="P12" s="103"/>
      <c r="Q12" s="104"/>
      <c r="R12" s="103"/>
      <c r="S12" s="104"/>
      <c r="T12" s="103"/>
      <c r="U12" s="104"/>
      <c r="V12" s="103"/>
      <c r="W12" s="104"/>
      <c r="X12" s="103"/>
      <c r="Y12" s="104"/>
      <c r="Z12" s="103"/>
      <c r="AA12" s="104"/>
      <c r="AB12" s="103"/>
      <c r="AC12" s="104"/>
      <c r="AD12" s="103"/>
    </row>
    <row r="13" spans="1:30" x14ac:dyDescent="0.5">
      <c r="A13" s="101" t="s">
        <v>148</v>
      </c>
      <c r="B13" s="102"/>
      <c r="C13" s="102"/>
      <c r="D13" s="106">
        <v>1810114</v>
      </c>
      <c r="E13" s="107"/>
      <c r="F13" s="105">
        <v>-317706</v>
      </c>
      <c r="G13" s="107"/>
      <c r="H13" s="106">
        <v>3890221</v>
      </c>
      <c r="I13" s="106"/>
      <c r="J13" s="106">
        <v>93518</v>
      </c>
      <c r="K13" s="107"/>
      <c r="L13" s="105">
        <v>317706</v>
      </c>
      <c r="M13" s="107"/>
      <c r="N13" s="105">
        <v>-681350</v>
      </c>
      <c r="O13" s="105"/>
      <c r="P13" s="105">
        <v>-64380</v>
      </c>
      <c r="Q13" s="105"/>
      <c r="R13" s="105">
        <v>368498</v>
      </c>
      <c r="S13" s="105"/>
      <c r="T13" s="105">
        <v>-37444</v>
      </c>
      <c r="U13" s="105"/>
      <c r="V13" s="105">
        <v>-4343</v>
      </c>
      <c r="W13" s="105"/>
      <c r="X13" s="105">
        <f>SUM(P13:V13)</f>
        <v>262331</v>
      </c>
      <c r="Y13" s="105"/>
      <c r="Z13" s="105">
        <f>SUM(D13:N13)+X13</f>
        <v>5374834</v>
      </c>
      <c r="AA13" s="105"/>
      <c r="AB13" s="105">
        <v>-58001</v>
      </c>
      <c r="AC13" s="105"/>
      <c r="AD13" s="105">
        <f>Z13+AB13</f>
        <v>5316833</v>
      </c>
    </row>
    <row r="14" spans="1:30" x14ac:dyDescent="0.5">
      <c r="A14" s="101"/>
      <c r="B14" s="181"/>
      <c r="C14" s="182"/>
      <c r="D14" s="106"/>
      <c r="E14" s="148"/>
      <c r="F14" s="148"/>
      <c r="G14" s="148"/>
      <c r="H14" s="106"/>
      <c r="I14" s="106"/>
      <c r="J14" s="106"/>
      <c r="K14" s="148"/>
      <c r="L14" s="148"/>
      <c r="M14" s="148"/>
      <c r="N14" s="106"/>
      <c r="O14" s="106"/>
      <c r="P14" s="106"/>
      <c r="Q14" s="213"/>
      <c r="R14" s="106"/>
      <c r="S14" s="213"/>
      <c r="T14" s="106"/>
      <c r="U14" s="213"/>
      <c r="V14" s="106"/>
      <c r="W14" s="213"/>
      <c r="X14" s="106"/>
      <c r="Y14" s="213"/>
      <c r="Z14" s="106"/>
      <c r="AA14" s="213"/>
      <c r="AB14" s="106"/>
      <c r="AC14" s="213"/>
      <c r="AD14" s="106"/>
    </row>
    <row r="15" spans="1:30" x14ac:dyDescent="0.5">
      <c r="A15" s="101" t="s">
        <v>76</v>
      </c>
      <c r="B15" s="181"/>
      <c r="C15" s="182"/>
      <c r="D15" s="106"/>
      <c r="E15" s="148"/>
      <c r="F15" s="148"/>
      <c r="G15" s="148"/>
      <c r="H15" s="106"/>
      <c r="I15" s="106"/>
      <c r="J15" s="106"/>
      <c r="K15" s="148"/>
      <c r="L15" s="148"/>
      <c r="M15" s="148"/>
      <c r="N15" s="106"/>
      <c r="O15" s="106"/>
      <c r="P15" s="106"/>
      <c r="Q15" s="213"/>
      <c r="R15" s="106"/>
      <c r="S15" s="213"/>
      <c r="T15" s="106"/>
      <c r="U15" s="213"/>
      <c r="V15" s="106"/>
      <c r="W15" s="213"/>
      <c r="X15" s="106"/>
      <c r="Y15" s="213"/>
      <c r="Z15" s="106"/>
      <c r="AA15" s="213"/>
      <c r="AB15" s="106"/>
      <c r="AC15" s="213"/>
      <c r="AD15" s="106"/>
    </row>
    <row r="16" spans="1:30" x14ac:dyDescent="0.5">
      <c r="A16" s="116" t="s">
        <v>173</v>
      </c>
      <c r="B16" s="181"/>
      <c r="C16" s="182"/>
      <c r="D16" s="106"/>
      <c r="E16" s="148"/>
      <c r="F16" s="148"/>
      <c r="G16" s="148"/>
      <c r="H16" s="106"/>
      <c r="I16" s="106"/>
      <c r="J16" s="106"/>
      <c r="K16" s="148"/>
      <c r="L16" s="148"/>
      <c r="M16" s="148"/>
      <c r="N16" s="106"/>
      <c r="O16" s="106"/>
      <c r="P16" s="106"/>
      <c r="Q16" s="213"/>
      <c r="R16" s="106"/>
      <c r="S16" s="213"/>
      <c r="T16" s="106"/>
      <c r="U16" s="213"/>
      <c r="V16" s="106"/>
      <c r="W16" s="213"/>
      <c r="X16" s="106"/>
      <c r="Y16" s="213"/>
      <c r="Z16" s="106"/>
      <c r="AA16" s="213"/>
      <c r="AB16" s="106"/>
      <c r="AC16" s="213"/>
      <c r="AD16" s="106"/>
    </row>
    <row r="17" spans="1:30" hidden="1" x14ac:dyDescent="0.5">
      <c r="A17" s="118" t="s">
        <v>71</v>
      </c>
      <c r="B17" s="181"/>
      <c r="C17" s="182"/>
      <c r="D17" s="106"/>
      <c r="E17" s="148"/>
      <c r="F17" s="148"/>
      <c r="G17" s="148"/>
      <c r="H17" s="106"/>
      <c r="I17" s="106"/>
      <c r="J17" s="106"/>
      <c r="K17" s="148"/>
      <c r="L17" s="148"/>
      <c r="M17" s="148"/>
      <c r="N17" s="106"/>
      <c r="O17" s="106"/>
      <c r="P17" s="106"/>
      <c r="Q17" s="213"/>
      <c r="R17" s="106"/>
      <c r="S17" s="213"/>
      <c r="T17" s="106"/>
      <c r="U17" s="213"/>
      <c r="V17" s="106"/>
      <c r="W17" s="213"/>
      <c r="X17" s="106"/>
      <c r="Y17" s="213"/>
      <c r="Z17" s="106"/>
      <c r="AA17" s="213"/>
      <c r="AB17" s="106"/>
      <c r="AC17" s="213"/>
      <c r="AD17" s="106"/>
    </row>
    <row r="18" spans="1:30" x14ac:dyDescent="0.5">
      <c r="A18" s="150" t="s">
        <v>175</v>
      </c>
      <c r="B18" s="119">
        <v>15</v>
      </c>
      <c r="C18" s="182"/>
      <c r="D18" s="155">
        <v>0</v>
      </c>
      <c r="E18" s="221"/>
      <c r="F18" s="155">
        <v>0</v>
      </c>
      <c r="G18" s="221"/>
      <c r="H18" s="155">
        <v>0</v>
      </c>
      <c r="I18" s="153"/>
      <c r="J18" s="223">
        <v>0</v>
      </c>
      <c r="K18" s="221"/>
      <c r="L18" s="223">
        <v>0</v>
      </c>
      <c r="M18" s="189"/>
      <c r="N18" s="214">
        <v>-19500</v>
      </c>
      <c r="O18" s="188"/>
      <c r="P18" s="223">
        <v>0</v>
      </c>
      <c r="Q18" s="221"/>
      <c r="R18" s="223">
        <v>0</v>
      </c>
      <c r="S18" s="221"/>
      <c r="T18" s="223">
        <v>0</v>
      </c>
      <c r="U18" s="221"/>
      <c r="V18" s="223">
        <v>0</v>
      </c>
      <c r="W18" s="221"/>
      <c r="X18" s="223">
        <f t="shared" ref="X18" si="0">SUM(P18:V18)</f>
        <v>0</v>
      </c>
      <c r="Y18" s="213"/>
      <c r="Z18" s="214">
        <f>SUM(D18:N18)+X18</f>
        <v>-19500</v>
      </c>
      <c r="AA18" s="213"/>
      <c r="AB18" s="215">
        <v>0</v>
      </c>
      <c r="AC18" s="213"/>
      <c r="AD18" s="214">
        <f>Z18+AB18</f>
        <v>-19500</v>
      </c>
    </row>
    <row r="19" spans="1:30" hidden="1" x14ac:dyDescent="0.5">
      <c r="A19" s="118" t="s">
        <v>176</v>
      </c>
      <c r="B19" s="181"/>
      <c r="C19" s="182"/>
      <c r="D19" s="158"/>
      <c r="E19" s="158"/>
      <c r="F19" s="158"/>
      <c r="G19" s="158"/>
      <c r="H19" s="158"/>
      <c r="I19" s="158"/>
      <c r="J19" s="158"/>
      <c r="K19" s="158"/>
      <c r="L19" s="158"/>
      <c r="M19" s="148"/>
      <c r="N19" s="106"/>
      <c r="O19" s="106"/>
      <c r="P19" s="158"/>
      <c r="Q19" s="221"/>
      <c r="R19" s="158"/>
      <c r="S19" s="221"/>
      <c r="T19" s="158"/>
      <c r="U19" s="221"/>
      <c r="V19" s="158"/>
      <c r="W19" s="221"/>
      <c r="X19" s="158"/>
      <c r="Y19" s="213"/>
      <c r="Z19" s="106"/>
      <c r="AA19" s="213"/>
      <c r="AB19" s="106"/>
      <c r="AC19" s="213"/>
      <c r="AD19" s="106"/>
    </row>
    <row r="20" spans="1:30" x14ac:dyDescent="0.5">
      <c r="A20" s="116" t="s">
        <v>174</v>
      </c>
      <c r="B20" s="181"/>
      <c r="C20" s="182"/>
      <c r="D20" s="229">
        <f>SUM(D17:D19)</f>
        <v>0</v>
      </c>
      <c r="E20" s="158"/>
      <c r="F20" s="229">
        <f>SUM(F17:F19)</f>
        <v>0</v>
      </c>
      <c r="G20" s="158"/>
      <c r="H20" s="229">
        <f>SUM(H17:H19)</f>
        <v>0</v>
      </c>
      <c r="I20" s="158"/>
      <c r="J20" s="229">
        <f>SUM(J17:J19)</f>
        <v>0</v>
      </c>
      <c r="K20" s="158"/>
      <c r="L20" s="229">
        <f>SUM(L17:L19)</f>
        <v>0</v>
      </c>
      <c r="M20" s="148"/>
      <c r="N20" s="217">
        <f>SUM(N17:N19)</f>
        <v>-19500</v>
      </c>
      <c r="O20" s="106"/>
      <c r="P20" s="229">
        <f>SUM(P17:P19)</f>
        <v>0</v>
      </c>
      <c r="Q20" s="221"/>
      <c r="R20" s="229">
        <f>SUM(R17:R19)</f>
        <v>0</v>
      </c>
      <c r="S20" s="221"/>
      <c r="T20" s="229">
        <f>SUM(T17:T19)</f>
        <v>0</v>
      </c>
      <c r="U20" s="221"/>
      <c r="V20" s="229">
        <f>SUM(V17:V19)</f>
        <v>0</v>
      </c>
      <c r="W20" s="221"/>
      <c r="X20" s="229">
        <f>SUM(X17:X19)</f>
        <v>0</v>
      </c>
      <c r="Y20" s="213"/>
      <c r="Z20" s="217">
        <f>SUM(D20:N20)+X20</f>
        <v>-19500</v>
      </c>
      <c r="AA20" s="213"/>
      <c r="AB20" s="216">
        <f>SUM(AB17:AB19)</f>
        <v>0</v>
      </c>
      <c r="AC20" s="213"/>
      <c r="AD20" s="217">
        <f>+Z20+AB20</f>
        <v>-19500</v>
      </c>
    </row>
    <row r="21" spans="1:30" x14ac:dyDescent="0.5">
      <c r="A21" s="116"/>
      <c r="B21" s="181"/>
      <c r="C21" s="182"/>
      <c r="D21" s="106"/>
      <c r="E21" s="148"/>
      <c r="F21" s="148"/>
      <c r="G21" s="148"/>
      <c r="H21" s="106"/>
      <c r="I21" s="106"/>
      <c r="J21" s="106"/>
      <c r="K21" s="148"/>
      <c r="L21" s="148"/>
      <c r="M21" s="148"/>
      <c r="N21" s="106"/>
      <c r="O21" s="106"/>
      <c r="P21" s="106"/>
      <c r="Q21" s="213"/>
      <c r="R21" s="106"/>
      <c r="S21" s="213"/>
      <c r="T21" s="106"/>
      <c r="U21" s="213"/>
      <c r="V21" s="106"/>
      <c r="W21" s="213"/>
      <c r="X21" s="106"/>
      <c r="Y21" s="213"/>
      <c r="Z21" s="106"/>
      <c r="AA21" s="213"/>
      <c r="AB21" s="106"/>
      <c r="AC21" s="213"/>
      <c r="AD21" s="106"/>
    </row>
    <row r="22" spans="1:30" x14ac:dyDescent="0.5">
      <c r="A22" s="116" t="s">
        <v>89</v>
      </c>
      <c r="B22" s="181"/>
      <c r="C22" s="182"/>
      <c r="D22" s="106"/>
      <c r="E22" s="148"/>
      <c r="F22" s="148"/>
      <c r="G22" s="148"/>
      <c r="H22" s="106"/>
      <c r="I22" s="106"/>
      <c r="J22" s="106"/>
      <c r="K22" s="148"/>
      <c r="L22" s="148"/>
      <c r="M22" s="148"/>
      <c r="N22" s="106"/>
      <c r="O22" s="106"/>
      <c r="P22" s="106"/>
      <c r="Q22" s="213"/>
      <c r="R22" s="106"/>
      <c r="S22" s="213"/>
      <c r="T22" s="106"/>
      <c r="U22" s="213"/>
      <c r="V22" s="106"/>
      <c r="W22" s="213"/>
      <c r="X22" s="106"/>
      <c r="Y22" s="213"/>
      <c r="Z22" s="106"/>
      <c r="AA22" s="213"/>
      <c r="AB22" s="106"/>
      <c r="AC22" s="213"/>
      <c r="AD22" s="106"/>
    </row>
    <row r="23" spans="1:30" x14ac:dyDescent="0.5">
      <c r="A23" s="150" t="s">
        <v>177</v>
      </c>
      <c r="B23" s="181"/>
      <c r="C23" s="182"/>
      <c r="D23" s="106"/>
      <c r="E23" s="148"/>
      <c r="F23" s="148"/>
      <c r="G23" s="148"/>
      <c r="H23" s="106"/>
      <c r="I23" s="106"/>
      <c r="J23" s="106"/>
      <c r="K23" s="148"/>
      <c r="L23" s="148"/>
      <c r="M23" s="148"/>
      <c r="N23" s="106"/>
      <c r="O23" s="106"/>
      <c r="P23" s="106"/>
      <c r="Q23" s="213"/>
      <c r="R23" s="106"/>
      <c r="S23" s="213"/>
      <c r="T23" s="106"/>
      <c r="U23" s="213"/>
      <c r="V23" s="106"/>
      <c r="W23" s="213"/>
      <c r="X23" s="106"/>
      <c r="Y23" s="213"/>
      <c r="Z23" s="106"/>
      <c r="AA23" s="213"/>
      <c r="AB23" s="106"/>
      <c r="AC23" s="213"/>
      <c r="AD23" s="106"/>
    </row>
    <row r="24" spans="1:30" x14ac:dyDescent="0.5">
      <c r="A24" s="150" t="s">
        <v>208</v>
      </c>
      <c r="B24" s="119"/>
      <c r="C24" s="182"/>
      <c r="D24" s="153">
        <v>0</v>
      </c>
      <c r="E24" s="221"/>
      <c r="F24" s="155">
        <v>0</v>
      </c>
      <c r="G24" s="221"/>
      <c r="H24" s="153">
        <v>0</v>
      </c>
      <c r="I24" s="153"/>
      <c r="J24" s="221">
        <v>0</v>
      </c>
      <c r="K24" s="221"/>
      <c r="L24" s="223">
        <v>0</v>
      </c>
      <c r="M24" s="221"/>
      <c r="N24" s="221">
        <v>0</v>
      </c>
      <c r="O24" s="221"/>
      <c r="P24" s="221">
        <v>0</v>
      </c>
      <c r="Q24" s="221"/>
      <c r="R24" s="221">
        <v>0</v>
      </c>
      <c r="S24" s="221"/>
      <c r="T24" s="221">
        <v>0</v>
      </c>
      <c r="U24" s="221"/>
      <c r="V24" s="221">
        <v>0</v>
      </c>
      <c r="W24" s="221"/>
      <c r="X24" s="221">
        <f t="shared" ref="X24:X25" si="1">SUM(P24:V24)</f>
        <v>0</v>
      </c>
      <c r="Y24" s="221"/>
      <c r="Z24" s="221">
        <f>SUM(D24:N24)+X24</f>
        <v>0</v>
      </c>
      <c r="AA24" s="213"/>
      <c r="AB24" s="218">
        <v>1493</v>
      </c>
      <c r="AC24" s="213"/>
      <c r="AD24" s="188">
        <f>Z24+AB24</f>
        <v>1493</v>
      </c>
    </row>
    <row r="25" spans="1:30" x14ac:dyDescent="0.5">
      <c r="A25" s="116" t="s">
        <v>91</v>
      </c>
      <c r="B25" s="181"/>
      <c r="C25" s="182"/>
      <c r="D25" s="157">
        <f>+D24</f>
        <v>0</v>
      </c>
      <c r="E25" s="148"/>
      <c r="F25" s="157">
        <f>+F24</f>
        <v>0</v>
      </c>
      <c r="G25" s="148"/>
      <c r="H25" s="157">
        <f>+H24</f>
        <v>0</v>
      </c>
      <c r="I25" s="106"/>
      <c r="J25" s="157">
        <f>+J24</f>
        <v>0</v>
      </c>
      <c r="K25" s="106"/>
      <c r="L25" s="157">
        <f>+L24</f>
        <v>0</v>
      </c>
      <c r="M25" s="106"/>
      <c r="N25" s="157">
        <f>+N24</f>
        <v>0</v>
      </c>
      <c r="O25" s="108"/>
      <c r="P25" s="157">
        <f>+P24</f>
        <v>0</v>
      </c>
      <c r="Q25" s="213"/>
      <c r="R25" s="157">
        <f>+R24</f>
        <v>0</v>
      </c>
      <c r="S25" s="213"/>
      <c r="T25" s="157">
        <f>+T24</f>
        <v>0</v>
      </c>
      <c r="U25" s="213"/>
      <c r="V25" s="157">
        <f>+V24</f>
        <v>0</v>
      </c>
      <c r="W25" s="213"/>
      <c r="X25" s="157">
        <f t="shared" si="1"/>
        <v>0</v>
      </c>
      <c r="Y25" s="213"/>
      <c r="Z25" s="157">
        <f>SUM(D25:N25)+X25</f>
        <v>0</v>
      </c>
      <c r="AA25" s="213"/>
      <c r="AB25" s="157">
        <f>SUM(AB24:AB24)</f>
        <v>1493</v>
      </c>
      <c r="AC25" s="213"/>
      <c r="AD25" s="157">
        <f>+Z25+AB25</f>
        <v>1493</v>
      </c>
    </row>
    <row r="26" spans="1:30" x14ac:dyDescent="0.5">
      <c r="A26" s="101" t="s">
        <v>92</v>
      </c>
      <c r="B26" s="181"/>
      <c r="C26" s="182"/>
      <c r="D26" s="157">
        <f>+D25+D20</f>
        <v>0</v>
      </c>
      <c r="E26" s="148"/>
      <c r="F26" s="157">
        <f>+F25+F20</f>
        <v>0</v>
      </c>
      <c r="G26" s="148"/>
      <c r="H26" s="157">
        <f>+H25+H20</f>
        <v>0</v>
      </c>
      <c r="I26" s="106"/>
      <c r="J26" s="157">
        <f>+J25+J20</f>
        <v>0</v>
      </c>
      <c r="K26" s="148"/>
      <c r="L26" s="157">
        <f>+L25+L20</f>
        <v>0</v>
      </c>
      <c r="M26" s="148"/>
      <c r="N26" s="217">
        <f>+N25+N20</f>
        <v>-19500</v>
      </c>
      <c r="O26" s="108"/>
      <c r="P26" s="157">
        <f>+P25+P20</f>
        <v>0</v>
      </c>
      <c r="Q26" s="213"/>
      <c r="R26" s="157">
        <f>+R25+R20</f>
        <v>0</v>
      </c>
      <c r="S26" s="213"/>
      <c r="T26" s="157">
        <f>+T25+T20</f>
        <v>0</v>
      </c>
      <c r="U26" s="213"/>
      <c r="V26" s="157">
        <f>+V25+V20</f>
        <v>0</v>
      </c>
      <c r="W26" s="213"/>
      <c r="X26" s="157">
        <f t="shared" ref="X26" si="2">SUM(P26:V26)</f>
        <v>0</v>
      </c>
      <c r="Y26" s="213"/>
      <c r="Z26" s="217">
        <f>SUM(D26:N26)+X26</f>
        <v>-19500</v>
      </c>
      <c r="AA26" s="213"/>
      <c r="AB26" s="157">
        <f>+AB25+AB20</f>
        <v>1493</v>
      </c>
      <c r="AC26" s="213"/>
      <c r="AD26" s="217">
        <f>+AD25+AD20</f>
        <v>-18007</v>
      </c>
    </row>
    <row r="27" spans="1:30" s="186" customFormat="1" x14ac:dyDescent="0.5">
      <c r="A27" s="101"/>
      <c r="B27" s="181"/>
      <c r="C27" s="182"/>
      <c r="D27" s="106"/>
      <c r="E27" s="148"/>
      <c r="F27" s="148"/>
      <c r="G27" s="148"/>
      <c r="H27" s="106"/>
      <c r="I27" s="106"/>
      <c r="J27" s="106"/>
      <c r="K27" s="148"/>
      <c r="L27" s="148"/>
      <c r="M27" s="148"/>
      <c r="N27" s="106"/>
      <c r="O27" s="106"/>
      <c r="P27" s="106"/>
      <c r="Q27" s="213"/>
      <c r="R27" s="106"/>
      <c r="S27" s="213"/>
      <c r="T27" s="106"/>
      <c r="U27" s="213"/>
      <c r="V27" s="106"/>
      <c r="W27" s="213"/>
      <c r="X27" s="106"/>
      <c r="Y27" s="213"/>
      <c r="Z27" s="106"/>
      <c r="AA27" s="213"/>
      <c r="AB27" s="106"/>
      <c r="AC27" s="213"/>
      <c r="AD27" s="106"/>
    </row>
    <row r="28" spans="1:30" x14ac:dyDescent="0.5">
      <c r="A28" s="101" t="s">
        <v>73</v>
      </c>
      <c r="B28" s="119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219"/>
      <c r="R28" s="105"/>
      <c r="S28" s="219"/>
      <c r="T28" s="105"/>
      <c r="U28" s="219"/>
      <c r="V28" s="105"/>
      <c r="W28" s="219"/>
      <c r="X28" s="105"/>
      <c r="Y28" s="219"/>
      <c r="Z28" s="105"/>
      <c r="AA28" s="219"/>
      <c r="AB28" s="105"/>
      <c r="AC28" s="219"/>
      <c r="AD28" s="105"/>
    </row>
    <row r="29" spans="1:30" x14ac:dyDescent="0.5">
      <c r="A29" s="118" t="s">
        <v>187</v>
      </c>
      <c r="B29" s="119"/>
      <c r="D29" s="218">
        <v>0</v>
      </c>
      <c r="E29" s="154"/>
      <c r="F29" s="218">
        <v>0</v>
      </c>
      <c r="G29" s="154"/>
      <c r="H29" s="218">
        <v>0</v>
      </c>
      <c r="I29" s="218"/>
      <c r="J29" s="218">
        <v>0</v>
      </c>
      <c r="K29" s="154"/>
      <c r="L29" s="218">
        <v>0</v>
      </c>
      <c r="M29" s="154"/>
      <c r="N29" s="220">
        <f>PL!F44</f>
        <v>-186922</v>
      </c>
      <c r="O29" s="154"/>
      <c r="P29" s="218">
        <v>0</v>
      </c>
      <c r="Q29" s="221"/>
      <c r="R29" s="218">
        <v>0</v>
      </c>
      <c r="S29" s="221"/>
      <c r="T29" s="218">
        <v>0</v>
      </c>
      <c r="U29" s="221"/>
      <c r="V29" s="218">
        <v>0</v>
      </c>
      <c r="W29" s="221"/>
      <c r="X29" s="218">
        <f t="shared" ref="X29:X33" si="3">SUM(P29:V29)</f>
        <v>0</v>
      </c>
      <c r="Y29" s="221"/>
      <c r="Z29" s="220">
        <f>SUM(D29:N29)+X29</f>
        <v>-186922</v>
      </c>
      <c r="AA29" s="221"/>
      <c r="AB29" s="154">
        <f>PL!F45</f>
        <v>-3284</v>
      </c>
      <c r="AC29" s="221"/>
      <c r="AD29" s="220">
        <f>Z29+AB29</f>
        <v>-190206</v>
      </c>
    </row>
    <row r="30" spans="1:30" x14ac:dyDescent="0.5">
      <c r="A30" s="118" t="s">
        <v>74</v>
      </c>
      <c r="B30" s="119"/>
      <c r="D30" s="218">
        <v>0</v>
      </c>
      <c r="E30" s="154"/>
      <c r="F30" s="218">
        <v>0</v>
      </c>
      <c r="G30" s="154"/>
      <c r="H30" s="218">
        <v>0</v>
      </c>
      <c r="I30" s="218"/>
      <c r="J30" s="218">
        <v>0</v>
      </c>
      <c r="K30" s="221"/>
      <c r="L30" s="218">
        <v>0</v>
      </c>
      <c r="M30" s="221"/>
      <c r="N30" s="215">
        <v>0</v>
      </c>
      <c r="O30" s="153"/>
      <c r="P30" s="218">
        <v>1292</v>
      </c>
      <c r="Q30" s="219"/>
      <c r="R30" s="218">
        <v>0</v>
      </c>
      <c r="S30" s="219"/>
      <c r="T30" s="218">
        <v>0</v>
      </c>
      <c r="U30" s="219"/>
      <c r="V30" s="222">
        <f>PL!F38</f>
        <v>-2995</v>
      </c>
      <c r="W30" s="219"/>
      <c r="X30" s="222">
        <f t="shared" si="3"/>
        <v>-1703</v>
      </c>
      <c r="Y30" s="219"/>
      <c r="Z30" s="222">
        <f>SUM(D30:N30)+X30</f>
        <v>-1703</v>
      </c>
      <c r="AA30" s="219"/>
      <c r="AB30" s="222">
        <v>-332</v>
      </c>
      <c r="AC30" s="219"/>
      <c r="AD30" s="222">
        <f>Z30+AB30</f>
        <v>-2035</v>
      </c>
    </row>
    <row r="31" spans="1:30" x14ac:dyDescent="0.5">
      <c r="A31" s="101" t="s">
        <v>75</v>
      </c>
      <c r="B31" s="181"/>
      <c r="C31" s="182"/>
      <c r="D31" s="161">
        <f>SUM(D29:D30)</f>
        <v>0</v>
      </c>
      <c r="E31" s="105"/>
      <c r="F31" s="161">
        <f>SUM(F29:F30)</f>
        <v>0</v>
      </c>
      <c r="G31" s="105"/>
      <c r="H31" s="161">
        <f>SUM(H29:H30)</f>
        <v>0</v>
      </c>
      <c r="I31" s="158"/>
      <c r="J31" s="161">
        <f>SUM(J29:J30)</f>
        <v>0</v>
      </c>
      <c r="K31" s="105"/>
      <c r="L31" s="161">
        <f>SUM(L29:L30)</f>
        <v>0</v>
      </c>
      <c r="M31" s="105"/>
      <c r="N31" s="217">
        <f>SUM(N29:N30)</f>
        <v>-186922</v>
      </c>
      <c r="O31" s="105"/>
      <c r="P31" s="157">
        <f>SUM(P29:P30)</f>
        <v>1292</v>
      </c>
      <c r="Q31" s="219"/>
      <c r="R31" s="157">
        <f>SUM(R29:R30)</f>
        <v>0</v>
      </c>
      <c r="S31" s="219"/>
      <c r="T31" s="157">
        <f>SUM(T29:T30)</f>
        <v>0</v>
      </c>
      <c r="U31" s="219"/>
      <c r="V31" s="156">
        <f>SUM(V29:V30)</f>
        <v>-2995</v>
      </c>
      <c r="W31" s="219"/>
      <c r="X31" s="156">
        <f>SUM(X29:X30)</f>
        <v>-1703</v>
      </c>
      <c r="Y31" s="219"/>
      <c r="Z31" s="217">
        <f>SUM(D31:N31)+X31</f>
        <v>-188625</v>
      </c>
      <c r="AA31" s="219"/>
      <c r="AB31" s="156">
        <f>SUM(AB29:AB30)</f>
        <v>-3616</v>
      </c>
      <c r="AC31" s="219"/>
      <c r="AD31" s="156">
        <f>Z31+AB31</f>
        <v>-192241</v>
      </c>
    </row>
    <row r="32" spans="1:30" x14ac:dyDescent="0.5">
      <c r="A32" s="101"/>
      <c r="B32" s="181"/>
      <c r="C32" s="182"/>
      <c r="D32" s="158"/>
      <c r="E32" s="105"/>
      <c r="F32" s="105"/>
      <c r="G32" s="105"/>
      <c r="H32" s="158"/>
      <c r="I32" s="158"/>
      <c r="J32" s="158"/>
      <c r="K32" s="105"/>
      <c r="L32" s="105"/>
      <c r="M32" s="105"/>
      <c r="N32" s="106"/>
      <c r="O32" s="105"/>
      <c r="P32" s="224"/>
      <c r="Q32" s="219"/>
      <c r="R32" s="224"/>
      <c r="S32" s="219"/>
      <c r="T32" s="224"/>
      <c r="U32" s="219"/>
      <c r="V32" s="224"/>
      <c r="W32" s="219"/>
      <c r="X32" s="224"/>
      <c r="Y32" s="219"/>
      <c r="Z32" s="224"/>
      <c r="AA32" s="219"/>
      <c r="AB32" s="224"/>
      <c r="AC32" s="219"/>
      <c r="AD32" s="224"/>
    </row>
    <row r="33" spans="1:30" ht="24" thickBot="1" x14ac:dyDescent="0.55000000000000004">
      <c r="A33" s="101" t="s">
        <v>153</v>
      </c>
      <c r="B33" s="119"/>
      <c r="D33" s="199">
        <f>D13+D26+D31</f>
        <v>1810114</v>
      </c>
      <c r="E33" s="198"/>
      <c r="F33" s="200">
        <f>F13+F26+F31</f>
        <v>-317706</v>
      </c>
      <c r="G33" s="198"/>
      <c r="H33" s="199">
        <f>H13+H26+H31</f>
        <v>3890221</v>
      </c>
      <c r="I33" s="114"/>
      <c r="J33" s="199">
        <f>J13+J26+J31</f>
        <v>93518</v>
      </c>
      <c r="K33" s="198"/>
      <c r="L33" s="199">
        <f>L13+L26+L31</f>
        <v>317706</v>
      </c>
      <c r="M33" s="198"/>
      <c r="N33" s="200">
        <f>N13+N26+N31</f>
        <v>-887772</v>
      </c>
      <c r="O33" s="117"/>
      <c r="P33" s="200">
        <f>P13+P26+P31</f>
        <v>-63088</v>
      </c>
      <c r="Q33" s="117"/>
      <c r="R33" s="200">
        <f>R13+R26+R31</f>
        <v>368498</v>
      </c>
      <c r="S33" s="117"/>
      <c r="T33" s="200">
        <f>T13+T26+T31</f>
        <v>-37444</v>
      </c>
      <c r="U33" s="117"/>
      <c r="V33" s="200">
        <f>V13+V26+V31</f>
        <v>-7338</v>
      </c>
      <c r="W33" s="117"/>
      <c r="X33" s="200">
        <f t="shared" si="3"/>
        <v>260628</v>
      </c>
      <c r="Y33" s="117"/>
      <c r="Z33" s="200">
        <f>SUM(D33:N33)+X33</f>
        <v>5166709</v>
      </c>
      <c r="AA33" s="117"/>
      <c r="AB33" s="200">
        <f>AB13+AB26+AB31</f>
        <v>-60124</v>
      </c>
      <c r="AC33" s="117"/>
      <c r="AD33" s="200">
        <f>Z33+AB33</f>
        <v>5106585</v>
      </c>
    </row>
    <row r="34" spans="1:30" ht="24" thickTop="1" x14ac:dyDescent="0.5"/>
  </sheetData>
  <mergeCells count="4">
    <mergeCell ref="D4:AD4"/>
    <mergeCell ref="P5:X5"/>
    <mergeCell ref="J8:N8"/>
    <mergeCell ref="D11:AD11"/>
  </mergeCells>
  <pageMargins left="0.7" right="0.7" top="0.75" bottom="0.75" header="0.3" footer="0.3"/>
  <pageSetup paperSize="9" scale="52" firstPageNumber="9" fitToHeight="0" orientation="landscape" useFirstPageNumber="1" r:id="rId1"/>
  <headerFooter>
    <oddHeader xml:space="preserve">&amp;C
</oddHeader>
    <oddFooter>&amp;L&amp;"Cordia New,Regular"&amp;15 หมายเหตุประกอบงบการเงินเป็นส่วนหนึ่งของงบการเงินนี้
&amp;R&amp;"Cordia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79CE4-20A1-4F7F-9D2B-751DB7C43C06}">
  <sheetPr>
    <tabColor rgb="FF002060"/>
    <pageSetUpPr fitToPage="1"/>
  </sheetPr>
  <dimension ref="A1:Q26"/>
  <sheetViews>
    <sheetView view="pageBreakPreview" topLeftCell="A4" zoomScale="70" zoomScaleNormal="100" zoomScaleSheetLayoutView="70" workbookViewId="0">
      <selection activeCell="B16" sqref="B16"/>
    </sheetView>
  </sheetViews>
  <sheetFormatPr defaultColWidth="10.7109375" defaultRowHeight="22.5" customHeight="1" x14ac:dyDescent="0.5"/>
  <cols>
    <col min="1" max="1" width="54.140625" style="91" bestFit="1" customWidth="1"/>
    <col min="2" max="2" width="11.140625" style="91" customWidth="1"/>
    <col min="3" max="3" width="15.140625" style="93" customWidth="1"/>
    <col min="4" max="4" width="1.7109375" style="93" customWidth="1"/>
    <col min="5" max="5" width="15.140625" style="93" customWidth="1"/>
    <col min="6" max="6" width="1.7109375" style="93" customWidth="1"/>
    <col min="7" max="7" width="15.140625" style="93" customWidth="1"/>
    <col min="8" max="8" width="1.7109375" style="91" customWidth="1"/>
    <col min="9" max="9" width="15.140625" style="91" customWidth="1"/>
    <col min="10" max="10" width="1.7109375" style="91" customWidth="1"/>
    <col min="11" max="11" width="15.140625" style="93" customWidth="1"/>
    <col min="12" max="12" width="1.7109375" style="91" customWidth="1"/>
    <col min="13" max="13" width="15.140625" style="93" customWidth="1"/>
    <col min="14" max="14" width="1.7109375" style="93" customWidth="1"/>
    <col min="15" max="15" width="17.85546875" style="93" bestFit="1" customWidth="1"/>
    <col min="16" max="16" width="1.7109375" style="93" customWidth="1"/>
    <col min="17" max="17" width="15.140625" style="93" customWidth="1"/>
    <col min="18" max="16384" width="10.7109375" style="91"/>
  </cols>
  <sheetData>
    <row r="1" spans="1:17" s="84" customFormat="1" ht="23.45" customHeight="1" x14ac:dyDescent="0.5">
      <c r="A1" s="1" t="s">
        <v>109</v>
      </c>
      <c r="B1" s="81"/>
      <c r="C1" s="82"/>
      <c r="D1" s="82"/>
      <c r="E1" s="82"/>
      <c r="F1" s="82"/>
      <c r="G1" s="82"/>
      <c r="H1" s="83"/>
      <c r="I1" s="83"/>
      <c r="J1" s="83"/>
      <c r="K1" s="82"/>
      <c r="L1" s="83"/>
      <c r="M1" s="82"/>
      <c r="N1" s="82"/>
      <c r="O1" s="82"/>
      <c r="P1" s="82"/>
      <c r="Q1" s="82"/>
    </row>
    <row r="2" spans="1:17" s="84" customFormat="1" ht="24" x14ac:dyDescent="0.5">
      <c r="A2" s="85" t="s">
        <v>188</v>
      </c>
      <c r="B2" s="81"/>
      <c r="C2" s="82"/>
      <c r="D2" s="82"/>
      <c r="E2" s="82"/>
      <c r="F2" s="82"/>
      <c r="G2" s="82"/>
      <c r="H2" s="83"/>
      <c r="I2" s="83"/>
      <c r="J2" s="83"/>
      <c r="K2" s="82"/>
      <c r="L2" s="83"/>
      <c r="M2" s="82"/>
      <c r="N2" s="82"/>
      <c r="O2" s="82"/>
      <c r="P2" s="82"/>
      <c r="Q2" s="82"/>
    </row>
    <row r="3" spans="1:17" s="89" customFormat="1" ht="21" customHeight="1" x14ac:dyDescent="0.5">
      <c r="A3" s="85" t="s">
        <v>212</v>
      </c>
      <c r="B3" s="86"/>
      <c r="C3" s="87"/>
      <c r="D3" s="87"/>
      <c r="E3" s="87"/>
      <c r="F3" s="87"/>
      <c r="G3" s="87"/>
      <c r="H3" s="88"/>
      <c r="I3" s="88"/>
      <c r="J3" s="88"/>
      <c r="K3" s="87"/>
      <c r="L3" s="88"/>
      <c r="M3" s="87"/>
      <c r="N3" s="87"/>
      <c r="O3" s="87"/>
      <c r="P3" s="87"/>
      <c r="Q3" s="87"/>
    </row>
    <row r="4" spans="1:17" ht="24" x14ac:dyDescent="0.5">
      <c r="A4" s="90"/>
      <c r="B4" s="90"/>
      <c r="C4" s="346" t="s">
        <v>2</v>
      </c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</row>
    <row r="5" spans="1:17" ht="24" x14ac:dyDescent="0.5">
      <c r="A5" s="90"/>
      <c r="B5" s="90"/>
      <c r="C5" s="92"/>
      <c r="D5" s="92"/>
      <c r="E5" s="92"/>
      <c r="F5" s="92"/>
      <c r="G5" s="92"/>
      <c r="H5" s="92"/>
      <c r="N5" s="92"/>
      <c r="O5" s="94" t="s">
        <v>154</v>
      </c>
      <c r="P5" s="92"/>
      <c r="Q5" s="92"/>
    </row>
    <row r="6" spans="1:17" s="98" customFormat="1" ht="24" x14ac:dyDescent="0.5">
      <c r="A6" s="95"/>
      <c r="B6" s="95"/>
      <c r="C6" s="96" t="s">
        <v>39</v>
      </c>
      <c r="D6" s="96"/>
      <c r="E6" s="96"/>
      <c r="F6" s="96"/>
      <c r="G6" s="96"/>
      <c r="H6" s="96"/>
      <c r="I6" s="348" t="s">
        <v>54</v>
      </c>
      <c r="J6" s="348"/>
      <c r="K6" s="348"/>
      <c r="L6" s="348"/>
      <c r="M6" s="348"/>
      <c r="N6" s="96"/>
      <c r="O6" s="97" t="s">
        <v>155</v>
      </c>
      <c r="P6" s="96"/>
      <c r="Q6" s="96"/>
    </row>
    <row r="7" spans="1:17" s="100" customFormat="1" ht="24" x14ac:dyDescent="0.5">
      <c r="A7" s="96"/>
      <c r="B7" s="96"/>
      <c r="C7" s="94" t="s">
        <v>64</v>
      </c>
      <c r="D7" s="94"/>
      <c r="E7" s="94" t="s">
        <v>145</v>
      </c>
      <c r="F7" s="94"/>
      <c r="G7" s="94" t="s">
        <v>60</v>
      </c>
      <c r="H7" s="96"/>
      <c r="I7" s="96" t="s">
        <v>56</v>
      </c>
      <c r="J7" s="96"/>
      <c r="K7" s="96" t="s">
        <v>56</v>
      </c>
      <c r="L7" s="96"/>
      <c r="M7" s="96" t="s">
        <v>61</v>
      </c>
      <c r="N7" s="99"/>
      <c r="O7" s="94" t="s">
        <v>57</v>
      </c>
      <c r="P7" s="99"/>
      <c r="Q7" s="94" t="s">
        <v>58</v>
      </c>
    </row>
    <row r="8" spans="1:17" s="100" customFormat="1" ht="24" x14ac:dyDescent="0.5">
      <c r="A8" s="101"/>
      <c r="B8" s="102" t="s">
        <v>6</v>
      </c>
      <c r="C8" s="94" t="s">
        <v>69</v>
      </c>
      <c r="D8" s="94"/>
      <c r="E8" s="94" t="s">
        <v>146</v>
      </c>
      <c r="F8" s="94"/>
      <c r="G8" s="94" t="s">
        <v>65</v>
      </c>
      <c r="H8" s="102"/>
      <c r="I8" s="96" t="s">
        <v>132</v>
      </c>
      <c r="J8" s="102"/>
      <c r="K8" s="99" t="s">
        <v>122</v>
      </c>
      <c r="L8" s="102"/>
      <c r="M8" s="99" t="s">
        <v>66</v>
      </c>
      <c r="N8" s="99"/>
      <c r="O8" s="94" t="s">
        <v>152</v>
      </c>
      <c r="P8" s="99"/>
      <c r="Q8" s="94" t="s">
        <v>62</v>
      </c>
    </row>
    <row r="9" spans="1:17" s="100" customFormat="1" ht="24" x14ac:dyDescent="0.5">
      <c r="A9" s="101"/>
      <c r="B9" s="101"/>
      <c r="C9" s="347" t="s">
        <v>7</v>
      </c>
      <c r="D9" s="347"/>
      <c r="E9" s="347"/>
      <c r="F9" s="347"/>
      <c r="G9" s="347"/>
      <c r="H9" s="347"/>
      <c r="I9" s="347"/>
      <c r="J9" s="347"/>
      <c r="K9" s="347"/>
      <c r="L9" s="347"/>
      <c r="M9" s="347"/>
      <c r="N9" s="347"/>
      <c r="O9" s="347"/>
      <c r="P9" s="347"/>
      <c r="Q9" s="347"/>
    </row>
    <row r="10" spans="1:17" ht="24" x14ac:dyDescent="0.5">
      <c r="A10" s="101" t="s">
        <v>205</v>
      </c>
      <c r="B10" s="101"/>
      <c r="C10" s="176"/>
      <c r="D10" s="176"/>
      <c r="E10" s="176"/>
      <c r="F10" s="103"/>
      <c r="G10" s="103"/>
      <c r="H10" s="104"/>
      <c r="I10" s="104"/>
      <c r="J10" s="104"/>
      <c r="K10" s="103"/>
      <c r="L10" s="104"/>
      <c r="M10" s="103"/>
      <c r="N10" s="103"/>
      <c r="O10" s="103"/>
      <c r="P10" s="103"/>
      <c r="Q10" s="103"/>
    </row>
    <row r="11" spans="1:17" ht="24" x14ac:dyDescent="0.5">
      <c r="A11" s="101" t="s">
        <v>206</v>
      </c>
      <c r="B11" s="101"/>
      <c r="C11" s="106">
        <v>1810115</v>
      </c>
      <c r="D11" s="106"/>
      <c r="E11" s="105">
        <v>-317706</v>
      </c>
      <c r="F11" s="106"/>
      <c r="G11" s="106">
        <v>3890222</v>
      </c>
      <c r="H11" s="107"/>
      <c r="I11" s="106">
        <v>93518</v>
      </c>
      <c r="J11" s="107"/>
      <c r="K11" s="108">
        <v>317706</v>
      </c>
      <c r="L11" s="107"/>
      <c r="M11" s="108">
        <v>478136</v>
      </c>
      <c r="N11" s="108"/>
      <c r="O11" s="106">
        <v>163767</v>
      </c>
      <c r="P11" s="108"/>
      <c r="Q11" s="106">
        <f>SUM(C11:P11)</f>
        <v>6435758</v>
      </c>
    </row>
    <row r="12" spans="1:17" s="113" customFormat="1" ht="18.75" x14ac:dyDescent="0.5">
      <c r="A12" s="109"/>
      <c r="B12" s="109"/>
      <c r="C12" s="110"/>
      <c r="D12" s="110"/>
      <c r="E12" s="110"/>
      <c r="F12" s="110"/>
      <c r="G12" s="110"/>
      <c r="H12" s="111"/>
      <c r="I12" s="110"/>
      <c r="J12" s="111"/>
      <c r="K12" s="112"/>
      <c r="L12" s="111"/>
      <c r="M12" s="112"/>
      <c r="N12" s="111"/>
      <c r="O12" s="112"/>
      <c r="P12" s="111"/>
      <c r="Q12" s="112"/>
    </row>
    <row r="13" spans="1:17" ht="24" x14ac:dyDescent="0.5">
      <c r="A13" s="101" t="s">
        <v>76</v>
      </c>
      <c r="B13" s="101"/>
      <c r="C13" s="106"/>
      <c r="D13" s="106"/>
      <c r="E13" s="106"/>
      <c r="F13" s="114"/>
      <c r="G13" s="114"/>
      <c r="H13" s="115"/>
      <c r="I13" s="114"/>
      <c r="J13" s="115"/>
      <c r="K13" s="114"/>
      <c r="L13" s="115"/>
      <c r="M13" s="114"/>
      <c r="N13" s="114"/>
      <c r="O13" s="114"/>
      <c r="P13" s="114"/>
      <c r="Q13" s="114"/>
    </row>
    <row r="14" spans="1:17" ht="24" x14ac:dyDescent="0.5">
      <c r="A14" s="116" t="s">
        <v>70</v>
      </c>
      <c r="B14" s="101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</row>
    <row r="15" spans="1:17" ht="24" hidden="1" x14ac:dyDescent="0.5">
      <c r="A15" s="118" t="s">
        <v>77</v>
      </c>
      <c r="B15" s="119"/>
      <c r="C15" s="120"/>
      <c r="D15" s="121"/>
      <c r="E15" s="120"/>
      <c r="F15" s="121"/>
      <c r="G15" s="120"/>
      <c r="H15" s="92"/>
      <c r="I15" s="121">
        <v>0</v>
      </c>
      <c r="J15" s="92"/>
      <c r="K15" s="121">
        <v>0</v>
      </c>
      <c r="L15" s="92"/>
      <c r="M15" s="121">
        <v>0</v>
      </c>
      <c r="N15" s="92"/>
      <c r="O15" s="120">
        <v>0</v>
      </c>
      <c r="P15" s="92"/>
      <c r="Q15" s="120">
        <f>SUM(C15:P15)</f>
        <v>0</v>
      </c>
    </row>
    <row r="16" spans="1:17" ht="24" x14ac:dyDescent="0.55000000000000004">
      <c r="A16" s="208" t="s">
        <v>169</v>
      </c>
      <c r="B16" s="119">
        <v>15</v>
      </c>
      <c r="C16" s="120">
        <v>0</v>
      </c>
      <c r="D16" s="121"/>
      <c r="E16" s="120">
        <v>0</v>
      </c>
      <c r="F16" s="121"/>
      <c r="G16" s="120">
        <v>0</v>
      </c>
      <c r="H16" s="92"/>
      <c r="I16" s="121">
        <v>0</v>
      </c>
      <c r="J16" s="92"/>
      <c r="K16" s="121">
        <v>0</v>
      </c>
      <c r="L16" s="92"/>
      <c r="M16" s="122">
        <v>-86807</v>
      </c>
      <c r="N16" s="92"/>
      <c r="O16" s="120">
        <v>0</v>
      </c>
      <c r="P16" s="92"/>
      <c r="Q16" s="123">
        <f>SUM(C16:P16)</f>
        <v>-86807</v>
      </c>
    </row>
    <row r="17" spans="1:17" ht="24" x14ac:dyDescent="0.5">
      <c r="A17" s="116" t="s">
        <v>72</v>
      </c>
      <c r="B17" s="101"/>
      <c r="C17" s="124">
        <f>SUM(C15)</f>
        <v>0</v>
      </c>
      <c r="D17" s="125"/>
      <c r="E17" s="124">
        <f>SUM(E15)</f>
        <v>0</v>
      </c>
      <c r="F17" s="125"/>
      <c r="G17" s="124">
        <f>SUM(G15)</f>
        <v>0</v>
      </c>
      <c r="H17" s="117"/>
      <c r="I17" s="126">
        <f>SUM(I15:I15)</f>
        <v>0</v>
      </c>
      <c r="J17" s="117"/>
      <c r="K17" s="126">
        <f>SUM(K15:K15)</f>
        <v>0</v>
      </c>
      <c r="L17" s="117"/>
      <c r="M17" s="127">
        <f>SUM(M15:M16)</f>
        <v>-86807</v>
      </c>
      <c r="N17" s="117"/>
      <c r="O17" s="124">
        <f>SUM(O15:O15)</f>
        <v>0</v>
      </c>
      <c r="P17" s="117"/>
      <c r="Q17" s="127">
        <f>SUM(C17:O17)</f>
        <v>-86807</v>
      </c>
    </row>
    <row r="18" spans="1:17" ht="24" x14ac:dyDescent="0.5">
      <c r="A18" s="101" t="s">
        <v>92</v>
      </c>
      <c r="B18" s="101"/>
      <c r="C18" s="124">
        <f>SUM(C17)</f>
        <v>0</v>
      </c>
      <c r="D18" s="125"/>
      <c r="E18" s="124">
        <f>SUM(E17)</f>
        <v>0</v>
      </c>
      <c r="F18" s="125"/>
      <c r="G18" s="124">
        <f>SUM(G17)</f>
        <v>0</v>
      </c>
      <c r="H18" s="117"/>
      <c r="I18" s="126">
        <f>SUM(I17:I17)</f>
        <v>0</v>
      </c>
      <c r="J18" s="117"/>
      <c r="K18" s="126">
        <f>SUM(K17:K17)</f>
        <v>0</v>
      </c>
      <c r="L18" s="117"/>
      <c r="M18" s="127">
        <f>SUM(M17:M17)</f>
        <v>-86807</v>
      </c>
      <c r="N18" s="117"/>
      <c r="O18" s="124">
        <f>SUM(O17:O17)</f>
        <v>0</v>
      </c>
      <c r="P18" s="117"/>
      <c r="Q18" s="127">
        <f>SUM(Q17:Q17)</f>
        <v>-86807</v>
      </c>
    </row>
    <row r="19" spans="1:17" s="113" customFormat="1" ht="21.75" x14ac:dyDescent="0.5">
      <c r="A19" s="109"/>
      <c r="B19" s="109"/>
      <c r="C19" s="114"/>
      <c r="D19" s="125"/>
      <c r="E19" s="114"/>
      <c r="F19" s="125"/>
      <c r="G19" s="114"/>
      <c r="H19" s="117"/>
      <c r="I19" s="125"/>
      <c r="J19" s="117"/>
      <c r="K19" s="125"/>
      <c r="L19" s="117"/>
      <c r="M19" s="125"/>
      <c r="N19" s="117"/>
      <c r="O19" s="114"/>
      <c r="P19" s="117"/>
      <c r="Q19" s="114"/>
    </row>
    <row r="20" spans="1:17" ht="24" x14ac:dyDescent="0.5">
      <c r="A20" s="101" t="s">
        <v>73</v>
      </c>
      <c r="B20" s="101"/>
      <c r="C20" s="128"/>
      <c r="D20" s="128"/>
      <c r="E20" s="128"/>
      <c r="F20" s="128"/>
      <c r="G20" s="128"/>
      <c r="H20" s="129"/>
      <c r="I20" s="130"/>
      <c r="J20" s="128"/>
      <c r="K20" s="130"/>
      <c r="L20" s="128"/>
      <c r="M20" s="130"/>
      <c r="N20" s="131"/>
      <c r="O20" s="130"/>
      <c r="P20" s="131"/>
      <c r="Q20" s="130"/>
    </row>
    <row r="21" spans="1:17" ht="24" x14ac:dyDescent="0.5">
      <c r="A21" s="118" t="s">
        <v>187</v>
      </c>
      <c r="B21" s="118"/>
      <c r="C21" s="121">
        <v>0</v>
      </c>
      <c r="D21" s="121"/>
      <c r="E21" s="121">
        <v>0</v>
      </c>
      <c r="F21" s="121"/>
      <c r="G21" s="121">
        <v>0</v>
      </c>
      <c r="H21" s="92"/>
      <c r="I21" s="121">
        <v>0</v>
      </c>
      <c r="J21" s="92"/>
      <c r="K21" s="121">
        <v>0</v>
      </c>
      <c r="L21" s="92"/>
      <c r="M21" s="132">
        <f>PL!H41</f>
        <v>65350</v>
      </c>
      <c r="N21" s="92"/>
      <c r="O21" s="121">
        <f>SUM(B21:L21)</f>
        <v>0</v>
      </c>
      <c r="P21" s="133"/>
      <c r="Q21" s="132">
        <f>SUM(C21:P21)</f>
        <v>65350</v>
      </c>
    </row>
    <row r="22" spans="1:17" ht="24" x14ac:dyDescent="0.5">
      <c r="A22" s="118" t="s">
        <v>74</v>
      </c>
      <c r="B22" s="118"/>
      <c r="C22" s="121">
        <v>0</v>
      </c>
      <c r="D22" s="121"/>
      <c r="E22" s="121">
        <v>0</v>
      </c>
      <c r="F22" s="121"/>
      <c r="G22" s="121">
        <v>0</v>
      </c>
      <c r="H22" s="92"/>
      <c r="I22" s="121">
        <v>0</v>
      </c>
      <c r="J22" s="92"/>
      <c r="K22" s="121">
        <v>0</v>
      </c>
      <c r="L22" s="92"/>
      <c r="M22" s="121">
        <v>0</v>
      </c>
      <c r="N22" s="121"/>
      <c r="O22" s="121">
        <v>0</v>
      </c>
      <c r="P22" s="121"/>
      <c r="Q22" s="121">
        <f>SUM(C22:P22)</f>
        <v>0</v>
      </c>
    </row>
    <row r="23" spans="1:17" ht="24" x14ac:dyDescent="0.5">
      <c r="A23" s="101" t="s">
        <v>75</v>
      </c>
      <c r="B23" s="101"/>
      <c r="C23" s="134">
        <f>SUM(C21:C22)</f>
        <v>0</v>
      </c>
      <c r="D23" s="125"/>
      <c r="E23" s="134">
        <f>SUM(E21:E22)</f>
        <v>0</v>
      </c>
      <c r="F23" s="125"/>
      <c r="G23" s="134">
        <f>SUM(G21:G22)</f>
        <v>0</v>
      </c>
      <c r="H23" s="117"/>
      <c r="I23" s="134">
        <f>SUM(I21:I22)</f>
        <v>0</v>
      </c>
      <c r="J23" s="117"/>
      <c r="K23" s="126">
        <f>SUM(K21:K22)</f>
        <v>0</v>
      </c>
      <c r="L23" s="117"/>
      <c r="M23" s="135">
        <f>SUM(M21:M22)</f>
        <v>65350</v>
      </c>
      <c r="N23" s="117"/>
      <c r="O23" s="126">
        <f>SUM(O21:O22)</f>
        <v>0</v>
      </c>
      <c r="P23" s="117"/>
      <c r="Q23" s="135">
        <f>SUM(Q21:Q22)</f>
        <v>65350</v>
      </c>
    </row>
    <row r="24" spans="1:17" s="113" customFormat="1" ht="11.1" customHeight="1" x14ac:dyDescent="0.5">
      <c r="A24" s="109"/>
      <c r="B24" s="109"/>
      <c r="C24" s="136"/>
      <c r="D24" s="137"/>
      <c r="E24" s="136"/>
      <c r="F24" s="137"/>
      <c r="G24" s="136"/>
      <c r="H24" s="138"/>
      <c r="I24" s="136"/>
      <c r="J24" s="138"/>
      <c r="K24" s="139"/>
      <c r="L24" s="138"/>
      <c r="M24" s="139"/>
      <c r="N24" s="138"/>
      <c r="O24" s="139"/>
      <c r="P24" s="138"/>
      <c r="Q24" s="139"/>
    </row>
    <row r="25" spans="1:17" ht="24.75" thickBot="1" x14ac:dyDescent="0.55000000000000004">
      <c r="A25" s="101" t="s">
        <v>207</v>
      </c>
      <c r="B25" s="101"/>
      <c r="C25" s="140">
        <f>C11+C17+C23</f>
        <v>1810115</v>
      </c>
      <c r="D25" s="141"/>
      <c r="E25" s="140">
        <f>E11+E17+E23</f>
        <v>-317706</v>
      </c>
      <c r="F25" s="141"/>
      <c r="G25" s="140">
        <f>G11+G17+G23</f>
        <v>3890222</v>
      </c>
      <c r="H25" s="141"/>
      <c r="I25" s="140">
        <f>I11+I17+I23</f>
        <v>93518</v>
      </c>
      <c r="J25" s="141"/>
      <c r="K25" s="140">
        <f>K11+K17+K23</f>
        <v>317706</v>
      </c>
      <c r="L25" s="142"/>
      <c r="M25" s="143">
        <f>M11+M17+M23</f>
        <v>456679</v>
      </c>
      <c r="N25" s="142"/>
      <c r="O25" s="143">
        <f>O11+O17+O23</f>
        <v>163767</v>
      </c>
      <c r="P25" s="142"/>
      <c r="Q25" s="143">
        <f>Q11+Q17+Q23</f>
        <v>6414301</v>
      </c>
    </row>
    <row r="26" spans="1:17" ht="22.5" customHeight="1" thickTop="1" x14ac:dyDescent="0.5"/>
  </sheetData>
  <mergeCells count="3">
    <mergeCell ref="C4:Q4"/>
    <mergeCell ref="I6:M6"/>
    <mergeCell ref="C9:Q9"/>
  </mergeCells>
  <pageMargins left="0.7" right="0.7" top="0.75" bottom="0.75" header="0.3" footer="0.3"/>
  <pageSetup paperSize="9" scale="71" firstPageNumber="10" fitToHeight="0" orientation="landscape" useFirstPageNumber="1" r:id="rId1"/>
  <headerFooter>
    <oddHeader xml:space="preserve">&amp;C
</oddHeader>
    <oddFooter>&amp;L&amp;"Cordia New,Regular"&amp;15 หมายเหตุประกอบงบการเงินเป็นส่วนหนึ่งของงบการเงินนี้
&amp;R&amp;"Cordia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Q26"/>
  <sheetViews>
    <sheetView view="pageBreakPreview" topLeftCell="A10" zoomScale="90" zoomScaleNormal="100" zoomScaleSheetLayoutView="90" workbookViewId="0">
      <selection activeCell="A13" sqref="A13"/>
    </sheetView>
  </sheetViews>
  <sheetFormatPr defaultColWidth="10.7109375" defaultRowHeight="22.5" customHeight="1" x14ac:dyDescent="0.5"/>
  <cols>
    <col min="1" max="1" width="54.140625" style="91" bestFit="1" customWidth="1"/>
    <col min="2" max="2" width="11.140625" style="91" customWidth="1"/>
    <col min="3" max="3" width="15.140625" style="93" customWidth="1"/>
    <col min="4" max="4" width="1.7109375" style="93" customWidth="1"/>
    <col min="5" max="5" width="15.140625" style="93" customWidth="1"/>
    <col min="6" max="6" width="1.7109375" style="93" customWidth="1"/>
    <col min="7" max="7" width="15.140625" style="93" customWidth="1"/>
    <col min="8" max="8" width="1.7109375" style="91" customWidth="1"/>
    <col min="9" max="9" width="15.140625" style="91" customWidth="1"/>
    <col min="10" max="10" width="1.7109375" style="91" customWidth="1"/>
    <col min="11" max="11" width="15.140625" style="91" customWidth="1"/>
    <col min="12" max="12" width="1.7109375" style="91" customWidth="1"/>
    <col min="13" max="13" width="15.140625" style="93" customWidth="1"/>
    <col min="14" max="14" width="1.7109375" style="93" customWidth="1"/>
    <col min="15" max="15" width="17.85546875" style="93" bestFit="1" customWidth="1"/>
    <col min="16" max="16" width="1.7109375" style="93" customWidth="1"/>
    <col min="17" max="17" width="15.140625" style="93" customWidth="1"/>
    <col min="18" max="16384" width="10.7109375" style="91"/>
  </cols>
  <sheetData>
    <row r="1" spans="1:17" s="84" customFormat="1" ht="23.45" customHeight="1" x14ac:dyDescent="0.5">
      <c r="A1" s="1" t="s">
        <v>109</v>
      </c>
      <c r="B1" s="81"/>
      <c r="C1" s="82"/>
      <c r="D1" s="82"/>
      <c r="E1" s="82"/>
      <c r="F1" s="82"/>
      <c r="G1" s="82"/>
      <c r="H1" s="83"/>
      <c r="I1" s="83"/>
      <c r="J1" s="83"/>
      <c r="K1" s="83"/>
      <c r="L1" s="83"/>
      <c r="M1" s="82"/>
      <c r="N1" s="82"/>
      <c r="O1" s="82"/>
      <c r="P1" s="82"/>
      <c r="Q1" s="82"/>
    </row>
    <row r="2" spans="1:17" s="84" customFormat="1" ht="24" x14ac:dyDescent="0.5">
      <c r="A2" s="85" t="s">
        <v>188</v>
      </c>
      <c r="B2" s="81"/>
      <c r="C2" s="82"/>
      <c r="D2" s="82"/>
      <c r="E2" s="82"/>
      <c r="F2" s="82"/>
      <c r="G2" s="82"/>
      <c r="H2" s="83"/>
      <c r="I2" s="83"/>
      <c r="J2" s="83"/>
      <c r="K2" s="83"/>
      <c r="L2" s="83"/>
      <c r="M2" s="82"/>
      <c r="N2" s="82"/>
      <c r="O2" s="82"/>
      <c r="P2" s="82"/>
      <c r="Q2" s="82"/>
    </row>
    <row r="3" spans="1:17" s="89" customFormat="1" ht="24" customHeight="1" x14ac:dyDescent="0.5">
      <c r="A3" s="85" t="s">
        <v>212</v>
      </c>
      <c r="B3" s="86"/>
      <c r="C3" s="87"/>
      <c r="D3" s="87"/>
      <c r="E3" s="87"/>
      <c r="F3" s="87"/>
      <c r="G3" s="87"/>
      <c r="H3" s="88"/>
      <c r="I3" s="88"/>
      <c r="J3" s="88"/>
      <c r="K3" s="88"/>
      <c r="L3" s="88"/>
      <c r="M3" s="87"/>
      <c r="N3" s="87"/>
      <c r="O3" s="87"/>
      <c r="P3" s="87"/>
      <c r="Q3" s="87"/>
    </row>
    <row r="4" spans="1:17" ht="24" x14ac:dyDescent="0.5">
      <c r="A4" s="90"/>
      <c r="B4" s="90"/>
      <c r="C4" s="346" t="s">
        <v>2</v>
      </c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</row>
    <row r="5" spans="1:17" ht="24" x14ac:dyDescent="0.5">
      <c r="A5" s="90"/>
      <c r="B5" s="90"/>
      <c r="C5" s="92"/>
      <c r="D5" s="92"/>
      <c r="E5" s="92"/>
      <c r="F5" s="92"/>
      <c r="G5" s="92"/>
      <c r="H5" s="92"/>
      <c r="N5" s="92"/>
      <c r="O5" s="94" t="s">
        <v>154</v>
      </c>
      <c r="P5" s="92"/>
      <c r="Q5" s="92"/>
    </row>
    <row r="6" spans="1:17" s="98" customFormat="1" ht="24" x14ac:dyDescent="0.5">
      <c r="A6" s="95"/>
      <c r="B6" s="95"/>
      <c r="C6" s="96" t="s">
        <v>39</v>
      </c>
      <c r="D6" s="96"/>
      <c r="E6" s="96"/>
      <c r="F6" s="96"/>
      <c r="G6" s="96"/>
      <c r="H6" s="96"/>
      <c r="I6" s="348" t="s">
        <v>54</v>
      </c>
      <c r="J6" s="348"/>
      <c r="K6" s="348"/>
      <c r="L6" s="348"/>
      <c r="M6" s="348"/>
      <c r="N6" s="96"/>
      <c r="O6" s="97" t="s">
        <v>155</v>
      </c>
      <c r="P6" s="96"/>
      <c r="Q6" s="96"/>
    </row>
    <row r="7" spans="1:17" s="100" customFormat="1" ht="24" x14ac:dyDescent="0.5">
      <c r="A7" s="96"/>
      <c r="B7" s="96"/>
      <c r="C7" s="94" t="s">
        <v>64</v>
      </c>
      <c r="D7" s="94"/>
      <c r="E7" s="94" t="s">
        <v>145</v>
      </c>
      <c r="F7" s="94"/>
      <c r="G7" s="94" t="s">
        <v>60</v>
      </c>
      <c r="H7" s="96"/>
      <c r="I7" s="96" t="s">
        <v>56</v>
      </c>
      <c r="J7" s="96"/>
      <c r="K7" s="96" t="s">
        <v>56</v>
      </c>
      <c r="L7" s="96"/>
      <c r="M7" s="96" t="s">
        <v>61</v>
      </c>
      <c r="N7" s="99"/>
      <c r="O7" s="94" t="s">
        <v>57</v>
      </c>
      <c r="P7" s="99"/>
      <c r="Q7" s="94" t="s">
        <v>58</v>
      </c>
    </row>
    <row r="8" spans="1:17" s="100" customFormat="1" ht="24" x14ac:dyDescent="0.5">
      <c r="A8" s="101"/>
      <c r="B8" s="102" t="s">
        <v>6</v>
      </c>
      <c r="C8" s="94" t="s">
        <v>69</v>
      </c>
      <c r="D8" s="94"/>
      <c r="E8" s="94" t="s">
        <v>146</v>
      </c>
      <c r="F8" s="94"/>
      <c r="G8" s="94" t="s">
        <v>65</v>
      </c>
      <c r="H8" s="102"/>
      <c r="I8" s="96" t="s">
        <v>132</v>
      </c>
      <c r="J8" s="96"/>
      <c r="K8" s="99" t="s">
        <v>122</v>
      </c>
      <c r="L8" s="102"/>
      <c r="M8" s="99" t="s">
        <v>66</v>
      </c>
      <c r="N8" s="99"/>
      <c r="O8" s="94" t="s">
        <v>152</v>
      </c>
      <c r="P8" s="99"/>
      <c r="Q8" s="94" t="s">
        <v>62</v>
      </c>
    </row>
    <row r="9" spans="1:17" s="100" customFormat="1" ht="24" x14ac:dyDescent="0.5">
      <c r="A9" s="101"/>
      <c r="B9" s="101"/>
      <c r="C9" s="347" t="s">
        <v>7</v>
      </c>
      <c r="D9" s="347"/>
      <c r="E9" s="347"/>
      <c r="F9" s="347"/>
      <c r="G9" s="347"/>
      <c r="H9" s="347"/>
      <c r="I9" s="347"/>
      <c r="J9" s="347"/>
      <c r="K9" s="347"/>
      <c r="L9" s="347"/>
      <c r="M9" s="347"/>
      <c r="N9" s="347"/>
      <c r="O9" s="347"/>
      <c r="P9" s="347"/>
      <c r="Q9" s="347"/>
    </row>
    <row r="10" spans="1:17" ht="24" x14ac:dyDescent="0.5">
      <c r="A10" s="101" t="s">
        <v>147</v>
      </c>
      <c r="B10" s="101"/>
      <c r="C10" s="103"/>
      <c r="D10" s="103"/>
      <c r="E10" s="103"/>
      <c r="F10" s="103"/>
      <c r="G10" s="103"/>
      <c r="H10" s="104"/>
      <c r="I10" s="104"/>
      <c r="J10" s="104"/>
      <c r="K10" s="104"/>
      <c r="L10" s="104"/>
      <c r="M10" s="103"/>
      <c r="N10" s="103"/>
      <c r="O10" s="103"/>
      <c r="P10" s="103"/>
      <c r="Q10" s="103"/>
    </row>
    <row r="11" spans="1:17" s="145" customFormat="1" ht="24" x14ac:dyDescent="0.5">
      <c r="A11" s="144" t="s">
        <v>148</v>
      </c>
      <c r="B11" s="144"/>
      <c r="C11" s="106">
        <v>1810114</v>
      </c>
      <c r="D11" s="106"/>
      <c r="E11" s="105">
        <v>-317706</v>
      </c>
      <c r="F11" s="106"/>
      <c r="G11" s="106">
        <v>3890221</v>
      </c>
      <c r="H11" s="107"/>
      <c r="I11" s="106">
        <v>93518</v>
      </c>
      <c r="J11" s="107"/>
      <c r="K11" s="108">
        <v>317706</v>
      </c>
      <c r="L11" s="107"/>
      <c r="M11" s="108">
        <v>272136</v>
      </c>
      <c r="N11" s="108"/>
      <c r="O11" s="106">
        <v>163767</v>
      </c>
      <c r="P11" s="108"/>
      <c r="Q11" s="106">
        <f>SUM(C11:P11)</f>
        <v>6229756</v>
      </c>
    </row>
    <row r="12" spans="1:17" s="147" customFormat="1" ht="12" customHeight="1" x14ac:dyDescent="0.5">
      <c r="A12" s="146"/>
      <c r="B12" s="146"/>
      <c r="C12" s="110"/>
      <c r="D12" s="110"/>
      <c r="E12" s="110"/>
      <c r="F12" s="110"/>
      <c r="G12" s="110"/>
      <c r="H12" s="111"/>
      <c r="I12" s="110"/>
      <c r="J12" s="110"/>
      <c r="K12" s="110"/>
      <c r="L12" s="111"/>
      <c r="M12" s="112"/>
      <c r="N12" s="111"/>
      <c r="O12" s="112"/>
      <c r="P12" s="111"/>
      <c r="Q12" s="112"/>
    </row>
    <row r="13" spans="1:17" s="145" customFormat="1" ht="24" x14ac:dyDescent="0.5">
      <c r="A13" s="144" t="s">
        <v>76</v>
      </c>
      <c r="B13" s="144"/>
      <c r="C13" s="106"/>
      <c r="D13" s="106"/>
      <c r="E13" s="106"/>
      <c r="F13" s="106"/>
      <c r="G13" s="106"/>
      <c r="H13" s="148"/>
      <c r="I13" s="106"/>
      <c r="J13" s="106"/>
      <c r="K13" s="106"/>
      <c r="L13" s="148"/>
      <c r="M13" s="106"/>
      <c r="N13" s="106"/>
      <c r="O13" s="106"/>
      <c r="P13" s="106"/>
      <c r="Q13" s="106"/>
    </row>
    <row r="14" spans="1:17" s="145" customFormat="1" ht="24" x14ac:dyDescent="0.5">
      <c r="A14" s="149" t="s">
        <v>70</v>
      </c>
      <c r="B14" s="144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</row>
    <row r="15" spans="1:17" s="145" customFormat="1" ht="24" hidden="1" x14ac:dyDescent="0.5">
      <c r="A15" s="150" t="s">
        <v>77</v>
      </c>
      <c r="B15" s="151"/>
      <c r="C15" s="152"/>
      <c r="D15" s="153"/>
      <c r="E15" s="153"/>
      <c r="F15" s="153"/>
      <c r="G15" s="152"/>
      <c r="H15" s="154"/>
      <c r="I15" s="153">
        <v>0</v>
      </c>
      <c r="J15" s="153"/>
      <c r="K15" s="153"/>
      <c r="L15" s="154"/>
      <c r="M15" s="153">
        <v>0</v>
      </c>
      <c r="N15" s="154"/>
      <c r="O15" s="152">
        <v>0</v>
      </c>
      <c r="P15" s="154"/>
      <c r="Q15" s="152">
        <f>SUM(C15:P15)</f>
        <v>0</v>
      </c>
    </row>
    <row r="16" spans="1:17" s="145" customFormat="1" ht="24" x14ac:dyDescent="0.55000000000000004">
      <c r="A16" s="208" t="s">
        <v>169</v>
      </c>
      <c r="B16" s="151">
        <v>15</v>
      </c>
      <c r="C16" s="152">
        <v>0</v>
      </c>
      <c r="D16" s="153"/>
      <c r="E16" s="155">
        <v>0</v>
      </c>
      <c r="F16" s="153"/>
      <c r="G16" s="152">
        <v>0</v>
      </c>
      <c r="H16" s="154"/>
      <c r="I16" s="153">
        <v>0</v>
      </c>
      <c r="J16" s="153"/>
      <c r="K16" s="155">
        <v>0</v>
      </c>
      <c r="L16" s="154"/>
      <c r="M16" s="43">
        <v>-19500</v>
      </c>
      <c r="N16" s="154"/>
      <c r="O16" s="152">
        <v>0</v>
      </c>
      <c r="P16" s="154"/>
      <c r="Q16" s="156">
        <f>SUM(C16:P16)</f>
        <v>-19500</v>
      </c>
    </row>
    <row r="17" spans="1:17" s="145" customFormat="1" ht="24" x14ac:dyDescent="0.5">
      <c r="A17" s="149" t="s">
        <v>72</v>
      </c>
      <c r="B17" s="144"/>
      <c r="C17" s="157">
        <f>SUM(C15:C16)</f>
        <v>0</v>
      </c>
      <c r="D17" s="158"/>
      <c r="E17" s="157">
        <f>SUM(E15:E16)</f>
        <v>0</v>
      </c>
      <c r="F17" s="158"/>
      <c r="G17" s="157">
        <f>SUM(G15:G16)</f>
        <v>0</v>
      </c>
      <c r="H17" s="105"/>
      <c r="I17" s="157">
        <f>SUM(I15:I16)</f>
        <v>0</v>
      </c>
      <c r="J17" s="159"/>
      <c r="K17" s="157">
        <f>SUM(K15:K16)</f>
        <v>0</v>
      </c>
      <c r="L17" s="105"/>
      <c r="M17" s="160">
        <f>SUM(M15:M16)</f>
        <v>-19500</v>
      </c>
      <c r="N17" s="105"/>
      <c r="O17" s="157">
        <f>SUM(O15:O16)</f>
        <v>0</v>
      </c>
      <c r="P17" s="105"/>
      <c r="Q17" s="160">
        <f>SUM(C17:P17)</f>
        <v>-19500</v>
      </c>
    </row>
    <row r="18" spans="1:17" s="145" customFormat="1" ht="24" x14ac:dyDescent="0.5">
      <c r="A18" s="144" t="s">
        <v>92</v>
      </c>
      <c r="B18" s="144"/>
      <c r="C18" s="157">
        <f>SUM(C17)</f>
        <v>0</v>
      </c>
      <c r="D18" s="158"/>
      <c r="E18" s="157">
        <f>SUM(E17)</f>
        <v>0</v>
      </c>
      <c r="F18" s="158"/>
      <c r="G18" s="157">
        <f>SUM(G17)</f>
        <v>0</v>
      </c>
      <c r="H18" s="105"/>
      <c r="I18" s="161">
        <f>SUM(I17:I17)</f>
        <v>0</v>
      </c>
      <c r="J18" s="159"/>
      <c r="K18" s="157">
        <f>SUM(K17)</f>
        <v>0</v>
      </c>
      <c r="L18" s="105"/>
      <c r="M18" s="160">
        <f>SUM(M17:M17)</f>
        <v>-19500</v>
      </c>
      <c r="N18" s="105"/>
      <c r="O18" s="157">
        <f>SUM(O17:O17)</f>
        <v>0</v>
      </c>
      <c r="P18" s="105"/>
      <c r="Q18" s="160">
        <f>SUM(Q17:Q17)</f>
        <v>-19500</v>
      </c>
    </row>
    <row r="19" spans="1:17" s="147" customFormat="1" ht="11.1" customHeight="1" x14ac:dyDescent="0.5">
      <c r="A19" s="146"/>
      <c r="B19" s="146"/>
      <c r="C19" s="106"/>
      <c r="D19" s="158"/>
      <c r="E19" s="158"/>
      <c r="F19" s="158"/>
      <c r="G19" s="106"/>
      <c r="H19" s="105"/>
      <c r="I19" s="158"/>
      <c r="J19" s="158"/>
      <c r="K19" s="158"/>
      <c r="L19" s="105"/>
      <c r="M19" s="158"/>
      <c r="N19" s="105"/>
      <c r="O19" s="106"/>
      <c r="P19" s="105"/>
      <c r="Q19" s="106"/>
    </row>
    <row r="20" spans="1:17" s="145" customFormat="1" ht="24" x14ac:dyDescent="0.5">
      <c r="A20" s="144" t="s">
        <v>73</v>
      </c>
      <c r="B20" s="144"/>
      <c r="C20" s="162"/>
      <c r="D20" s="162"/>
      <c r="E20" s="162"/>
      <c r="F20" s="162"/>
      <c r="G20" s="162"/>
      <c r="H20" s="163"/>
      <c r="I20" s="164"/>
      <c r="J20" s="164"/>
      <c r="K20" s="164"/>
      <c r="L20" s="162"/>
      <c r="M20" s="164"/>
      <c r="N20" s="165"/>
      <c r="O20" s="164"/>
      <c r="P20" s="165"/>
      <c r="Q20" s="164"/>
    </row>
    <row r="21" spans="1:17" ht="24" x14ac:dyDescent="0.5">
      <c r="A21" s="118" t="s">
        <v>187</v>
      </c>
      <c r="B21" s="118"/>
      <c r="C21" s="121">
        <v>0</v>
      </c>
      <c r="D21" s="121"/>
      <c r="E21" s="121">
        <v>0</v>
      </c>
      <c r="F21" s="121"/>
      <c r="G21" s="121">
        <v>0</v>
      </c>
      <c r="H21" s="92"/>
      <c r="I21" s="121">
        <v>0</v>
      </c>
      <c r="J21" s="121"/>
      <c r="K21" s="121">
        <v>0</v>
      </c>
      <c r="L21" s="92"/>
      <c r="M21" s="132">
        <f>PL!J41</f>
        <v>-213002</v>
      </c>
      <c r="N21" s="92"/>
      <c r="O21" s="121">
        <f>SUM(B21:L21)</f>
        <v>0</v>
      </c>
      <c r="P21" s="133"/>
      <c r="Q21" s="132">
        <f>SUM(C21:P21)</f>
        <v>-213002</v>
      </c>
    </row>
    <row r="22" spans="1:17" ht="24" x14ac:dyDescent="0.5">
      <c r="A22" s="118" t="s">
        <v>74</v>
      </c>
      <c r="B22" s="118"/>
      <c r="C22" s="121">
        <v>0</v>
      </c>
      <c r="D22" s="121"/>
      <c r="E22" s="121">
        <v>0</v>
      </c>
      <c r="F22" s="121"/>
      <c r="G22" s="121">
        <v>0</v>
      </c>
      <c r="H22" s="92"/>
      <c r="I22" s="121">
        <v>0</v>
      </c>
      <c r="J22" s="121"/>
      <c r="K22" s="121">
        <v>0</v>
      </c>
      <c r="L22" s="92"/>
      <c r="M22" s="121">
        <v>0</v>
      </c>
      <c r="N22" s="121"/>
      <c r="O22" s="121">
        <v>0</v>
      </c>
      <c r="P22" s="121"/>
      <c r="Q22" s="121">
        <f>SUM(C22:P22)</f>
        <v>0</v>
      </c>
    </row>
    <row r="23" spans="1:17" ht="24" x14ac:dyDescent="0.5">
      <c r="A23" s="101" t="s">
        <v>75</v>
      </c>
      <c r="B23" s="101"/>
      <c r="C23" s="134">
        <f>SUM(C21:C22)</f>
        <v>0</v>
      </c>
      <c r="D23" s="125"/>
      <c r="E23" s="126">
        <f>SUM(E21:E22)</f>
        <v>0</v>
      </c>
      <c r="F23" s="125"/>
      <c r="G23" s="134">
        <f>SUM(G21:G22)</f>
        <v>0</v>
      </c>
      <c r="H23" s="117"/>
      <c r="I23" s="134">
        <f>SUM(I21:I22)</f>
        <v>0</v>
      </c>
      <c r="J23" s="166"/>
      <c r="K23" s="126">
        <f>SUM(K21:K22)</f>
        <v>0</v>
      </c>
      <c r="L23" s="117"/>
      <c r="M23" s="135">
        <f>SUM(M21:M22)</f>
        <v>-213002</v>
      </c>
      <c r="N23" s="117"/>
      <c r="O23" s="126">
        <f>SUM(O21:O22)</f>
        <v>0</v>
      </c>
      <c r="P23" s="117"/>
      <c r="Q23" s="135">
        <f>SUM(Q21:Q22)</f>
        <v>-213002</v>
      </c>
    </row>
    <row r="24" spans="1:17" s="113" customFormat="1" ht="11.1" customHeight="1" x14ac:dyDescent="0.5">
      <c r="A24" s="109"/>
      <c r="B24" s="109"/>
      <c r="C24" s="136"/>
      <c r="D24" s="137"/>
      <c r="E24" s="137"/>
      <c r="F24" s="137"/>
      <c r="G24" s="136"/>
      <c r="H24" s="138"/>
      <c r="I24" s="136"/>
      <c r="J24" s="167"/>
      <c r="K24" s="167"/>
      <c r="L24" s="138"/>
      <c r="M24" s="139"/>
      <c r="N24" s="138"/>
      <c r="O24" s="139"/>
      <c r="P24" s="138"/>
      <c r="Q24" s="139"/>
    </row>
    <row r="25" spans="1:17" ht="24.75" thickBot="1" x14ac:dyDescent="0.55000000000000004">
      <c r="A25" s="101" t="s">
        <v>153</v>
      </c>
      <c r="B25" s="101"/>
      <c r="C25" s="143">
        <f>C11+C17+C23</f>
        <v>1810114</v>
      </c>
      <c r="D25" s="142"/>
      <c r="E25" s="143">
        <f>E11+E17+E23</f>
        <v>-317706</v>
      </c>
      <c r="F25" s="142"/>
      <c r="G25" s="143">
        <f>G11+G17+G23</f>
        <v>3890221</v>
      </c>
      <c r="H25" s="142"/>
      <c r="I25" s="143">
        <f>I11+I17+I23</f>
        <v>93518</v>
      </c>
      <c r="J25" s="168"/>
      <c r="K25" s="143">
        <f>K11+K17+K23</f>
        <v>317706</v>
      </c>
      <c r="L25" s="142"/>
      <c r="M25" s="143">
        <f>M11+M17+M23</f>
        <v>39634</v>
      </c>
      <c r="N25" s="142"/>
      <c r="O25" s="143">
        <f>O11+O17+O23</f>
        <v>163767</v>
      </c>
      <c r="P25" s="142"/>
      <c r="Q25" s="143">
        <f>Q11+Q17+Q23</f>
        <v>5997254</v>
      </c>
    </row>
    <row r="26" spans="1:17" ht="22.5" customHeight="1" thickTop="1" x14ac:dyDescent="0.5"/>
  </sheetData>
  <mergeCells count="3">
    <mergeCell ref="C4:Q4"/>
    <mergeCell ref="I6:M6"/>
    <mergeCell ref="C9:Q9"/>
  </mergeCells>
  <pageMargins left="0.7" right="0.7" top="0.75" bottom="0.75" header="0.3" footer="0.3"/>
  <pageSetup paperSize="9" scale="71" firstPageNumber="11" fitToHeight="0" orientation="landscape" useFirstPageNumber="1" r:id="rId1"/>
  <headerFooter>
    <oddHeader xml:space="preserve">&amp;C
</oddHeader>
    <oddFooter>&amp;L&amp;"Cordia New,Regular"&amp;15 หมายเหตุประกอบงบการเงินเป็นส่วนหนึ่งของงบการเงินนี้
&amp;R&amp;"Cordia New,Regular"&amp;P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I80"/>
  <sheetViews>
    <sheetView view="pageBreakPreview" topLeftCell="A46" zoomScaleNormal="100" zoomScaleSheetLayoutView="100" workbookViewId="0">
      <selection activeCell="A58" sqref="A58"/>
    </sheetView>
  </sheetViews>
  <sheetFormatPr defaultColWidth="0.85546875" defaultRowHeight="19.5" customHeight="1" x14ac:dyDescent="0.5"/>
  <cols>
    <col min="1" max="1" width="59" style="78" customWidth="1"/>
    <col min="2" max="2" width="13.28515625" style="79" customWidth="1"/>
    <col min="3" max="3" width="1" style="67" customWidth="1"/>
    <col min="4" max="4" width="13.28515625" style="79" customWidth="1"/>
    <col min="5" max="5" width="1" style="79" customWidth="1"/>
    <col min="6" max="6" width="13.28515625" style="80" customWidth="1"/>
    <col min="7" max="7" width="1" style="79" customWidth="1"/>
    <col min="8" max="8" width="13.28515625" style="80" customWidth="1"/>
    <col min="9" max="9" width="0.5703125" style="67" customWidth="1"/>
    <col min="10" max="13" width="0.85546875" style="67"/>
    <col min="14" max="14" width="0.85546875" style="67" customWidth="1"/>
    <col min="15" max="16384" width="0.85546875" style="67"/>
  </cols>
  <sheetData>
    <row r="1" spans="1:8" s="29" customFormat="1" ht="21.75" customHeight="1" x14ac:dyDescent="0.5">
      <c r="A1" s="26" t="s">
        <v>109</v>
      </c>
      <c r="B1" s="27"/>
      <c r="C1" s="28"/>
      <c r="D1" s="27"/>
      <c r="E1" s="27"/>
      <c r="F1" s="27"/>
      <c r="G1" s="27"/>
      <c r="H1" s="27"/>
    </row>
    <row r="2" spans="1:8" s="29" customFormat="1" ht="21.75" customHeight="1" x14ac:dyDescent="0.5">
      <c r="A2" s="30" t="s">
        <v>189</v>
      </c>
      <c r="B2" s="27"/>
      <c r="C2" s="28"/>
      <c r="D2" s="27"/>
      <c r="E2" s="27"/>
      <c r="F2" s="27"/>
      <c r="G2" s="27"/>
      <c r="H2" s="27"/>
    </row>
    <row r="3" spans="1:8" s="29" customFormat="1" ht="23.45" customHeight="1" x14ac:dyDescent="0.5">
      <c r="A3" s="30" t="s">
        <v>212</v>
      </c>
      <c r="B3" s="31"/>
      <c r="C3" s="32"/>
      <c r="D3" s="31"/>
      <c r="E3" s="31"/>
      <c r="F3" s="31"/>
      <c r="G3" s="31"/>
      <c r="H3" s="31"/>
    </row>
    <row r="4" spans="1:8" s="29" customFormat="1" ht="9" customHeight="1" x14ac:dyDescent="0.5">
      <c r="A4" s="30"/>
      <c r="B4" s="31"/>
      <c r="C4" s="32"/>
      <c r="D4" s="31"/>
      <c r="E4" s="31"/>
      <c r="F4" s="31"/>
      <c r="G4" s="31"/>
      <c r="H4" s="31"/>
    </row>
    <row r="5" spans="1:8" s="35" customFormat="1" ht="18.75" customHeight="1" x14ac:dyDescent="0.5">
      <c r="A5" s="33"/>
      <c r="B5" s="352" t="s">
        <v>1</v>
      </c>
      <c r="C5" s="352"/>
      <c r="D5" s="352"/>
      <c r="E5" s="34"/>
      <c r="F5" s="350" t="s">
        <v>2</v>
      </c>
      <c r="G5" s="350"/>
      <c r="H5" s="350"/>
    </row>
    <row r="6" spans="1:8" s="35" customFormat="1" ht="23.25" x14ac:dyDescent="0.5">
      <c r="A6" s="33"/>
      <c r="B6" s="36">
        <v>2563</v>
      </c>
      <c r="C6" s="37"/>
      <c r="D6" s="36">
        <v>2562</v>
      </c>
      <c r="E6" s="38"/>
      <c r="F6" s="36">
        <v>2563</v>
      </c>
      <c r="G6" s="38"/>
      <c r="H6" s="36">
        <v>2562</v>
      </c>
    </row>
    <row r="7" spans="1:8" s="35" customFormat="1" ht="23.25" x14ac:dyDescent="0.5">
      <c r="A7" s="33"/>
      <c r="B7" s="353" t="s">
        <v>7</v>
      </c>
      <c r="C7" s="353"/>
      <c r="D7" s="353"/>
      <c r="E7" s="353"/>
      <c r="F7" s="353"/>
      <c r="G7" s="353"/>
      <c r="H7" s="353"/>
    </row>
    <row r="8" spans="1:8" s="35" customFormat="1" ht="21.75" customHeight="1" x14ac:dyDescent="0.5">
      <c r="A8" s="39" t="s">
        <v>78</v>
      </c>
      <c r="B8" s="34"/>
      <c r="C8" s="40"/>
      <c r="D8" s="34"/>
      <c r="E8" s="40"/>
      <c r="F8" s="34"/>
      <c r="G8" s="40"/>
      <c r="H8" s="34"/>
    </row>
    <row r="9" spans="1:8" s="35" customFormat="1" ht="21.95" customHeight="1" x14ac:dyDescent="0.5">
      <c r="A9" s="33" t="s">
        <v>100</v>
      </c>
      <c r="B9" s="41">
        <f>PL!D27</f>
        <v>56751</v>
      </c>
      <c r="C9" s="41"/>
      <c r="D9" s="41">
        <f>PL!F27</f>
        <v>-190206</v>
      </c>
      <c r="E9" s="41"/>
      <c r="F9" s="41">
        <f>PL!H27</f>
        <v>65350</v>
      </c>
      <c r="G9" s="41"/>
      <c r="H9" s="41">
        <f>PL!J27</f>
        <v>-213002</v>
      </c>
    </row>
    <row r="10" spans="1:8" s="35" customFormat="1" ht="21.95" customHeight="1" x14ac:dyDescent="0.5">
      <c r="A10" s="42" t="s">
        <v>96</v>
      </c>
      <c r="B10" s="41"/>
      <c r="C10" s="41"/>
      <c r="D10" s="41"/>
      <c r="E10" s="41"/>
      <c r="F10" s="43"/>
      <c r="G10" s="41"/>
      <c r="H10" s="43"/>
    </row>
    <row r="11" spans="1:8" s="35" customFormat="1" ht="21.95" customHeight="1" x14ac:dyDescent="0.55000000000000004">
      <c r="A11" s="44" t="s">
        <v>193</v>
      </c>
      <c r="B11" s="41">
        <f>-PL!D26</f>
        <v>-2134</v>
      </c>
      <c r="C11" s="41"/>
      <c r="D11" s="41">
        <f>-PL!F26</f>
        <v>-2292</v>
      </c>
      <c r="E11" s="41"/>
      <c r="F11" s="45">
        <v>0</v>
      </c>
      <c r="G11" s="46"/>
      <c r="H11" s="45">
        <v>0</v>
      </c>
    </row>
    <row r="12" spans="1:8" s="35" customFormat="1" ht="21.95" customHeight="1" x14ac:dyDescent="0.5">
      <c r="A12" s="44" t="s">
        <v>231</v>
      </c>
      <c r="B12" s="41">
        <v>161175</v>
      </c>
      <c r="C12" s="41"/>
      <c r="D12" s="41">
        <v>178916</v>
      </c>
      <c r="E12" s="41"/>
      <c r="F12" s="41">
        <v>93831</v>
      </c>
      <c r="G12" s="41"/>
      <c r="H12" s="41">
        <v>96850</v>
      </c>
    </row>
    <row r="13" spans="1:8" s="35" customFormat="1" ht="21.95" customHeight="1" x14ac:dyDescent="0.55000000000000004">
      <c r="A13" s="44" t="s">
        <v>179</v>
      </c>
      <c r="B13" s="41">
        <v>11587</v>
      </c>
      <c r="C13" s="41"/>
      <c r="D13" s="14">
        <v>11587</v>
      </c>
      <c r="E13" s="41"/>
      <c r="F13" s="45">
        <v>0</v>
      </c>
      <c r="G13" s="41"/>
      <c r="H13" s="45">
        <v>0</v>
      </c>
    </row>
    <row r="14" spans="1:8" s="35" customFormat="1" ht="21.95" customHeight="1" x14ac:dyDescent="0.5">
      <c r="A14" s="47" t="s">
        <v>79</v>
      </c>
      <c r="B14" s="41">
        <v>72645</v>
      </c>
      <c r="C14" s="41"/>
      <c r="D14" s="41">
        <v>89628</v>
      </c>
      <c r="E14" s="41"/>
      <c r="F14" s="41">
        <v>24824</v>
      </c>
      <c r="G14" s="41"/>
      <c r="H14" s="41">
        <v>20541</v>
      </c>
    </row>
    <row r="15" spans="1:8" s="35" customFormat="1" ht="21.95" customHeight="1" x14ac:dyDescent="0.5">
      <c r="A15" s="47" t="s">
        <v>220</v>
      </c>
      <c r="B15" s="41">
        <v>1062</v>
      </c>
      <c r="C15" s="41"/>
      <c r="D15" s="41">
        <v>1165</v>
      </c>
      <c r="E15" s="41"/>
      <c r="F15" s="41">
        <v>1056</v>
      </c>
      <c r="G15" s="41"/>
      <c r="H15" s="41">
        <v>963</v>
      </c>
    </row>
    <row r="16" spans="1:8" s="35" customFormat="1" ht="21.95" customHeight="1" x14ac:dyDescent="0.5">
      <c r="A16" s="47" t="s">
        <v>234</v>
      </c>
      <c r="B16" s="46">
        <v>4662</v>
      </c>
      <c r="C16" s="41"/>
      <c r="D16" s="46">
        <v>-4783</v>
      </c>
      <c r="E16" s="41"/>
      <c r="F16" s="43">
        <v>3967</v>
      </c>
      <c r="G16" s="41"/>
      <c r="H16" s="43">
        <v>-7392</v>
      </c>
    </row>
    <row r="17" spans="1:8" s="35" customFormat="1" ht="21.95" customHeight="1" x14ac:dyDescent="0.5">
      <c r="A17" s="48" t="s">
        <v>233</v>
      </c>
      <c r="B17" s="41">
        <v>9990</v>
      </c>
      <c r="C17" s="41"/>
      <c r="D17" s="41">
        <v>-112411</v>
      </c>
      <c r="E17" s="41"/>
      <c r="F17" s="41">
        <v>9324</v>
      </c>
      <c r="G17" s="41"/>
      <c r="H17" s="41">
        <v>-68964</v>
      </c>
    </row>
    <row r="18" spans="1:8" s="50" customFormat="1" ht="21.95" customHeight="1" x14ac:dyDescent="0.55000000000000004">
      <c r="A18" s="49" t="s">
        <v>162</v>
      </c>
      <c r="B18" s="45">
        <v>0</v>
      </c>
      <c r="C18" s="41"/>
      <c r="D18" s="41">
        <v>260</v>
      </c>
      <c r="E18" s="41"/>
      <c r="F18" s="45">
        <v>0</v>
      </c>
      <c r="G18" s="41"/>
      <c r="H18" s="41">
        <v>260</v>
      </c>
    </row>
    <row r="19" spans="1:8" s="35" customFormat="1" ht="21.95" customHeight="1" x14ac:dyDescent="0.55000000000000004">
      <c r="A19" s="49" t="s">
        <v>194</v>
      </c>
      <c r="B19" s="45">
        <v>0</v>
      </c>
      <c r="C19" s="41"/>
      <c r="D19" s="41">
        <v>-108</v>
      </c>
      <c r="E19" s="41"/>
      <c r="F19" s="45">
        <v>0</v>
      </c>
      <c r="G19" s="41"/>
      <c r="H19" s="45">
        <v>0</v>
      </c>
    </row>
    <row r="20" spans="1:8" s="35" customFormat="1" ht="21.95" customHeight="1" x14ac:dyDescent="0.5">
      <c r="A20" s="51" t="s">
        <v>80</v>
      </c>
      <c r="B20" s="41">
        <v>1963</v>
      </c>
      <c r="C20" s="41"/>
      <c r="D20" s="41">
        <v>1807</v>
      </c>
      <c r="E20" s="41"/>
      <c r="F20" s="41">
        <v>1109</v>
      </c>
      <c r="G20" s="41"/>
      <c r="H20" s="41">
        <v>930</v>
      </c>
    </row>
    <row r="21" spans="1:8" s="35" customFormat="1" ht="21.95" customHeight="1" x14ac:dyDescent="0.55000000000000004">
      <c r="A21" s="44" t="s">
        <v>239</v>
      </c>
      <c r="B21" s="41">
        <v>-25</v>
      </c>
      <c r="C21" s="188"/>
      <c r="D21" s="41">
        <v>-524</v>
      </c>
      <c r="E21" s="41"/>
      <c r="F21" s="45">
        <v>0</v>
      </c>
      <c r="G21" s="41"/>
      <c r="H21" s="41">
        <v>-533</v>
      </c>
    </row>
    <row r="22" spans="1:8" s="35" customFormat="1" ht="21.95" customHeight="1" x14ac:dyDescent="0.5">
      <c r="A22" s="44" t="s">
        <v>222</v>
      </c>
      <c r="B22" s="41">
        <v>-58827</v>
      </c>
      <c r="C22" s="188"/>
      <c r="D22" s="41">
        <v>-29455</v>
      </c>
      <c r="E22" s="41"/>
      <c r="F22" s="43">
        <v>-54000</v>
      </c>
      <c r="G22" s="41"/>
      <c r="H22" s="41">
        <v>-26666</v>
      </c>
    </row>
    <row r="23" spans="1:8" s="35" customFormat="1" ht="21.95" customHeight="1" x14ac:dyDescent="0.5">
      <c r="A23" s="44" t="s">
        <v>178</v>
      </c>
      <c r="B23" s="41">
        <v>-23306</v>
      </c>
      <c r="C23" s="188"/>
      <c r="D23" s="41">
        <v>-37</v>
      </c>
      <c r="E23" s="41"/>
      <c r="F23" s="43">
        <v>-9816</v>
      </c>
      <c r="G23" s="41"/>
      <c r="H23" s="41">
        <v>8724</v>
      </c>
    </row>
    <row r="24" spans="1:8" s="35" customFormat="1" ht="21.95" customHeight="1" x14ac:dyDescent="0.5">
      <c r="A24" s="44" t="s">
        <v>241</v>
      </c>
      <c r="B24" s="41">
        <v>45116</v>
      </c>
      <c r="C24" s="41"/>
      <c r="D24" s="41">
        <v>4954</v>
      </c>
      <c r="E24" s="41"/>
      <c r="F24" s="41">
        <v>7738</v>
      </c>
      <c r="G24" s="41"/>
      <c r="H24" s="41">
        <v>7483</v>
      </c>
    </row>
    <row r="25" spans="1:8" s="35" customFormat="1" ht="21.95" customHeight="1" x14ac:dyDescent="0.55000000000000004">
      <c r="A25" s="44" t="s">
        <v>195</v>
      </c>
      <c r="B25" s="41">
        <v>2421</v>
      </c>
      <c r="C25" s="41"/>
      <c r="D25" s="41">
        <v>12049</v>
      </c>
      <c r="E25" s="41"/>
      <c r="F25" s="45">
        <v>0</v>
      </c>
      <c r="G25" s="41"/>
      <c r="H25" s="45">
        <v>0</v>
      </c>
    </row>
    <row r="26" spans="1:8" s="35" customFormat="1" ht="21.95" customHeight="1" x14ac:dyDescent="0.5">
      <c r="A26" s="33" t="s">
        <v>90</v>
      </c>
      <c r="B26" s="53">
        <v>-989</v>
      </c>
      <c r="C26" s="41"/>
      <c r="D26" s="53">
        <v>-3047</v>
      </c>
      <c r="E26" s="41"/>
      <c r="F26" s="54">
        <v>-3938</v>
      </c>
      <c r="G26" s="41"/>
      <c r="H26" s="54">
        <v>-3547</v>
      </c>
    </row>
    <row r="27" spans="1:8" s="35" customFormat="1" ht="21.95" customHeight="1" x14ac:dyDescent="0.5">
      <c r="A27" s="55"/>
      <c r="B27" s="56">
        <f>SUM(B9:B26)</f>
        <v>282091</v>
      </c>
      <c r="C27" s="41"/>
      <c r="D27" s="56">
        <f>SUM(D9:D26)</f>
        <v>-42497</v>
      </c>
      <c r="E27" s="41"/>
      <c r="F27" s="56">
        <f>SUM(F9:F26)</f>
        <v>139445</v>
      </c>
      <c r="G27" s="41"/>
      <c r="H27" s="56">
        <f>SUM(H9:H26)</f>
        <v>-184353</v>
      </c>
    </row>
    <row r="28" spans="1:8" s="35" customFormat="1" ht="22.5" customHeight="1" x14ac:dyDescent="0.5">
      <c r="A28" s="57" t="s">
        <v>81</v>
      </c>
      <c r="B28" s="58"/>
      <c r="C28" s="58"/>
      <c r="D28" s="58"/>
      <c r="E28" s="41"/>
      <c r="F28" s="58"/>
      <c r="G28" s="41"/>
      <c r="H28" s="58"/>
    </row>
    <row r="29" spans="1:8" s="35" customFormat="1" ht="23.25" customHeight="1" x14ac:dyDescent="0.5">
      <c r="A29" s="47" t="s">
        <v>243</v>
      </c>
      <c r="B29" s="41">
        <v>254736</v>
      </c>
      <c r="C29" s="41"/>
      <c r="D29" s="41">
        <v>-231338</v>
      </c>
      <c r="E29" s="41"/>
      <c r="F29" s="41">
        <v>435816</v>
      </c>
      <c r="G29" s="41"/>
      <c r="H29" s="41">
        <v>-646151</v>
      </c>
    </row>
    <row r="30" spans="1:8" s="35" customFormat="1" ht="21.95" customHeight="1" x14ac:dyDescent="0.5">
      <c r="A30" s="47" t="s">
        <v>13</v>
      </c>
      <c r="B30" s="41">
        <v>586303</v>
      </c>
      <c r="C30" s="41"/>
      <c r="D30" s="41">
        <v>969719</v>
      </c>
      <c r="E30" s="41"/>
      <c r="F30" s="41">
        <v>297621</v>
      </c>
      <c r="G30" s="41"/>
      <c r="H30" s="41">
        <v>592370</v>
      </c>
    </row>
    <row r="31" spans="1:8" s="35" customFormat="1" ht="21.95" customHeight="1" x14ac:dyDescent="0.5">
      <c r="A31" s="47" t="s">
        <v>112</v>
      </c>
      <c r="B31" s="41">
        <v>-536738</v>
      </c>
      <c r="C31" s="41"/>
      <c r="D31" s="41">
        <v>362341</v>
      </c>
      <c r="E31" s="41"/>
      <c r="F31" s="41">
        <v>-211928</v>
      </c>
      <c r="G31" s="41"/>
      <c r="H31" s="41">
        <v>-186986</v>
      </c>
    </row>
    <row r="32" spans="1:8" s="35" customFormat="1" ht="21.95" customHeight="1" x14ac:dyDescent="0.5">
      <c r="A32" s="47" t="s">
        <v>230</v>
      </c>
      <c r="B32" s="41">
        <v>-7280</v>
      </c>
      <c r="C32" s="41"/>
      <c r="D32" s="337">
        <v>0</v>
      </c>
      <c r="E32" s="41"/>
      <c r="F32" s="337">
        <v>0</v>
      </c>
      <c r="G32" s="41"/>
      <c r="H32" s="337">
        <v>0</v>
      </c>
    </row>
    <row r="33" spans="1:9" s="35" customFormat="1" ht="21.95" customHeight="1" x14ac:dyDescent="0.5">
      <c r="A33" s="47" t="s">
        <v>19</v>
      </c>
      <c r="B33" s="59">
        <v>5069</v>
      </c>
      <c r="C33" s="41"/>
      <c r="D33" s="59">
        <v>-32205</v>
      </c>
      <c r="E33" s="41"/>
      <c r="F33" s="59">
        <v>-70512</v>
      </c>
      <c r="G33" s="41"/>
      <c r="H33" s="59">
        <v>8643</v>
      </c>
    </row>
    <row r="34" spans="1:9" s="35" customFormat="1" ht="21.95" customHeight="1" x14ac:dyDescent="0.5">
      <c r="A34" s="47" t="s">
        <v>244</v>
      </c>
      <c r="B34" s="59">
        <f>-441955+1+2387-14518</f>
        <v>-454085</v>
      </c>
      <c r="C34" s="41"/>
      <c r="D34" s="59">
        <v>-858353</v>
      </c>
      <c r="E34" s="41"/>
      <c r="F34" s="41">
        <v>-302937</v>
      </c>
      <c r="G34" s="41"/>
      <c r="H34" s="41">
        <v>-329989</v>
      </c>
    </row>
    <row r="35" spans="1:9" s="35" customFormat="1" ht="21.95" customHeight="1" x14ac:dyDescent="0.5">
      <c r="A35" s="47" t="s">
        <v>119</v>
      </c>
      <c r="B35" s="59">
        <v>114617</v>
      </c>
      <c r="C35" s="41"/>
      <c r="D35" s="59">
        <v>325958</v>
      </c>
      <c r="E35" s="41"/>
      <c r="F35" s="41">
        <v>-128001</v>
      </c>
      <c r="G35" s="41"/>
      <c r="H35" s="41">
        <v>412844</v>
      </c>
    </row>
    <row r="36" spans="1:9" s="35" customFormat="1" ht="21.95" customHeight="1" x14ac:dyDescent="0.55000000000000004">
      <c r="A36" s="47" t="s">
        <v>170</v>
      </c>
      <c r="B36" s="60">
        <v>841</v>
      </c>
      <c r="C36" s="41"/>
      <c r="D36" s="207">
        <v>483</v>
      </c>
      <c r="E36" s="41"/>
      <c r="F36" s="207">
        <v>450</v>
      </c>
      <c r="G36" s="41"/>
      <c r="H36" s="61">
        <v>0</v>
      </c>
    </row>
    <row r="37" spans="1:9" s="35" customFormat="1" ht="21.95" customHeight="1" x14ac:dyDescent="0.5">
      <c r="A37" s="47" t="s">
        <v>196</v>
      </c>
      <c r="B37" s="41">
        <f>SUM(B27:B36)</f>
        <v>245554</v>
      </c>
      <c r="C37" s="41"/>
      <c r="D37" s="41">
        <f>SUM(D27:D36)</f>
        <v>494108</v>
      </c>
      <c r="E37" s="41"/>
      <c r="F37" s="41">
        <f>SUM(F27:F36)</f>
        <v>159954</v>
      </c>
      <c r="G37" s="41"/>
      <c r="H37" s="41">
        <f>SUM(H27:H36)</f>
        <v>-333622</v>
      </c>
    </row>
    <row r="38" spans="1:9" s="35" customFormat="1" ht="21.95" customHeight="1" x14ac:dyDescent="0.5">
      <c r="A38" s="47" t="s">
        <v>82</v>
      </c>
      <c r="B38" s="56">
        <v>-694</v>
      </c>
      <c r="C38" s="41"/>
      <c r="D38" s="56">
        <v>-5473</v>
      </c>
      <c r="E38" s="41"/>
      <c r="F38" s="56">
        <v>-311</v>
      </c>
      <c r="G38" s="41"/>
      <c r="H38" s="337">
        <v>0</v>
      </c>
    </row>
    <row r="39" spans="1:9" s="35" customFormat="1" ht="21.95" customHeight="1" x14ac:dyDescent="0.5">
      <c r="A39" s="55" t="s">
        <v>103</v>
      </c>
      <c r="B39" s="62">
        <f>SUM(B37:B38)</f>
        <v>244860</v>
      </c>
      <c r="C39" s="63"/>
      <c r="D39" s="62">
        <f>SUM(D37:D38)</f>
        <v>488635</v>
      </c>
      <c r="E39" s="63"/>
      <c r="F39" s="62">
        <f>SUM(F37:F38)</f>
        <v>159643</v>
      </c>
      <c r="G39" s="63"/>
      <c r="H39" s="62">
        <f>SUM(H37:H38)</f>
        <v>-333622</v>
      </c>
      <c r="I39" s="64"/>
    </row>
    <row r="40" spans="1:9" s="29" customFormat="1" ht="21.75" customHeight="1" x14ac:dyDescent="0.5">
      <c r="A40" s="26" t="s">
        <v>109</v>
      </c>
      <c r="B40" s="27"/>
      <c r="C40" s="27"/>
      <c r="D40" s="27"/>
      <c r="E40" s="27"/>
      <c r="F40" s="27"/>
      <c r="G40" s="27"/>
      <c r="H40" s="27"/>
    </row>
    <row r="41" spans="1:9" s="29" customFormat="1" ht="21.75" customHeight="1" x14ac:dyDescent="0.5">
      <c r="A41" s="30" t="s">
        <v>189</v>
      </c>
      <c r="B41" s="27"/>
      <c r="C41" s="27"/>
      <c r="D41" s="27"/>
      <c r="E41" s="27"/>
      <c r="F41" s="27"/>
      <c r="G41" s="27"/>
      <c r="H41" s="27"/>
    </row>
    <row r="42" spans="1:9" s="29" customFormat="1" ht="23.45" customHeight="1" x14ac:dyDescent="0.5">
      <c r="A42" s="30" t="s">
        <v>212</v>
      </c>
      <c r="B42" s="31"/>
      <c r="C42" s="31"/>
      <c r="D42" s="31"/>
      <c r="E42" s="31"/>
      <c r="F42" s="31"/>
      <c r="G42" s="31"/>
      <c r="H42" s="31"/>
    </row>
    <row r="43" spans="1:9" s="29" customFormat="1" ht="9" customHeight="1" x14ac:dyDescent="0.5">
      <c r="A43" s="32"/>
      <c r="B43" s="31"/>
      <c r="C43" s="31"/>
      <c r="D43" s="31"/>
      <c r="E43" s="31"/>
      <c r="F43" s="31"/>
      <c r="G43" s="31"/>
      <c r="H43" s="31"/>
    </row>
    <row r="44" spans="1:9" s="35" customFormat="1" ht="17.25" customHeight="1" x14ac:dyDescent="0.5">
      <c r="A44" s="33"/>
      <c r="B44" s="350" t="s">
        <v>1</v>
      </c>
      <c r="C44" s="350"/>
      <c r="D44" s="350"/>
      <c r="E44" s="34"/>
      <c r="F44" s="350" t="s">
        <v>2</v>
      </c>
      <c r="G44" s="350"/>
      <c r="H44" s="350"/>
    </row>
    <row r="45" spans="1:9" s="35" customFormat="1" ht="17.25" customHeight="1" x14ac:dyDescent="0.5">
      <c r="A45" s="33"/>
      <c r="B45" s="36">
        <v>2563</v>
      </c>
      <c r="C45" s="38"/>
      <c r="D45" s="36">
        <v>2562</v>
      </c>
      <c r="E45" s="38"/>
      <c r="F45" s="36">
        <v>2563</v>
      </c>
      <c r="G45" s="38"/>
      <c r="H45" s="36">
        <v>2562</v>
      </c>
    </row>
    <row r="46" spans="1:9" s="35" customFormat="1" ht="17.25" customHeight="1" x14ac:dyDescent="0.5">
      <c r="A46" s="33"/>
      <c r="B46" s="351" t="s">
        <v>7</v>
      </c>
      <c r="C46" s="351"/>
      <c r="D46" s="351"/>
      <c r="E46" s="351"/>
      <c r="F46" s="351"/>
      <c r="G46" s="351"/>
      <c r="H46" s="351"/>
    </row>
    <row r="47" spans="1:9" s="35" customFormat="1" ht="21.75" customHeight="1" x14ac:dyDescent="0.5">
      <c r="A47" s="65" t="s">
        <v>83</v>
      </c>
      <c r="B47" s="66"/>
      <c r="C47" s="339"/>
      <c r="D47" s="66"/>
      <c r="E47" s="40"/>
      <c r="F47" s="66"/>
      <c r="G47" s="40"/>
      <c r="H47" s="66"/>
    </row>
    <row r="48" spans="1:9" s="35" customFormat="1" ht="21.75" customHeight="1" x14ac:dyDescent="0.5">
      <c r="A48" s="47" t="s">
        <v>197</v>
      </c>
      <c r="B48" s="43">
        <v>-49321</v>
      </c>
      <c r="C48" s="41"/>
      <c r="D48" s="43">
        <v>-431</v>
      </c>
      <c r="E48" s="41"/>
      <c r="F48" s="41">
        <v>-73569</v>
      </c>
      <c r="G48" s="41"/>
      <c r="H48" s="41">
        <v>-159951</v>
      </c>
    </row>
    <row r="49" spans="1:8" s="35" customFormat="1" ht="21.75" customHeight="1" x14ac:dyDescent="0.5">
      <c r="A49" s="44" t="s">
        <v>14</v>
      </c>
      <c r="B49" s="43">
        <v>-20975</v>
      </c>
      <c r="C49" s="41"/>
      <c r="D49" s="43">
        <v>-16000</v>
      </c>
      <c r="E49" s="41"/>
      <c r="F49" s="43">
        <v>-115975</v>
      </c>
      <c r="G49" s="41"/>
      <c r="H49" s="41">
        <v>-154500</v>
      </c>
    </row>
    <row r="50" spans="1:8" s="35" customFormat="1" ht="21.75" customHeight="1" x14ac:dyDescent="0.55000000000000004">
      <c r="A50" s="44" t="s">
        <v>104</v>
      </c>
      <c r="B50" s="14">
        <v>21175</v>
      </c>
      <c r="C50" s="41"/>
      <c r="D50" s="45">
        <v>0</v>
      </c>
      <c r="E50" s="41"/>
      <c r="F50" s="14">
        <v>106175</v>
      </c>
      <c r="G50" s="41"/>
      <c r="H50" s="45">
        <v>0</v>
      </c>
    </row>
    <row r="51" spans="1:8" s="35" customFormat="1" ht="21.75" customHeight="1" x14ac:dyDescent="0.5">
      <c r="A51" s="44" t="s">
        <v>238</v>
      </c>
      <c r="B51" s="43">
        <v>-66470</v>
      </c>
      <c r="C51" s="41"/>
      <c r="D51" s="43">
        <v>34667</v>
      </c>
      <c r="E51" s="41"/>
      <c r="F51" s="41">
        <v>-66470</v>
      </c>
      <c r="G51" s="41"/>
      <c r="H51" s="41">
        <v>34667</v>
      </c>
    </row>
    <row r="52" spans="1:8" s="35" customFormat="1" ht="23.25" x14ac:dyDescent="0.5">
      <c r="A52" s="44" t="s">
        <v>97</v>
      </c>
      <c r="B52" s="59">
        <v>-286827</v>
      </c>
      <c r="C52" s="41"/>
      <c r="D52" s="59">
        <v>-44569</v>
      </c>
      <c r="E52" s="41"/>
      <c r="F52" s="41">
        <v>-1349</v>
      </c>
      <c r="G52" s="41"/>
      <c r="H52" s="41">
        <f>-35956+688-18</f>
        <v>-35286</v>
      </c>
    </row>
    <row r="53" spans="1:8" s="35" customFormat="1" ht="23.25" x14ac:dyDescent="0.55000000000000004">
      <c r="A53" s="44" t="s">
        <v>98</v>
      </c>
      <c r="B53" s="45">
        <v>0</v>
      </c>
      <c r="C53" s="41"/>
      <c r="D53" s="59">
        <v>-131</v>
      </c>
      <c r="E53" s="41"/>
      <c r="F53" s="45">
        <v>0</v>
      </c>
      <c r="G53" s="41"/>
      <c r="H53" s="41">
        <v>-131</v>
      </c>
    </row>
    <row r="54" spans="1:8" ht="24" x14ac:dyDescent="0.55000000000000004">
      <c r="A54" s="44" t="s">
        <v>105</v>
      </c>
      <c r="B54" s="43">
        <v>411</v>
      </c>
      <c r="C54" s="41"/>
      <c r="D54" s="43">
        <v>8463</v>
      </c>
      <c r="E54" s="41"/>
      <c r="F54" s="45">
        <v>0</v>
      </c>
      <c r="G54" s="41"/>
      <c r="H54" s="41">
        <v>8463</v>
      </c>
    </row>
    <row r="55" spans="1:8" ht="24" x14ac:dyDescent="0.55000000000000004">
      <c r="A55" s="44" t="s">
        <v>107</v>
      </c>
      <c r="B55" s="45">
        <v>0</v>
      </c>
      <c r="C55" s="41"/>
      <c r="D55" s="43">
        <v>9</v>
      </c>
      <c r="E55" s="41"/>
      <c r="F55" s="45">
        <v>0</v>
      </c>
      <c r="G55" s="41"/>
      <c r="H55" s="41">
        <v>446</v>
      </c>
    </row>
    <row r="56" spans="1:8" s="35" customFormat="1" ht="21.75" customHeight="1" x14ac:dyDescent="0.5">
      <c r="A56" s="55" t="s">
        <v>102</v>
      </c>
      <c r="B56" s="68">
        <f>SUM(B48:B55)</f>
        <v>-402007</v>
      </c>
      <c r="C56" s="340"/>
      <c r="D56" s="68">
        <f>SUM(D48:D55)</f>
        <v>-17992</v>
      </c>
      <c r="E56" s="63"/>
      <c r="F56" s="68">
        <f>SUM(F48:F55)</f>
        <v>-151188</v>
      </c>
      <c r="G56" s="63"/>
      <c r="H56" s="68">
        <f>SUM(H48:H55)</f>
        <v>-306292</v>
      </c>
    </row>
    <row r="57" spans="1:8" s="35" customFormat="1" ht="6.75" customHeight="1" x14ac:dyDescent="0.5">
      <c r="A57" s="33"/>
      <c r="B57" s="69"/>
      <c r="C57" s="41"/>
      <c r="D57" s="69"/>
      <c r="E57" s="41"/>
      <c r="F57" s="69"/>
      <c r="G57" s="41"/>
      <c r="H57" s="69"/>
    </row>
    <row r="58" spans="1:8" s="35" customFormat="1" ht="21.75" customHeight="1" x14ac:dyDescent="0.5">
      <c r="A58" s="70" t="s">
        <v>84</v>
      </c>
      <c r="B58" s="71"/>
      <c r="C58" s="58"/>
      <c r="D58" s="71"/>
      <c r="E58" s="41"/>
      <c r="F58" s="71"/>
      <c r="G58" s="41"/>
      <c r="H58" s="71"/>
    </row>
    <row r="59" spans="1:8" s="35" customFormat="1" ht="21.75" customHeight="1" x14ac:dyDescent="0.5">
      <c r="A59" s="51" t="s">
        <v>171</v>
      </c>
      <c r="B59" s="43">
        <v>9304824</v>
      </c>
      <c r="C59" s="58"/>
      <c r="D59" s="43">
        <v>13340036</v>
      </c>
      <c r="E59" s="41"/>
      <c r="F59" s="41">
        <v>5820292</v>
      </c>
      <c r="G59" s="41"/>
      <c r="H59" s="41">
        <v>9207117</v>
      </c>
    </row>
    <row r="60" spans="1:8" s="35" customFormat="1" ht="21.75" customHeight="1" x14ac:dyDescent="0.5">
      <c r="A60" s="51" t="s">
        <v>163</v>
      </c>
      <c r="B60" s="46">
        <v>-9231137</v>
      </c>
      <c r="C60" s="58"/>
      <c r="D60" s="46">
        <v>-13380789</v>
      </c>
      <c r="E60" s="41"/>
      <c r="F60" s="41">
        <v>-5946162</v>
      </c>
      <c r="G60" s="41"/>
      <c r="H60" s="41">
        <v>-8344105</v>
      </c>
    </row>
    <row r="61" spans="1:8" s="35" customFormat="1" ht="21.75" customHeight="1" x14ac:dyDescent="0.55000000000000004">
      <c r="A61" s="51" t="s">
        <v>164</v>
      </c>
      <c r="B61" s="45">
        <v>0</v>
      </c>
      <c r="C61" s="58"/>
      <c r="D61" s="45">
        <v>0</v>
      </c>
      <c r="E61" s="41"/>
      <c r="F61" s="45">
        <v>0</v>
      </c>
      <c r="G61" s="41"/>
      <c r="H61" s="41">
        <v>-641</v>
      </c>
    </row>
    <row r="62" spans="1:8" s="35" customFormat="1" ht="21.75" customHeight="1" x14ac:dyDescent="0.55000000000000004">
      <c r="A62" s="51" t="s">
        <v>165</v>
      </c>
      <c r="B62" s="45">
        <v>0</v>
      </c>
      <c r="C62" s="58"/>
      <c r="D62" s="43">
        <v>-25991</v>
      </c>
      <c r="E62" s="41"/>
      <c r="F62" s="45">
        <v>0</v>
      </c>
      <c r="G62" s="41"/>
      <c r="H62" s="41">
        <v>-2235</v>
      </c>
    </row>
    <row r="63" spans="1:8" s="50" customFormat="1" ht="21.75" customHeight="1" x14ac:dyDescent="0.55000000000000004">
      <c r="A63" s="72" t="s">
        <v>181</v>
      </c>
      <c r="B63" s="41">
        <v>80710</v>
      </c>
      <c r="C63" s="58"/>
      <c r="D63" s="41">
        <f>47558-260</f>
        <v>47298</v>
      </c>
      <c r="E63" s="41"/>
      <c r="F63" s="45">
        <v>0</v>
      </c>
      <c r="G63" s="41"/>
      <c r="H63" s="45">
        <v>0</v>
      </c>
    </row>
    <row r="64" spans="1:8" s="35" customFormat="1" ht="21.75" customHeight="1" x14ac:dyDescent="0.5">
      <c r="A64" s="47" t="s">
        <v>85</v>
      </c>
      <c r="B64" s="41">
        <v>-145698</v>
      </c>
      <c r="C64" s="58"/>
      <c r="D64" s="41">
        <v>-99298</v>
      </c>
      <c r="E64" s="41"/>
      <c r="F64" s="41">
        <v>-25369</v>
      </c>
      <c r="G64" s="41"/>
      <c r="H64" s="41">
        <v>-25200</v>
      </c>
    </row>
    <row r="65" spans="1:8" s="35" customFormat="1" ht="21.75" customHeight="1" x14ac:dyDescent="0.55000000000000004">
      <c r="A65" s="47" t="s">
        <v>237</v>
      </c>
      <c r="B65" s="41">
        <v>-2203</v>
      </c>
      <c r="C65" s="58"/>
      <c r="D65" s="45">
        <v>0</v>
      </c>
      <c r="E65" s="41"/>
      <c r="F65" s="45">
        <v>0</v>
      </c>
      <c r="G65" s="41"/>
      <c r="H65" s="45">
        <v>0</v>
      </c>
    </row>
    <row r="66" spans="1:8" s="35" customFormat="1" ht="21.75" customHeight="1" x14ac:dyDescent="0.5">
      <c r="A66" s="47" t="s">
        <v>240</v>
      </c>
      <c r="B66" s="41">
        <v>-4648</v>
      </c>
      <c r="C66" s="58"/>
      <c r="D66" s="41">
        <v>-7236</v>
      </c>
      <c r="E66" s="41"/>
      <c r="F66" s="41">
        <v>-6893</v>
      </c>
      <c r="G66" s="41"/>
      <c r="H66" s="41">
        <f>-5303-206</f>
        <v>-5509</v>
      </c>
    </row>
    <row r="67" spans="1:8" s="35" customFormat="1" ht="21.75" customHeight="1" x14ac:dyDescent="0.55000000000000004">
      <c r="A67" s="47" t="s">
        <v>180</v>
      </c>
      <c r="B67" s="45">
        <v>0</v>
      </c>
      <c r="C67" s="58"/>
      <c r="D67" s="41">
        <v>1493</v>
      </c>
      <c r="E67" s="41"/>
      <c r="F67" s="45">
        <v>0</v>
      </c>
      <c r="G67" s="41"/>
      <c r="H67" s="45">
        <v>0</v>
      </c>
    </row>
    <row r="68" spans="1:8" s="35" customFormat="1" ht="21.75" customHeight="1" x14ac:dyDescent="0.5">
      <c r="A68" s="47" t="s">
        <v>172</v>
      </c>
      <c r="B68" s="41">
        <v>-2387</v>
      </c>
      <c r="C68" s="58"/>
      <c r="D68" s="41">
        <v>-19500</v>
      </c>
      <c r="E68" s="41"/>
      <c r="F68" s="41">
        <v>-2387</v>
      </c>
      <c r="G68" s="41"/>
      <c r="H68" s="41">
        <v>-19500</v>
      </c>
    </row>
    <row r="69" spans="1:8" s="35" customFormat="1" ht="22.5" customHeight="1" x14ac:dyDescent="0.5">
      <c r="A69" s="47" t="s">
        <v>232</v>
      </c>
      <c r="B69" s="41">
        <v>-149612</v>
      </c>
      <c r="C69" s="41"/>
      <c r="D69" s="41">
        <v>-188372</v>
      </c>
      <c r="E69" s="41"/>
      <c r="F69" s="41">
        <v>-81840</v>
      </c>
      <c r="G69" s="41"/>
      <c r="H69" s="41">
        <f>-107009-482</f>
        <v>-107491</v>
      </c>
    </row>
    <row r="70" spans="1:8" s="28" customFormat="1" ht="21.75" customHeight="1" x14ac:dyDescent="0.5">
      <c r="A70" s="73" t="s">
        <v>198</v>
      </c>
      <c r="B70" s="62">
        <f>SUM(B59:B69)</f>
        <v>-150151</v>
      </c>
      <c r="C70" s="63"/>
      <c r="D70" s="62">
        <f>SUM(D59:D69)</f>
        <v>-332359</v>
      </c>
      <c r="E70" s="63"/>
      <c r="F70" s="62">
        <f>SUM(F59:F69)</f>
        <v>-242359</v>
      </c>
      <c r="G70" s="63"/>
      <c r="H70" s="62">
        <f>SUM(H59:H69)</f>
        <v>702436</v>
      </c>
    </row>
    <row r="71" spans="1:8" s="35" customFormat="1" ht="6" customHeight="1" x14ac:dyDescent="0.5">
      <c r="A71" s="33"/>
      <c r="B71" s="69"/>
      <c r="C71" s="41"/>
      <c r="D71" s="69"/>
      <c r="E71" s="41"/>
      <c r="F71" s="69"/>
      <c r="G71" s="41"/>
      <c r="H71" s="69"/>
    </row>
    <row r="72" spans="1:8" s="35" customFormat="1" ht="23.25" x14ac:dyDescent="0.5">
      <c r="A72" s="33" t="s">
        <v>86</v>
      </c>
      <c r="B72" s="69"/>
      <c r="C72" s="41"/>
      <c r="D72" s="69"/>
      <c r="E72" s="41"/>
      <c r="F72" s="69"/>
      <c r="G72" s="41"/>
      <c r="H72" s="69"/>
    </row>
    <row r="73" spans="1:8" s="28" customFormat="1" ht="23.25" x14ac:dyDescent="0.5">
      <c r="A73" s="51" t="s">
        <v>166</v>
      </c>
      <c r="B73" s="63">
        <f>B39+B56+B70</f>
        <v>-307298</v>
      </c>
      <c r="C73" s="63"/>
      <c r="D73" s="63">
        <f>D39+D56+D70</f>
        <v>138284</v>
      </c>
      <c r="E73" s="63"/>
      <c r="F73" s="63">
        <f>F39+F56+F70</f>
        <v>-233904</v>
      </c>
      <c r="G73" s="63"/>
      <c r="H73" s="63">
        <f>H39+H56+H70</f>
        <v>62522</v>
      </c>
    </row>
    <row r="74" spans="1:8" s="28" customFormat="1" ht="23.25" x14ac:dyDescent="0.55000000000000004">
      <c r="A74" s="51" t="s">
        <v>167</v>
      </c>
      <c r="B74" s="53">
        <v>-4781</v>
      </c>
      <c r="C74" s="41"/>
      <c r="D74" s="53">
        <v>960</v>
      </c>
      <c r="E74" s="41"/>
      <c r="F74" s="45">
        <v>0</v>
      </c>
      <c r="G74" s="41"/>
      <c r="H74" s="61">
        <v>0</v>
      </c>
    </row>
    <row r="75" spans="1:8" s="28" customFormat="1" ht="21.75" customHeight="1" x14ac:dyDescent="0.5">
      <c r="A75" s="74" t="s">
        <v>235</v>
      </c>
      <c r="B75" s="63">
        <f>SUM(B73:B74)</f>
        <v>-312079</v>
      </c>
      <c r="C75" s="63"/>
      <c r="D75" s="63">
        <f>SUM(D73:D74)</f>
        <v>139244</v>
      </c>
      <c r="E75" s="63"/>
      <c r="F75" s="75">
        <f>SUM(F73:F74)</f>
        <v>-233904</v>
      </c>
      <c r="G75" s="63"/>
      <c r="H75" s="63">
        <f>SUM(H73:H74)</f>
        <v>62522</v>
      </c>
    </row>
    <row r="76" spans="1:8" s="35" customFormat="1" ht="21.75" customHeight="1" x14ac:dyDescent="0.5">
      <c r="A76" s="51" t="s">
        <v>87</v>
      </c>
      <c r="B76" s="53">
        <f>BS!G11</f>
        <v>514696</v>
      </c>
      <c r="C76" s="41"/>
      <c r="D76" s="53">
        <v>297038</v>
      </c>
      <c r="E76" s="41"/>
      <c r="F76" s="53">
        <f>BS!K11</f>
        <v>393388</v>
      </c>
      <c r="G76" s="41"/>
      <c r="H76" s="53">
        <v>227762</v>
      </c>
    </row>
    <row r="77" spans="1:8" s="28" customFormat="1" ht="21.75" customHeight="1" thickBot="1" x14ac:dyDescent="0.55000000000000004">
      <c r="A77" s="74" t="s">
        <v>88</v>
      </c>
      <c r="B77" s="76">
        <f>B75+B76</f>
        <v>202617</v>
      </c>
      <c r="C77" s="63"/>
      <c r="D77" s="76">
        <f>D75+D76</f>
        <v>436282</v>
      </c>
      <c r="E77" s="77"/>
      <c r="F77" s="76">
        <f>F75+F76</f>
        <v>159484</v>
      </c>
      <c r="G77" s="77"/>
      <c r="H77" s="76">
        <f>H75+H76</f>
        <v>290284</v>
      </c>
    </row>
    <row r="78" spans="1:8" ht="19.5" customHeight="1" thickTop="1" x14ac:dyDescent="0.5">
      <c r="C78" s="79"/>
    </row>
    <row r="79" spans="1:8" ht="19.5" customHeight="1" x14ac:dyDescent="0.5">
      <c r="C79" s="79"/>
    </row>
    <row r="80" spans="1:8" ht="19.5" customHeight="1" x14ac:dyDescent="0.5">
      <c r="B80" s="338"/>
    </row>
  </sheetData>
  <mergeCells count="6">
    <mergeCell ref="B44:D44"/>
    <mergeCell ref="F44:H44"/>
    <mergeCell ref="B46:H46"/>
    <mergeCell ref="B5:D5"/>
    <mergeCell ref="F5:H5"/>
    <mergeCell ref="B7:H7"/>
  </mergeCells>
  <pageMargins left="0.7" right="0.7" top="0.75" bottom="0.75" header="0.3" footer="0.3"/>
  <pageSetup paperSize="9" scale="82" firstPageNumber="12" fitToWidth="0" orientation="portrait" useFirstPageNumber="1" r:id="rId1"/>
  <headerFooter>
    <oddHeader xml:space="preserve">&amp;C
</oddHeader>
    <oddFooter>&amp;L&amp;"Cordia New,Regular"&amp;15  หมายเหตุประกอบงบการเงินเป็นส่วนหนึ่งของงบการเงินนี้
&amp;R&amp;"Cordia New,Regular"&amp;P</oddFooter>
  </headerFooter>
  <rowBreaks count="1" manualBreakCount="1">
    <brk id="3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ผู้ถือหุ้นรวม 63</vt:lpstr>
      <vt:lpstr>ผู้ถือหุ้นรวม 62</vt:lpstr>
      <vt:lpstr>ผู้ถือหุ้น 63</vt:lpstr>
      <vt:lpstr>ผู้ถือหุ้น 62</vt:lpstr>
      <vt:lpstr>CF</vt:lpstr>
      <vt:lpstr>BS!Print_Area</vt:lpstr>
      <vt:lpstr>CF!Print_Area</vt:lpstr>
      <vt:lpstr>PL!Print_Area</vt:lpstr>
      <vt:lpstr>'ผู้ถือหุ้น 62'!Print_Area</vt:lpstr>
      <vt:lpstr>'ผู้ถือหุ้น 63'!Print_Area</vt:lpstr>
      <vt:lpstr>'ผู้ถือหุ้นรวม 62'!Print_Area</vt:lpstr>
      <vt:lpstr>'ผู้ถือหุ้นรวม 63'!Print_Area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supakorn t</cp:lastModifiedBy>
  <cp:lastPrinted>2020-05-17T07:04:24Z</cp:lastPrinted>
  <dcterms:created xsi:type="dcterms:W3CDTF">2016-03-17T07:09:53Z</dcterms:created>
  <dcterms:modified xsi:type="dcterms:W3CDTF">2020-05-17T08:02:33Z</dcterms:modified>
</cp:coreProperties>
</file>