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(11) QUARTER 1 (20-63)\AEONTS (3000134)\"/>
    </mc:Choice>
  </mc:AlternateContent>
  <bookViews>
    <workbookView xWindow="0" yWindow="4460" windowWidth="23040" windowHeight="4830" tabRatio="853" activeTab="6"/>
  </bookViews>
  <sheets>
    <sheet name="Financial Position" sheetId="1" r:id="rId1"/>
    <sheet name="Financial Position (2)" sheetId="3" r:id="rId2"/>
    <sheet name="Statement of income-3M " sheetId="10" r:id="rId3"/>
    <sheet name="Statement Comprehensive Inc-3M" sheetId="11" r:id="rId4"/>
    <sheet name="CSE Conso" sheetId="6" r:id="rId5"/>
    <sheet name="CSE Seperate" sheetId="7" r:id="rId6"/>
    <sheet name="Cash Flow" sheetId="9" r:id="rId7"/>
  </sheets>
  <definedNames>
    <definedName name="_xlnm.Print_Area" localSheetId="6">'Cash Flow'!$A$1:$K$96</definedName>
    <definedName name="_xlnm.Print_Area" localSheetId="5">'CSE Seperate'!$A$1:$V$32</definedName>
    <definedName name="_xlnm.Print_Area" localSheetId="2">'Statement of income-3M '!$A$1:$L$49</definedName>
  </definedNames>
  <calcPr calcId="162913"/>
</workbook>
</file>

<file path=xl/calcChain.xml><?xml version="1.0" encoding="utf-8"?>
<calcChain xmlns="http://schemas.openxmlformats.org/spreadsheetml/2006/main">
  <c r="K67" i="9" l="1"/>
  <c r="I67" i="9"/>
  <c r="F67" i="9"/>
  <c r="D67" i="9"/>
  <c r="S17" i="7" l="1"/>
  <c r="J38" i="10"/>
  <c r="J32" i="10"/>
  <c r="G32" i="10"/>
  <c r="G38" i="10" s="1"/>
  <c r="E32" i="10"/>
  <c r="C76" i="3"/>
  <c r="C78" i="3" s="1"/>
  <c r="E76" i="3"/>
  <c r="E78" i="3" s="1"/>
  <c r="I76" i="3"/>
  <c r="I78" i="3" s="1"/>
  <c r="G76" i="3"/>
  <c r="G78" i="3" s="1"/>
  <c r="AB28" i="6"/>
  <c r="I85" i="9"/>
  <c r="J23" i="11"/>
  <c r="E23" i="11"/>
  <c r="G27" i="3"/>
  <c r="U25" i="6"/>
  <c r="V25" i="6"/>
  <c r="W25" i="6"/>
  <c r="W30" i="6" s="1"/>
  <c r="T29" i="6"/>
  <c r="Z29" i="6" s="1"/>
  <c r="AE29" i="6" s="1"/>
  <c r="Z24" i="6"/>
  <c r="AE24" i="6" s="1"/>
  <c r="S21" i="7"/>
  <c r="S25" i="7" s="1"/>
  <c r="V20" i="7"/>
  <c r="V19" i="7"/>
  <c r="V14" i="7"/>
  <c r="V24" i="7"/>
  <c r="AB25" i="6"/>
  <c r="AE27" i="6"/>
  <c r="Z23" i="6"/>
  <c r="AE23" i="6" s="1"/>
  <c r="AE18" i="6"/>
  <c r="Z19" i="6"/>
  <c r="AE19" i="6" s="1"/>
  <c r="Z20" i="6"/>
  <c r="Z16" i="6"/>
  <c r="C23" i="1"/>
  <c r="W21" i="6"/>
  <c r="E25" i="6"/>
  <c r="E30" i="6" s="1"/>
  <c r="F85" i="9"/>
  <c r="P21" i="7"/>
  <c r="M21" i="7"/>
  <c r="M25" i="7" s="1"/>
  <c r="J21" i="7"/>
  <c r="J25" i="7" s="1"/>
  <c r="G21" i="7"/>
  <c r="G25" i="7" s="1"/>
  <c r="D21" i="7"/>
  <c r="D25" i="7" s="1"/>
  <c r="T25" i="6"/>
  <c r="Q25" i="6"/>
  <c r="N25" i="6"/>
  <c r="N30" i="6" s="1"/>
  <c r="K25" i="6"/>
  <c r="K30" i="6" s="1"/>
  <c r="H25" i="6"/>
  <c r="H30" i="6" s="1"/>
  <c r="L27" i="10"/>
  <c r="L32" i="10" s="1"/>
  <c r="G28" i="11"/>
  <c r="E28" i="11"/>
  <c r="G43" i="1"/>
  <c r="E23" i="1"/>
  <c r="K85" i="9"/>
  <c r="D85" i="9"/>
  <c r="G23" i="10"/>
  <c r="L28" i="11"/>
  <c r="J28" i="11"/>
  <c r="L23" i="11"/>
  <c r="G23" i="11"/>
  <c r="A4" i="11"/>
  <c r="L24" i="10"/>
  <c r="J24" i="10"/>
  <c r="G24" i="10"/>
  <c r="E24" i="10"/>
  <c r="E38" i="10" s="1"/>
  <c r="L23" i="10"/>
  <c r="J23" i="10"/>
  <c r="E23" i="10"/>
  <c r="A51" i="9"/>
  <c r="A4" i="7"/>
  <c r="M17" i="7"/>
  <c r="J17" i="7"/>
  <c r="G17" i="7"/>
  <c r="D17" i="7"/>
  <c r="AE20" i="6"/>
  <c r="AB21" i="6"/>
  <c r="T21" i="6"/>
  <c r="Q21" i="6"/>
  <c r="N21" i="6"/>
  <c r="K21" i="6"/>
  <c r="H21" i="6"/>
  <c r="E21" i="6"/>
  <c r="C39" i="3"/>
  <c r="I39" i="3"/>
  <c r="G39" i="3"/>
  <c r="G40" i="3" s="1"/>
  <c r="E39" i="3"/>
  <c r="E40" i="3" s="1"/>
  <c r="I27" i="3"/>
  <c r="I40" i="3" s="1"/>
  <c r="C27" i="3"/>
  <c r="C40" i="3" s="1"/>
  <c r="E27" i="3"/>
  <c r="I43" i="1"/>
  <c r="C43" i="1"/>
  <c r="E43" i="1"/>
  <c r="E44" i="1" s="1"/>
  <c r="I23" i="1"/>
  <c r="G23" i="1"/>
  <c r="Z21" i="6" l="1"/>
  <c r="L38" i="10"/>
  <c r="V21" i="7"/>
  <c r="AE25" i="6"/>
  <c r="Z25" i="6"/>
  <c r="AE16" i="6"/>
  <c r="AE21" i="6" s="1"/>
  <c r="T30" i="6"/>
  <c r="AB30" i="6"/>
  <c r="G44" i="1"/>
  <c r="C44" i="1"/>
  <c r="E79" i="3"/>
  <c r="I79" i="3"/>
  <c r="G79" i="3"/>
  <c r="C79" i="3"/>
  <c r="I44" i="1"/>
  <c r="D14" i="9" l="1"/>
  <c r="D32" i="9" s="1"/>
  <c r="D41" i="9" s="1"/>
  <c r="E40" i="10"/>
  <c r="E14" i="11" s="1"/>
  <c r="E24" i="11" s="1"/>
  <c r="E27" i="11" s="1"/>
  <c r="E29" i="11" s="1"/>
  <c r="D47" i="9" l="1"/>
  <c r="D86" i="9" s="1"/>
  <c r="D89" i="9" s="1"/>
  <c r="E45" i="10"/>
  <c r="Q28" i="6" l="1"/>
  <c r="E47" i="10"/>
  <c r="Z28" i="6" l="1"/>
  <c r="Q30" i="6"/>
  <c r="AE28" i="6" l="1"/>
  <c r="AE30" i="6" s="1"/>
  <c r="Z30" i="6"/>
  <c r="G40" i="10"/>
  <c r="G14" i="11" s="1"/>
  <c r="G24" i="11" s="1"/>
  <c r="G27" i="11" s="1"/>
  <c r="G29" i="11" s="1"/>
  <c r="F14" i="9"/>
  <c r="F32" i="9" s="1"/>
  <c r="F41" i="9" s="1"/>
  <c r="F47" i="9" l="1"/>
  <c r="F86" i="9" s="1"/>
  <c r="F89" i="9" s="1"/>
  <c r="G43" i="10"/>
  <c r="G47" i="10" l="1"/>
  <c r="G45" i="10"/>
  <c r="J40" i="10"/>
  <c r="I14" i="9"/>
  <c r="I32" i="9" s="1"/>
  <c r="I41" i="9" s="1"/>
  <c r="I47" i="9" l="1"/>
  <c r="I86" i="9" s="1"/>
  <c r="I89" i="9" s="1"/>
  <c r="J14" i="11"/>
  <c r="J24" i="11" s="1"/>
  <c r="J27" i="11" s="1"/>
  <c r="J29" i="11" s="1"/>
  <c r="J43" i="10"/>
  <c r="J47" i="10" l="1"/>
  <c r="P23" i="7"/>
  <c r="J45" i="10"/>
  <c r="P25" i="7" l="1"/>
  <c r="V23" i="7"/>
  <c r="V25" i="7" s="1"/>
  <c r="L40" i="10"/>
  <c r="L43" i="10" s="1"/>
  <c r="K14" i="9"/>
  <c r="K32" i="9" s="1"/>
  <c r="K41" i="9" s="1"/>
  <c r="K47" i="9" l="1"/>
  <c r="K86" i="9" s="1"/>
  <c r="K89" i="9" s="1"/>
  <c r="L47" i="10"/>
  <c r="P16" i="7"/>
  <c r="L45" i="10"/>
  <c r="L14" i="11"/>
  <c r="L24" i="11" s="1"/>
  <c r="L27" i="11" s="1"/>
  <c r="L29" i="11" s="1"/>
  <c r="P17" i="7" l="1"/>
  <c r="V16" i="7"/>
  <c r="V17" i="7" s="1"/>
</calcChain>
</file>

<file path=xl/sharedStrings.xml><?xml version="1.0" encoding="utf-8"?>
<sst xmlns="http://schemas.openxmlformats.org/spreadsheetml/2006/main" count="464" uniqueCount="246">
  <si>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</si>
  <si>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</si>
  <si>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</si>
  <si>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</si>
  <si>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</si>
  <si>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</si>
  <si>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</si>
  <si>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</si>
  <si>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ASSETS</t>
  </si>
  <si>
    <t>CURRENT  ASSETS</t>
  </si>
  <si>
    <t>Cash and cash equivalents</t>
  </si>
  <si>
    <t>Other receivables</t>
  </si>
  <si>
    <t>Seller loan in Special Purpose Vehicle</t>
  </si>
  <si>
    <t>Receivables per currency swap contracts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</si>
  <si>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</si>
  <si>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</si>
  <si>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</si>
  <si>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</si>
  <si>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</si>
  <si>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 xml:space="preserve">Other long-term investments </t>
  </si>
  <si>
    <t>Related companies</t>
  </si>
  <si>
    <t>Subordinated lendings</t>
  </si>
  <si>
    <t>Leasehold improvement and equipment</t>
  </si>
  <si>
    <t>Deferred tax assets</t>
  </si>
  <si>
    <t>Other non-current assets</t>
  </si>
  <si>
    <t>Total Non-Current Assets</t>
  </si>
  <si>
    <t>TOTAL  ASSETS</t>
  </si>
  <si>
    <t>-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</si>
  <si>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</si>
  <si>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</si>
  <si>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</si>
  <si>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</si>
  <si>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</si>
  <si>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</si>
  <si>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</si>
  <si>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</si>
  <si>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</si>
  <si>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</si>
  <si>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</si>
  <si>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</si>
  <si>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</si>
  <si>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</si>
  <si>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Payables per currency swap contracts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</si>
  <si>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</si>
  <si>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</si>
  <si>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</si>
  <si>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</si>
  <si>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</si>
  <si>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</si>
  <si>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</si>
  <si>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</si>
  <si>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</si>
  <si>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</si>
  <si>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</si>
  <si>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</si>
  <si>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</si>
  <si>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</si>
  <si>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</si>
  <si>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</si>
  <si>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</si>
  <si>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</si>
  <si>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</si>
  <si>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</si>
  <si>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</si>
  <si>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</si>
  <si>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</si>
  <si>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</si>
  <si>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</si>
  <si>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</si>
  <si>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</si>
  <si>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</si>
  <si>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</si>
  <si>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</si>
  <si>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</si>
  <si>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</si>
  <si>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</si>
  <si>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</si>
  <si>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</si>
  <si>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</si>
  <si>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</si>
  <si>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</si>
  <si>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</si>
  <si>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Commission income</t>
  </si>
  <si>
    <t>Dividend income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</si>
  <si>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</si>
  <si>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</si>
  <si>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</si>
  <si>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</si>
  <si>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</si>
  <si>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</si>
  <si>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Bad debts and doubtful accounts</t>
  </si>
  <si>
    <t>Total Expenses</t>
  </si>
  <si>
    <t xml:space="preserve">INCOME  TAX  EXPENSE  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</si>
  <si>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</si>
  <si>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</si>
  <si>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</si>
  <si>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</si>
  <si>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</si>
  <si>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</si>
  <si>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Exchange differences on translating</t>
  </si>
  <si>
    <t xml:space="preserve">        - Owners of the parent</t>
  </si>
  <si>
    <t xml:space="preserve">        - Non-controlling interests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</si>
  <si>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</si>
  <si>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</si>
  <si>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</si>
  <si>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</si>
  <si>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</si>
  <si>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</si>
  <si>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</si>
  <si>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</si>
  <si>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</si>
  <si>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</si>
  <si>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</si>
  <si>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</si>
  <si>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</si>
  <si>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</si>
  <si>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</si>
  <si>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</si>
  <si>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</si>
  <si>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</si>
  <si>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</si>
  <si>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</si>
  <si>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</si>
  <si>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</si>
  <si>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</si>
  <si>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</si>
  <si>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t>Other comprehensive loss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</si>
  <si>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</si>
  <si>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</si>
  <si>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</si>
  <si>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</si>
  <si>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</si>
  <si>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</si>
  <si>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 xml:space="preserve">Bad debts and doubtful accounts </t>
  </si>
  <si>
    <t>Employee benefit expense</t>
  </si>
  <si>
    <t>Interest income</t>
  </si>
  <si>
    <t>Operating assets (increase) decrease</t>
  </si>
  <si>
    <t>Operating liabilities increase (decrease)</t>
  </si>
  <si>
    <t>Proceeds from interest income</t>
  </si>
  <si>
    <t>Dividend received</t>
  </si>
  <si>
    <t>Income tax paid</t>
  </si>
  <si>
    <t xml:space="preserve">CASH  FLOWS  FROM  INVESTING  ACTIVITIES </t>
  </si>
  <si>
    <t>Cash paid for fixed deposits at banks under obligations</t>
  </si>
  <si>
    <t xml:space="preserve">Cash paid for purchase of leasehold improvement </t>
  </si>
  <si>
    <t>Proceeds from sale of leasehold improvement and equipment</t>
  </si>
  <si>
    <t>Net cash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</si>
  <si>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</si>
  <si>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Proceeds from bank overdrafts and short-term</t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</si>
  <si>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</si>
  <si>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</si>
  <si>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</si>
  <si>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paid for finance lease agreements</t>
  </si>
  <si>
    <t>Proceeds from long-term borrowings</t>
  </si>
  <si>
    <t>Cash repayments for long-term borrowings</t>
  </si>
  <si>
    <t>Proceeds from long-term borrowings under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</si>
  <si>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</si>
  <si>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</si>
  <si>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</si>
  <si>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</si>
  <si>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</si>
  <si>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Trade receivables</t>
  </si>
  <si>
    <t>Investment in an associate</t>
  </si>
  <si>
    <t>Finance costs</t>
  </si>
  <si>
    <t>Loss on write-off of leasehold improvement and equipment</t>
  </si>
  <si>
    <t>Finance costs paid</t>
  </si>
  <si>
    <t>Net increase (decrease) in cash and cash equivalents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</si>
  <si>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</si>
  <si>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</si>
  <si>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</si>
  <si>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for securitization</t>
  </si>
  <si>
    <t>Share premium</t>
  </si>
  <si>
    <t xml:space="preserve">on ordinary </t>
  </si>
  <si>
    <t>shares</t>
  </si>
  <si>
    <t>Other components of</t>
  </si>
  <si>
    <t>on ordinary</t>
  </si>
  <si>
    <t>Trade and other current receivables</t>
  </si>
  <si>
    <t>Cash paid for dividend</t>
  </si>
  <si>
    <t>Loss on sale of leasehold improvement and equipment</t>
  </si>
  <si>
    <t>shareholders’ equity</t>
  </si>
  <si>
    <t>PROFIT  BEFORE  INCOME  TAX</t>
  </si>
  <si>
    <t>Loss on sale and write-off of leasehold improvement</t>
  </si>
  <si>
    <t xml:space="preserve"> and equipment</t>
  </si>
  <si>
    <t xml:space="preserve">   will be reclassified to profit or loss</t>
  </si>
  <si>
    <t>Profit before income tax</t>
  </si>
  <si>
    <t>Loss on impairment of investment</t>
  </si>
  <si>
    <t xml:space="preserve">Components of other comprehensive income (loss) that 
</t>
  </si>
  <si>
    <t>TOTAL  COMPREHENSIVE  INCOME  ATTRIBUTABLE TO :</t>
  </si>
  <si>
    <t>AEON  THANA  SINSAP  (THAILAND)  PUBLIC  COMPANY  LIMITED  AND  ITS  SUBSIDIARIES</t>
  </si>
  <si>
    <t>May 31,</t>
  </si>
  <si>
    <t>Provisions for employee benefit</t>
  </si>
  <si>
    <t>Note</t>
  </si>
  <si>
    <t>Net cash provided by (used in) operating activities</t>
  </si>
  <si>
    <t>Foreign exchange rate differences</t>
  </si>
  <si>
    <t>Cash repayments for long-term debentures</t>
  </si>
  <si>
    <t>Net cash provided by (used in) financing activities</t>
  </si>
  <si>
    <t>Beginning balance as at March 1, 2019</t>
  </si>
  <si>
    <t>Ending balance as at May 31, 2019</t>
  </si>
  <si>
    <t>February 29,</t>
  </si>
  <si>
    <t>Long-term loan to a related party</t>
  </si>
  <si>
    <t>Ending balance as at May 31, 2020</t>
  </si>
  <si>
    <t>Beginning balance as at March 1, 2020 as previously reported</t>
  </si>
  <si>
    <t>Beginning balance as at March 1, 2020 after adjustment</t>
  </si>
  <si>
    <t>Expected credit loss</t>
  </si>
  <si>
    <t>Right-of-use assets</t>
  </si>
  <si>
    <t>Lease liabilities</t>
  </si>
  <si>
    <t>Current portion of derivative assets</t>
  </si>
  <si>
    <t>Derivative assets</t>
  </si>
  <si>
    <t>Derivative liabilities</t>
  </si>
  <si>
    <t>13 and 15</t>
  </si>
  <si>
    <t>7.1 and 7.2</t>
  </si>
  <si>
    <t>Employee benefit paid</t>
  </si>
  <si>
    <r>
      <t xml:space="preserve"> FOR  THE  THREE-MONTH  PERIOD  ENDED  MAY  </t>
    </r>
    <r>
      <rPr>
        <b/>
        <sz val="12"/>
        <rFont val="Times New Roman"/>
        <family val="1"/>
      </rPr>
      <t>31,  2020</t>
    </r>
  </si>
  <si>
    <t>Investment in equity securities designated at fair value</t>
  </si>
  <si>
    <t>through profit or loss</t>
  </si>
  <si>
    <t>Intangible assets other than goodwill</t>
  </si>
  <si>
    <t>Cumulative loss on cash flow hedges</t>
  </si>
  <si>
    <t>PROFIT  FOR  THE  PERIOD</t>
  </si>
  <si>
    <t>PROFIT  ATTRIBUTABLE  TO :</t>
  </si>
  <si>
    <t>Profit for the period</t>
  </si>
  <si>
    <t>Loss on cash flow hedges</t>
  </si>
  <si>
    <t>on cash flow hedges</t>
  </si>
  <si>
    <t>Cumulative loss</t>
  </si>
  <si>
    <t>2.7</t>
  </si>
  <si>
    <t>Discount received from lease agreement</t>
  </si>
  <si>
    <t>Unrealized gain on translating long-term loan to a related company</t>
  </si>
  <si>
    <t>Other comprehensive income (loss)</t>
  </si>
  <si>
    <t>Share of loss from an associate</t>
  </si>
  <si>
    <t>Amortization of intangible assets other than goodwill</t>
  </si>
  <si>
    <t>and right-of-use assets</t>
  </si>
  <si>
    <t xml:space="preserve">Depreciation of leasehold improvement and equipment </t>
  </si>
  <si>
    <t>Cash received (paid) for operations</t>
  </si>
  <si>
    <t>other than goodwill</t>
  </si>
  <si>
    <t xml:space="preserve">Cash paid for purchase of intangible assets </t>
  </si>
  <si>
    <t>Profit (loss) for the period</t>
  </si>
  <si>
    <t>Impacts from the adoption of TFRS 9 and TFRS 16</t>
  </si>
  <si>
    <t>and equipment and intangible assets other than goodwill</t>
  </si>
  <si>
    <t>Other comprehensive income (loss), net of tax</t>
  </si>
  <si>
    <t>Other comprehensive income (loss) for the period, net of tax</t>
  </si>
  <si>
    <t>Loss on sale of intangible assets other than goodwill</t>
  </si>
  <si>
    <t>Cash paid for lease liabilities - principle</t>
  </si>
  <si>
    <t>Cash paid for lease liabilities - interest</t>
  </si>
  <si>
    <r>
      <t xml:space="preserve">AS  AT  MAY  </t>
    </r>
    <r>
      <rPr>
        <b/>
        <sz val="12"/>
        <rFont val="Times New Roman"/>
        <family val="1"/>
      </rPr>
      <t>31,  2020</t>
    </r>
  </si>
  <si>
    <r>
      <t xml:space="preserve">AS  AT  MAY </t>
    </r>
    <r>
      <rPr>
        <b/>
        <sz val="12"/>
        <rFont val="Times New Roman"/>
        <family val="1"/>
      </rPr>
      <t xml:space="preserve"> 31,  2020</t>
    </r>
  </si>
  <si>
    <r>
      <t xml:space="preserve"> FOR  THE  THREE-MONTH  PERIOD  ENDED  MAY </t>
    </r>
    <r>
      <rPr>
        <b/>
        <sz val="12"/>
        <rFont val="Times New Roman"/>
        <family val="1"/>
      </rPr>
      <t xml:space="preserve"> 31,  2020</t>
    </r>
  </si>
  <si>
    <r>
      <t xml:space="preserve">FOR  THE  THREE-MONTH  PERIOD  ENDED  MAY </t>
    </r>
    <r>
      <rPr>
        <b/>
        <sz val="12"/>
        <rFont val="Times New Roman"/>
        <family val="1"/>
      </rPr>
      <t xml:space="preserve"> 31,  2020</t>
    </r>
  </si>
  <si>
    <r>
      <t xml:space="preserve">FOR  THE  THREE-MONTH  PERIOD  ENDED  MAY  </t>
    </r>
    <r>
      <rPr>
        <b/>
        <sz val="12"/>
        <rFont val="Times New Roman"/>
        <family val="1"/>
      </rPr>
      <t>31,  2020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</si>
</sst>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_);_(@_)"/>
    <numFmt numFmtId="167" formatCode="\-"/>
    <numFmt numFmtId="168" formatCode="m/d"/>
    <numFmt numFmtId="169" formatCode="_(* #,##0.0_);_(* \(#,##0.0\);_(* &quot;-&quot;_);_(@_)"/>
    <numFmt numFmtId="170" formatCode="_ * #,##0.00_ ;_ * \-#,##0.00_ ;_ * &quot;-&quot;??_ ;_ @_ "/>
    <numFmt numFmtId="171" formatCode="\t&quot;฿&quot;#,##0.00_);[Red]\(\t&quot;฿&quot;#,##0.00\)"/>
    <numFmt numFmtId="172" formatCode="#,##0;\(#,##0\)"/>
    <numFmt numFmtId="173" formatCode="\$#,##0.00;\(\$#,##0.00\)"/>
    <numFmt numFmtId="174" formatCode="_ * #,##0_ ;_ * \-#,##0_ ;_ * &quot;-&quot;_ ;_ @_ "/>
    <numFmt numFmtId="175" formatCode="\$#,##0;\(\$#,##0\)"/>
    <numFmt numFmtId="176" formatCode="0%_);\(0%\)"/>
  </numFmts>
  <fonts count="40"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7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72" fontId="4" fillId="0" borderId="0"/>
    <xf numFmtId="44" fontId="5" fillId="0" borderId="0" applyFont="0" applyFill="0" applyBorder="0" applyAlignment="0" applyProtection="0"/>
    <xf numFmtId="173" fontId="4" fillId="0" borderId="0"/>
    <xf numFmtId="0" fontId="4" fillId="0" borderId="0" applyFill="0" applyBorder="0" applyProtection="0"/>
    <xf numFmtId="174" fontId="4" fillId="0" borderId="1" applyFill="0" applyProtection="0"/>
    <xf numFmtId="0" fontId="4" fillId="0" borderId="2" applyFill="0" applyProtection="0"/>
    <xf numFmtId="175" fontId="4" fillId="0" borderId="0"/>
    <xf numFmtId="14" fontId="20" fillId="2" borderId="3">
      <alignment horizontal="center" vertical="center" wrapText="1"/>
    </xf>
    <xf numFmtId="14" fontId="20" fillId="2" borderId="3">
      <alignment horizontal="center" vertical="center" wrapText="1"/>
    </xf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6" fillId="0" borderId="0"/>
    <xf numFmtId="37" fontId="6" fillId="0" borderId="0"/>
    <xf numFmtId="0" fontId="2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37" fontId="15" fillId="0" borderId="0"/>
    <xf numFmtId="37" fontId="16" fillId="0" borderId="0"/>
    <xf numFmtId="9" fontId="30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Fill="0" applyBorder="0" applyProtection="0">
      <alignment horizontal="left" vertical="top"/>
    </xf>
    <xf numFmtId="38" fontId="2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27" fillId="0" borderId="0"/>
    <xf numFmtId="0" fontId="28" fillId="0" borderId="0"/>
  </cellStyleXfs>
  <cellXfs count="185">
    <xf numFmtId="0" fontId="0" fillId="0" borderId="0" xfId="0"/>
    <xf numFmtId="0" fontId="2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center" vertical="center"/>
    </xf>
    <xf numFmtId="0" fontId="3" fillId="0" borderId="0" xfId="71" applyFont="1" applyFill="1" applyAlignment="1">
      <alignment horizontal="center" vertical="center"/>
    </xf>
    <xf numFmtId="165" fontId="3" fillId="0" borderId="0" xfId="9" applyNumberFormat="1" applyFont="1" applyFill="1" applyAlignment="1">
      <alignment vertical="center"/>
    </xf>
    <xf numFmtId="165" fontId="3" fillId="0" borderId="5" xfId="9" applyNumberFormat="1" applyFont="1" applyFill="1" applyBorder="1" applyAlignment="1">
      <alignment vertical="center"/>
    </xf>
    <xf numFmtId="0" fontId="3" fillId="0" borderId="0" xfId="71" applyFont="1" applyFill="1" applyAlignment="1">
      <alignment horizontal="left" vertical="center" indent="2"/>
    </xf>
    <xf numFmtId="0" fontId="1" fillId="0" borderId="0" xfId="0" applyFont="1" applyFill="1" applyAlignment="1">
      <alignment vertical="center"/>
    </xf>
    <xf numFmtId="165" fontId="3" fillId="0" borderId="0" xfId="9" quotePrefix="1" applyNumberFormat="1" applyFont="1" applyFill="1" applyAlignment="1">
      <alignment horizontal="center" vertical="center"/>
    </xf>
    <xf numFmtId="165" fontId="3" fillId="0" borderId="2" xfId="9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165" fontId="3" fillId="0" borderId="0" xfId="9" quotePrefix="1" applyNumberFormat="1" applyFont="1" applyFill="1" applyBorder="1" applyAlignment="1">
      <alignment horizontal="center" vertical="center"/>
    </xf>
    <xf numFmtId="43" fontId="3" fillId="0" borderId="0" xfId="9" applyFont="1" applyFill="1" applyAlignment="1">
      <alignment horizontal="left" vertical="center" indent="2"/>
    </xf>
    <xf numFmtId="43" fontId="3" fillId="0" borderId="0" xfId="9" applyFont="1" applyFill="1" applyAlignment="1">
      <alignment horizontal="left" vertical="center" indent="4"/>
    </xf>
    <xf numFmtId="43" fontId="3" fillId="0" borderId="0" xfId="9" applyFont="1" applyFill="1" applyAlignment="1">
      <alignment horizontal="left" vertical="center" indent="6"/>
    </xf>
    <xf numFmtId="43" fontId="4" fillId="0" borderId="0" xfId="9" applyFont="1" applyFill="1" applyAlignment="1">
      <alignment vertical="center"/>
    </xf>
    <xf numFmtId="43" fontId="3" fillId="0" borderId="0" xfId="9" applyFont="1" applyFill="1" applyAlignment="1">
      <alignment horizontal="center" vertical="center"/>
    </xf>
    <xf numFmtId="0" fontId="3" fillId="0" borderId="0" xfId="9" quotePrefix="1" applyNumberFormat="1" applyFont="1" applyFill="1" applyAlignment="1">
      <alignment horizontal="center" vertical="center"/>
    </xf>
    <xf numFmtId="0" fontId="3" fillId="0" borderId="0" xfId="9" applyNumberFormat="1" applyFont="1" applyFill="1" applyAlignment="1">
      <alignment horizontal="center" vertical="center"/>
    </xf>
    <xf numFmtId="43" fontId="4" fillId="0" borderId="0" xfId="9" applyFont="1" applyFill="1" applyAlignment="1">
      <alignment horizontal="left" vertical="center" indent="2"/>
    </xf>
    <xf numFmtId="0" fontId="4" fillId="0" borderId="0" xfId="9" applyNumberFormat="1" applyFont="1" applyFill="1" applyAlignment="1">
      <alignment vertical="center"/>
    </xf>
    <xf numFmtId="166" fontId="3" fillId="0" borderId="0" xfId="9" applyNumberFormat="1" applyFont="1" applyFill="1" applyAlignment="1">
      <alignment horizontal="left" vertical="center" indent="4"/>
    </xf>
    <xf numFmtId="166" fontId="3" fillId="0" borderId="0" xfId="9" applyNumberFormat="1" applyFont="1" applyFill="1" applyAlignment="1">
      <alignment horizontal="left" vertical="center" indent="5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3" fontId="3" fillId="0" borderId="0" xfId="9" applyFont="1" applyFill="1" applyAlignment="1">
      <alignment vertical="center"/>
    </xf>
    <xf numFmtId="37" fontId="3" fillId="0" borderId="6" xfId="9" applyNumberFormat="1" applyFont="1" applyFill="1" applyBorder="1" applyAlignment="1">
      <alignment vertical="center"/>
    </xf>
    <xf numFmtId="165" fontId="3" fillId="0" borderId="4" xfId="9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8" fillId="0" borderId="0" xfId="9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horizontal="left" vertical="center" indent="4"/>
    </xf>
    <xf numFmtId="37" fontId="11" fillId="0" borderId="0" xfId="9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right" vertical="center"/>
    </xf>
    <xf numFmtId="167" fontId="3" fillId="0" borderId="0" xfId="9" applyNumberFormat="1" applyFont="1" applyFill="1" applyBorder="1" applyAlignment="1">
      <alignment horizontal="center" vertical="center"/>
    </xf>
    <xf numFmtId="167" fontId="3" fillId="0" borderId="0" xfId="9" quotePrefix="1" applyNumberFormat="1" applyFont="1" applyFill="1" applyBorder="1" applyAlignment="1">
      <alignment horizontal="center" vertical="center"/>
    </xf>
    <xf numFmtId="37" fontId="11" fillId="0" borderId="1" xfId="9" applyNumberFormat="1" applyFont="1" applyFill="1" applyBorder="1" applyAlignment="1">
      <alignment vertical="center"/>
    </xf>
    <xf numFmtId="37" fontId="3" fillId="0" borderId="2" xfId="9" applyNumberFormat="1" applyFont="1" applyFill="1" applyBorder="1" applyAlignment="1">
      <alignment vertical="center"/>
    </xf>
    <xf numFmtId="39" fontId="11" fillId="0" borderId="0" xfId="9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 indent="2"/>
    </xf>
    <xf numFmtId="38" fontId="3" fillId="0" borderId="0" xfId="0" applyNumberFormat="1" applyFont="1" applyFill="1" applyAlignment="1">
      <alignment horizontal="left" vertical="center" indent="3"/>
    </xf>
    <xf numFmtId="0" fontId="3" fillId="0" borderId="0" xfId="50" applyFont="1" applyFill="1" applyAlignment="1">
      <alignment vertical="center"/>
    </xf>
    <xf numFmtId="167" fontId="3" fillId="0" borderId="5" xfId="9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37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/>
    <xf numFmtId="37" fontId="1" fillId="0" borderId="0" xfId="72" applyNumberFormat="1" applyFont="1" applyFill="1" applyBorder="1" applyAlignment="1">
      <alignment vertical="center"/>
    </xf>
    <xf numFmtId="0" fontId="2" fillId="0" borderId="0" xfId="0" applyFont="1" applyFill="1" applyAlignment="1"/>
    <xf numFmtId="0" fontId="14" fillId="0" borderId="0" xfId="0" applyFont="1" applyFill="1" applyAlignment="1">
      <alignment horizontal="center" vertical="center"/>
    </xf>
    <xf numFmtId="37" fontId="1" fillId="0" borderId="0" xfId="9" applyNumberFormat="1" applyFont="1" applyFill="1" applyBorder="1" applyAlignment="1">
      <alignment horizontal="center" vertical="center"/>
    </xf>
    <xf numFmtId="37" fontId="1" fillId="0" borderId="0" xfId="9" applyNumberFormat="1" applyFont="1" applyFill="1" applyAlignment="1">
      <alignment vertical="center"/>
    </xf>
    <xf numFmtId="37" fontId="1" fillId="0" borderId="4" xfId="9" applyNumberFormat="1" applyFont="1" applyFill="1" applyBorder="1" applyAlignment="1">
      <alignment horizontal="center" vertical="center"/>
    </xf>
    <xf numFmtId="37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7" fontId="1" fillId="0" borderId="0" xfId="73" applyFont="1" applyFill="1" applyAlignment="1">
      <alignment vertical="center"/>
    </xf>
    <xf numFmtId="37" fontId="4" fillId="0" borderId="0" xfId="73" applyFont="1" applyFill="1" applyAlignment="1">
      <alignment horizontal="left" vertical="center"/>
    </xf>
    <xf numFmtId="168" fontId="4" fillId="0" borderId="0" xfId="73" applyNumberFormat="1" applyFont="1" applyFill="1" applyBorder="1" applyAlignment="1">
      <alignment horizontal="left" vertical="center" indent="2"/>
    </xf>
    <xf numFmtId="165" fontId="4" fillId="0" borderId="0" xfId="9" applyNumberFormat="1" applyFont="1" applyFill="1" applyAlignment="1">
      <alignment vertical="center"/>
    </xf>
    <xf numFmtId="167" fontId="4" fillId="0" borderId="0" xfId="9" applyNumberFormat="1" applyFont="1" applyFill="1" applyBorder="1" applyAlignment="1">
      <alignment horizontal="center" vertical="center"/>
    </xf>
    <xf numFmtId="165" fontId="4" fillId="0" borderId="2" xfId="9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/>
    <xf numFmtId="37" fontId="2" fillId="0" borderId="0" xfId="9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7" fontId="2" fillId="0" borderId="4" xfId="9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2" fillId="0" borderId="0" xfId="73" applyFont="1" applyFill="1" applyAlignment="1">
      <alignment vertical="center"/>
    </xf>
    <xf numFmtId="37" fontId="3" fillId="0" borderId="0" xfId="73" applyFont="1" applyFill="1" applyAlignment="1">
      <alignment horizontal="left" vertical="center"/>
    </xf>
    <xf numFmtId="168" fontId="3" fillId="0" borderId="0" xfId="73" applyNumberFormat="1" applyFont="1" applyFill="1" applyBorder="1" applyAlignment="1">
      <alignment horizontal="left" vertical="center" indent="2"/>
    </xf>
    <xf numFmtId="165" fontId="3" fillId="0" borderId="2" xfId="9" applyNumberFormat="1" applyFont="1" applyFill="1" applyBorder="1" applyAlignment="1">
      <alignment horizontal="right" vertical="center"/>
    </xf>
    <xf numFmtId="0" fontId="2" fillId="0" borderId="0" xfId="55" applyFont="1" applyFill="1" applyAlignment="1">
      <alignment horizontal="center" vertical="center"/>
    </xf>
    <xf numFmtId="0" fontId="2" fillId="0" borderId="0" xfId="55" applyFont="1" applyFill="1" applyAlignment="1">
      <alignment vertical="center"/>
    </xf>
    <xf numFmtId="41" fontId="3" fillId="0" borderId="0" xfId="55" applyNumberFormat="1" applyFont="1" applyFill="1" applyAlignment="1">
      <alignment vertical="center"/>
    </xf>
    <xf numFmtId="41" fontId="1" fillId="0" borderId="0" xfId="55" applyNumberFormat="1" applyFont="1" applyFill="1" applyAlignment="1">
      <alignment vertical="center"/>
    </xf>
    <xf numFmtId="41" fontId="3" fillId="0" borderId="0" xfId="55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 indent="2"/>
    </xf>
    <xf numFmtId="41" fontId="3" fillId="0" borderId="0" xfId="74" applyNumberFormat="1" applyFont="1" applyFill="1" applyAlignment="1">
      <alignment horizontal="left" vertical="center" indent="2"/>
    </xf>
    <xf numFmtId="41" fontId="3" fillId="0" borderId="0" xfId="55" applyNumberFormat="1" applyFont="1" applyFill="1" applyAlignment="1">
      <alignment horizontal="left" vertical="center" indent="1"/>
    </xf>
    <xf numFmtId="165" fontId="3" fillId="0" borderId="1" xfId="9" applyNumberFormat="1" applyFont="1" applyFill="1" applyBorder="1" applyAlignment="1">
      <alignment vertical="center"/>
    </xf>
    <xf numFmtId="41" fontId="2" fillId="0" borderId="0" xfId="55" applyNumberFormat="1" applyFont="1" applyFill="1" applyAlignment="1">
      <alignment vertical="center"/>
    </xf>
    <xf numFmtId="4" fontId="3" fillId="0" borderId="0" xfId="55" applyNumberFormat="1" applyFont="1" applyFill="1" applyAlignment="1">
      <alignment horizontal="left" vertical="center"/>
    </xf>
    <xf numFmtId="4" fontId="3" fillId="0" borderId="0" xfId="55" applyNumberFormat="1" applyFont="1" applyFill="1" applyAlignment="1">
      <alignment vertical="center"/>
    </xf>
    <xf numFmtId="169" fontId="3" fillId="0" borderId="0" xfId="55" quotePrefix="1" applyNumberFormat="1" applyFont="1" applyFill="1" applyAlignment="1">
      <alignment horizontal="center" vertical="center"/>
    </xf>
    <xf numFmtId="165" fontId="17" fillId="0" borderId="0" xfId="9" applyNumberFormat="1" applyFont="1" applyFill="1" applyAlignment="1">
      <alignment vertical="center"/>
    </xf>
    <xf numFmtId="41" fontId="3" fillId="0" borderId="0" xfId="55" applyNumberFormat="1" applyFont="1" applyFill="1" applyAlignment="1">
      <alignment horizontal="left" vertical="center" indent="4"/>
    </xf>
    <xf numFmtId="0" fontId="1" fillId="0" borderId="0" xfId="0" quotePrefix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6"/>
    </xf>
    <xf numFmtId="0" fontId="10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55" applyNumberFormat="1" applyFont="1" applyFill="1" applyAlignment="1">
      <alignment horizontal="center" vertical="center"/>
    </xf>
    <xf numFmtId="41" fontId="3" fillId="0" borderId="0" xfId="55" applyNumberFormat="1" applyFont="1" applyFill="1" applyAlignment="1">
      <alignment horizontal="left" vertical="center" indent="3"/>
    </xf>
    <xf numFmtId="165" fontId="4" fillId="0" borderId="0" xfId="9" applyNumberFormat="1" applyFont="1" applyFill="1" applyBorder="1" applyAlignment="1">
      <alignment vertical="center"/>
    </xf>
    <xf numFmtId="41" fontId="3" fillId="0" borderId="0" xfId="55" applyNumberFormat="1" applyFont="1" applyFill="1" applyAlignment="1">
      <alignment horizontal="left" vertical="center" indent="2"/>
    </xf>
    <xf numFmtId="0" fontId="8" fillId="0" borderId="0" xfId="0" applyFont="1" applyFill="1" applyAlignment="1">
      <alignment horizontal="center" vertical="center"/>
    </xf>
    <xf numFmtId="165" fontId="4" fillId="0" borderId="0" xfId="9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0" fontId="3" fillId="0" borderId="0" xfId="75" applyNumberFormat="1" applyFont="1" applyFill="1" applyBorder="1" applyAlignment="1">
      <alignment vertical="center"/>
    </xf>
    <xf numFmtId="0" fontId="6" fillId="0" borderId="0" xfId="50" applyFill="1"/>
    <xf numFmtId="41" fontId="34" fillId="0" borderId="0" xfId="74" applyNumberFormat="1" applyFont="1" applyFill="1" applyAlignment="1">
      <alignment horizontal="left" vertical="center" indent="2"/>
    </xf>
    <xf numFmtId="165" fontId="34" fillId="0" borderId="0" xfId="9" applyNumberFormat="1" applyFont="1" applyFill="1" applyAlignment="1">
      <alignment vertical="center"/>
    </xf>
    <xf numFmtId="165" fontId="35" fillId="0" borderId="0" xfId="9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4" fillId="0" borderId="0" xfId="50" applyFont="1" applyFill="1" applyAlignment="1">
      <alignment horizontal="center"/>
    </xf>
    <xf numFmtId="0" fontId="6" fillId="0" borderId="0" xfId="50" applyFill="1" applyBorder="1"/>
    <xf numFmtId="0" fontId="2" fillId="0" borderId="0" xfId="0" quotePrefix="1" applyFont="1" applyFill="1" applyAlignment="1">
      <alignment horizontal="center" vertical="center"/>
    </xf>
    <xf numFmtId="0" fontId="0" fillId="0" borderId="0" xfId="0" applyFill="1"/>
    <xf numFmtId="37" fontId="4" fillId="0" borderId="0" xfId="73" applyFont="1" applyFill="1" applyAlignment="1">
      <alignment vertical="center"/>
    </xf>
    <xf numFmtId="165" fontId="4" fillId="0" borderId="4" xfId="9" applyNumberFormat="1" applyFont="1" applyFill="1" applyBorder="1" applyAlignment="1">
      <alignment vertical="center"/>
    </xf>
    <xf numFmtId="37" fontId="3" fillId="0" borderId="0" xfId="73" applyFont="1" applyFill="1" applyAlignment="1">
      <alignment vertical="center"/>
    </xf>
    <xf numFmtId="165" fontId="3" fillId="0" borderId="4" xfId="9" applyNumberFormat="1" applyFont="1" applyFill="1" applyBorder="1" applyAlignment="1">
      <alignment horizontal="right" vertical="center"/>
    </xf>
    <xf numFmtId="165" fontId="36" fillId="0" borderId="0" xfId="9" quotePrefix="1" applyNumberFormat="1" applyFont="1" applyFill="1" applyAlignment="1">
      <alignment horizontal="center" vertical="center"/>
    </xf>
    <xf numFmtId="165" fontId="36" fillId="0" borderId="0" xfId="9" applyNumberFormat="1" applyFont="1" applyFill="1" applyAlignment="1">
      <alignment vertical="center"/>
    </xf>
    <xf numFmtId="165" fontId="36" fillId="0" borderId="0" xfId="9" applyNumberFormat="1" applyFont="1" applyFill="1" applyBorder="1" applyAlignment="1">
      <alignment horizontal="right" vertical="center"/>
    </xf>
    <xf numFmtId="165" fontId="34" fillId="0" borderId="0" xfId="9" quotePrefix="1" applyNumberFormat="1" applyFont="1" applyFill="1" applyAlignment="1">
      <alignment horizontal="center" vertical="center"/>
    </xf>
    <xf numFmtId="167" fontId="4" fillId="0" borderId="4" xfId="9" applyNumberFormat="1" applyFont="1" applyFill="1" applyBorder="1" applyAlignment="1">
      <alignment horizontal="center" vertical="center"/>
    </xf>
    <xf numFmtId="167" fontId="4" fillId="0" borderId="2" xfId="9" applyNumberFormat="1" applyFont="1" applyFill="1" applyBorder="1" applyAlignment="1">
      <alignment horizontal="center" vertical="center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Border="1" applyAlignment="1">
      <alignment vertical="center"/>
    </xf>
    <xf numFmtId="165" fontId="35" fillId="0" borderId="0" xfId="9" applyNumberFormat="1" applyFont="1" applyFill="1" applyBorder="1" applyAlignment="1">
      <alignment vertical="center"/>
    </xf>
    <xf numFmtId="0" fontId="37" fillId="0" borderId="0" xfId="50" applyFont="1" applyFill="1"/>
    <xf numFmtId="165" fontId="34" fillId="0" borderId="4" xfId="9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horizontal="left" vertical="center" indent="2"/>
    </xf>
    <xf numFmtId="0" fontId="34" fillId="0" borderId="0" xfId="0" applyFont="1" applyFill="1" applyAlignment="1">
      <alignment horizontal="center" vertical="center"/>
    </xf>
    <xf numFmtId="0" fontId="0" fillId="0" borderId="0" xfId="0" applyFill="1" applyBorder="1"/>
    <xf numFmtId="165" fontId="34" fillId="0" borderId="0" xfId="9" applyNumberFormat="1" applyFont="1" applyFill="1" applyBorder="1" applyAlignment="1">
      <alignment vertical="center"/>
    </xf>
    <xf numFmtId="167" fontId="3" fillId="0" borderId="0" xfId="0" quotePrefix="1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left" vertical="center" indent="2"/>
    </xf>
    <xf numFmtId="0" fontId="7" fillId="0" borderId="0" xfId="9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4"/>
    </xf>
    <xf numFmtId="0" fontId="3" fillId="0" borderId="0" xfId="0" applyFont="1" applyFill="1" applyBorder="1" applyAlignment="1">
      <alignment horizontal="center" vertical="center" wrapText="1"/>
    </xf>
    <xf numFmtId="165" fontId="4" fillId="0" borderId="0" xfId="9" quotePrefix="1" applyNumberFormat="1" applyFont="1" applyFill="1" applyAlignment="1">
      <alignment horizontal="center" vertical="center"/>
    </xf>
    <xf numFmtId="165" fontId="38" fillId="0" borderId="0" xfId="9" applyNumberFormat="1" applyFont="1" applyFill="1" applyAlignment="1">
      <alignment vertical="center"/>
    </xf>
    <xf numFmtId="167" fontId="3" fillId="0" borderId="2" xfId="9" applyNumberFormat="1" applyFont="1" applyFill="1" applyBorder="1" applyAlignment="1">
      <alignment horizontal="center" vertical="center"/>
    </xf>
    <xf numFmtId="37" fontId="2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3" fillId="0" borderId="4" xfId="9" quotePrefix="1" applyNumberFormat="1" applyFont="1" applyFill="1" applyBorder="1" applyAlignment="1">
      <alignment horizontal="center" vertical="center"/>
    </xf>
    <xf numFmtId="167" fontId="3" fillId="0" borderId="4" xfId="9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50" applyFont="1" applyFill="1"/>
    <xf numFmtId="0" fontId="39" fillId="0" borderId="0" xfId="55" applyFont="1" applyFill="1"/>
    <xf numFmtId="0" fontId="3" fillId="0" borderId="0" xfId="50" applyFont="1" applyFill="1"/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0" fillId="0" borderId="0" xfId="9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55" applyFont="1" applyFill="1" applyAlignment="1">
      <alignment horizontal="center" vertical="center"/>
    </xf>
    <xf numFmtId="0" fontId="1" fillId="0" borderId="0" xfId="55" applyFont="1" applyFill="1" applyBorder="1" applyAlignment="1">
      <alignment horizontal="center" vertical="center"/>
    </xf>
    <xf numFmtId="0" fontId="1" fillId="0" borderId="4" xfId="55" applyFont="1" applyFill="1" applyBorder="1" applyAlignment="1">
      <alignment horizontal="right" vertical="center"/>
    </xf>
    <xf numFmtId="0" fontId="1" fillId="0" borderId="0" xfId="55" applyNumberFormat="1" applyFont="1" applyFill="1" applyBorder="1" applyAlignment="1">
      <alignment horizontal="center" vertical="center"/>
    </xf>
    <xf numFmtId="0" fontId="1" fillId="0" borderId="0" xfId="55" quotePrefix="1" applyFont="1" applyFill="1" applyBorder="1" applyAlignment="1">
      <alignment horizontal="center" vertical="center"/>
    </xf>
  </cellXfs>
  <cellStyles count="97">
    <cellStyle name="_ACS-Consol Package 20-Aug-07_AEON+Eternal 3,4" xfId="1"/>
    <cellStyle name="_ACS-Consolidation Package 20-Feb-08_AEONTS" xfId="2"/>
    <cellStyle name="_ACS-Consolidation Package 20-Nov-07_AEON" xfId="3"/>
    <cellStyle name="_AEONTS+Eternal 3,4_ACS-Consol Package 20-May-08" xfId="4"/>
    <cellStyle name="_DataMenu_0509" xfId="5"/>
    <cellStyle name="_DataMenu_0603" xfId="6"/>
    <cellStyle name="_RP-layout_0512" xfId="7"/>
    <cellStyle name="_Support ACS-A-11" xfId="8"/>
    <cellStyle name="Comma" xfId="9" builtinId="3"/>
    <cellStyle name="Comma [0] 4" xfId="10"/>
    <cellStyle name="Comma 10" xfId="11"/>
    <cellStyle name="Comma 11" xfId="12"/>
    <cellStyle name="Comma 12" xfId="13"/>
    <cellStyle name="Comma 13" xfId="14"/>
    <cellStyle name="Comma 14" xfId="15"/>
    <cellStyle name="Comma 15" xfId="16"/>
    <cellStyle name="Comma 16" xfId="17"/>
    <cellStyle name="Comma 17" xfId="18"/>
    <cellStyle name="Comma 2" xfId="19"/>
    <cellStyle name="Comma 2 2" xfId="20"/>
    <cellStyle name="Comma 3" xfId="21"/>
    <cellStyle name="Comma 3 2" xfId="22"/>
    <cellStyle name="Comma 4" xfId="23"/>
    <cellStyle name="Comma 5" xfId="24"/>
    <cellStyle name="Comma 5 2" xfId="25"/>
    <cellStyle name="Comma 6" xfId="26"/>
    <cellStyle name="Comma 6 2" xfId="27"/>
    <cellStyle name="Comma 7" xfId="28"/>
    <cellStyle name="Comma 8" xfId="29"/>
    <cellStyle name="Comma 8 2" xfId="30"/>
    <cellStyle name="Comma 9" xfId="31"/>
    <cellStyle name="Comma 9 2" xfId="32"/>
    <cellStyle name="comma zerodec" xfId="33"/>
    <cellStyle name="Currency 2" xfId="34"/>
    <cellStyle name="Currency1" xfId="35"/>
    <cellStyle name="Debit" xfId="36"/>
    <cellStyle name="Debit subtotal" xfId="37"/>
    <cellStyle name="Debit Total" xfId="38"/>
    <cellStyle name="Dollar (zero dec)" xfId="39"/>
    <cellStyle name="Heading" xfId="40"/>
    <cellStyle name="Heading 5" xfId="41"/>
    <cellStyle name="ms明朝9" xfId="42"/>
    <cellStyle name="Normal" xfId="0" builtinId="0"/>
    <cellStyle name="Normal 10" xfId="43"/>
    <cellStyle name="Normal 10 2" xfId="44"/>
    <cellStyle name="Normal 11" xfId="45"/>
    <cellStyle name="Normal 11 2" xfId="46"/>
    <cellStyle name="Normal 12" xfId="47"/>
    <cellStyle name="Normal 13" xfId="48"/>
    <cellStyle name="Normal 14" xfId="49"/>
    <cellStyle name="Normal 2" xfId="50"/>
    <cellStyle name="Normal 2 2" xfId="51"/>
    <cellStyle name="Normal 2 2 2" xfId="52"/>
    <cellStyle name="Normal 2 3" xfId="53"/>
    <cellStyle name="Normal 2 4" xfId="54"/>
    <cellStyle name="Normal 3" xfId="55"/>
    <cellStyle name="Normal 3 2" xfId="56"/>
    <cellStyle name="Normal 3 2 2" xfId="57"/>
    <cellStyle name="Normal 3 3" xfId="58"/>
    <cellStyle name="Normal 3 4" xfId="59"/>
    <cellStyle name="Normal 4" xfId="60"/>
    <cellStyle name="Normal 4 2" xfId="61"/>
    <cellStyle name="Normal 5" xfId="62"/>
    <cellStyle name="Normal 5 2" xfId="63"/>
    <cellStyle name="Normal 6" xfId="64"/>
    <cellStyle name="Normal 6 2" xfId="65"/>
    <cellStyle name="Normal 7" xfId="66"/>
    <cellStyle name="Normal 8" xfId="67"/>
    <cellStyle name="Normal 8 2" xfId="68"/>
    <cellStyle name="Normal 9" xfId="69"/>
    <cellStyle name="Normal 9 2" xfId="70"/>
    <cellStyle name="Normal_AEONTS08Q2" xfId="71"/>
    <cellStyle name="Normal_Q2_FS_THAI_AEONTS49 (3)" xfId="72"/>
    <cellStyle name="Normal_Worksheet in   ATS45Q3" xfId="73"/>
    <cellStyle name="Normal_Worksheet in   FS-Eng-Feb'03" xfId="74"/>
    <cellStyle name="Percent" xfId="75" builtinId="5"/>
    <cellStyle name="Percent (0)" xfId="76"/>
    <cellStyle name="Percent 10" xfId="77"/>
    <cellStyle name="Percent 11" xfId="78"/>
    <cellStyle name="Percent 12" xfId="79"/>
    <cellStyle name="Percent 13" xfId="80"/>
    <cellStyle name="Percent 14" xfId="81"/>
    <cellStyle name="Percent 2" xfId="82"/>
    <cellStyle name="Percent 3" xfId="83"/>
    <cellStyle name="Percent 4" xfId="84"/>
    <cellStyle name="Percent 5" xfId="85"/>
    <cellStyle name="Percent 6" xfId="86"/>
    <cellStyle name="Percent 7" xfId="87"/>
    <cellStyle name="Percent 8" xfId="88"/>
    <cellStyle name="Percent 9" xfId="89"/>
    <cellStyle name="Style 1" xfId="90"/>
    <cellStyle name="Tickmark" xfId="91"/>
    <cellStyle name="เครื่องหมายจุลภาค [0]_AEONT_ACS-Consolidation Package 20-Nov-06" xfId="92"/>
    <cellStyle name="เครื่องหมายจุลภาค_131006 DEPOSIT OTHER_2006" xfId="93"/>
    <cellStyle name="ปกติ_131006 DEPOSIT OTHER_2006" xfId="94"/>
    <cellStyle name="未定義" xfId="95"/>
    <cellStyle name="標準_138(148)長期前払費用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view="pageBreakPreview" topLeftCell="A55" zoomScale="69" zoomScaleNormal="85" zoomScaleSheetLayoutView="115" workbookViewId="0">
      <selection activeCell="A3" sqref="A3:I3"/>
    </sheetView>
  </sheetViews>
  <sheetFormatPr defaultColWidth="9.1796875" defaultRowHeight="21" customHeight="1"/>
  <cols>
    <col min="1" max="1" width="56.54296875" style="132" customWidth="1"/>
    <col min="2" max="2" width="11.54296875" style="132" customWidth="1"/>
    <col min="3" max="3" width="14.54296875" style="132" customWidth="1"/>
    <col min="4" max="4" width="1.54296875" style="132" customWidth="1"/>
    <col min="5" max="5" width="14.453125" style="132" customWidth="1"/>
    <col min="6" max="6" width="1.54296875" style="132" customWidth="1"/>
    <col min="7" max="7" width="14.54296875" style="132" customWidth="1"/>
    <col min="8" max="8" width="1.54296875" style="132" customWidth="1"/>
    <col min="9" max="9" width="14.54296875" style="132" customWidth="1"/>
    <col min="10" max="16384" width="9.1796875" style="132"/>
  </cols>
  <sheetData>
    <row r="1" spans="1:9" ht="21" customHeight="1">
      <c r="A1" s="168" t="s">
        <v>187</v>
      </c>
      <c r="B1" s="168"/>
      <c r="C1" s="168"/>
      <c r="D1" s="168"/>
      <c r="E1" s="168"/>
      <c r="F1" s="168"/>
      <c r="G1" s="168"/>
      <c r="H1" s="168"/>
      <c r="I1" s="168"/>
    </row>
    <row r="2" spans="1:9" ht="21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</row>
    <row r="3" spans="1:9" ht="21" customHeight="1">
      <c r="A3" s="169" t="s">
        <v>241</v>
      </c>
      <c r="B3" s="168"/>
      <c r="C3" s="168"/>
      <c r="D3" s="168"/>
      <c r="E3" s="168"/>
      <c r="F3" s="168"/>
      <c r="G3" s="168"/>
      <c r="H3" s="168"/>
      <c r="I3" s="168"/>
    </row>
    <row r="4" spans="1:9" ht="21" customHeight="1">
      <c r="A4" s="1"/>
      <c r="B4" s="1"/>
      <c r="C4" s="1"/>
      <c r="D4" s="1"/>
      <c r="E4" s="1"/>
      <c r="F4" s="1"/>
      <c r="G4" s="1"/>
      <c r="H4" s="1"/>
      <c r="I4" s="2" t="s">
        <v>30</v>
      </c>
    </row>
    <row r="5" spans="1:9" ht="7.15" customHeight="1"/>
    <row r="6" spans="1:9" ht="21" customHeight="1">
      <c r="B6" s="3" t="s">
        <v>1</v>
      </c>
      <c r="C6" s="168" t="s">
        <v>2</v>
      </c>
      <c r="D6" s="168"/>
      <c r="E6" s="168"/>
      <c r="F6" s="168"/>
      <c r="G6" s="168" t="s">
        <v>3</v>
      </c>
      <c r="H6" s="168"/>
      <c r="I6" s="168"/>
    </row>
    <row r="7" spans="1:9" ht="21" customHeight="1">
      <c r="B7" s="4"/>
      <c r="C7" s="168" t="s">
        <v>4</v>
      </c>
      <c r="D7" s="168"/>
      <c r="E7" s="168"/>
      <c r="F7" s="168"/>
      <c r="G7" s="168" t="s">
        <v>4</v>
      </c>
      <c r="H7" s="168"/>
      <c r="I7" s="168"/>
    </row>
    <row r="8" spans="1:9" ht="21" customHeight="1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9" ht="21" customHeight="1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9" ht="21" customHeight="1">
      <c r="C10" s="3" t="s">
        <v>188</v>
      </c>
      <c r="D10" s="3"/>
      <c r="E10" s="3" t="s">
        <v>197</v>
      </c>
      <c r="F10" s="3"/>
      <c r="G10" s="161" t="s">
        <v>188</v>
      </c>
      <c r="H10" s="3"/>
      <c r="I10" s="3" t="s">
        <v>197</v>
      </c>
    </row>
    <row r="11" spans="1:9" ht="21" customHeight="1">
      <c r="C11" s="3">
        <v>2020</v>
      </c>
      <c r="D11" s="3"/>
      <c r="E11" s="3">
        <v>2020</v>
      </c>
      <c r="F11" s="3"/>
      <c r="G11" s="3">
        <v>2020</v>
      </c>
      <c r="H11" s="3"/>
      <c r="I11" s="3">
        <v>2020</v>
      </c>
    </row>
    <row r="12" spans="1:9" ht="21" customHeight="1">
      <c r="A12" s="5" t="s">
        <v>8</v>
      </c>
    </row>
    <row r="13" spans="1:9" ht="21" customHeight="1">
      <c r="A13" s="6" t="s">
        <v>9</v>
      </c>
    </row>
    <row r="14" spans="1:9" ht="21" customHeight="1">
      <c r="A14" s="7" t="s">
        <v>10</v>
      </c>
      <c r="B14" s="10">
        <v>4.0999999999999996</v>
      </c>
      <c r="C14" s="12">
        <v>4875341</v>
      </c>
      <c r="D14" s="12"/>
      <c r="E14" s="12">
        <v>4993557</v>
      </c>
      <c r="F14" s="12"/>
      <c r="G14" s="12">
        <v>3027348</v>
      </c>
      <c r="H14" s="12"/>
      <c r="I14" s="12">
        <v>3462432</v>
      </c>
    </row>
    <row r="15" spans="1:9" ht="21" customHeight="1">
      <c r="A15" s="7" t="s">
        <v>175</v>
      </c>
      <c r="B15" s="10"/>
      <c r="C15" s="12"/>
      <c r="D15" s="12"/>
      <c r="E15" s="12"/>
      <c r="F15" s="12"/>
      <c r="G15" s="12"/>
      <c r="H15" s="12"/>
      <c r="I15" s="12"/>
    </row>
    <row r="16" spans="1:9" ht="21" customHeight="1">
      <c r="A16" s="8" t="s">
        <v>160</v>
      </c>
      <c r="B16" s="10">
        <v>5</v>
      </c>
      <c r="C16" s="123">
        <v>71726278</v>
      </c>
      <c r="D16" s="12"/>
      <c r="E16" s="12">
        <v>81307074</v>
      </c>
      <c r="F16" s="12"/>
      <c r="G16" s="12">
        <v>68315707</v>
      </c>
      <c r="H16" s="12"/>
      <c r="I16" s="12">
        <v>78306046</v>
      </c>
    </row>
    <row r="17" spans="1:9" ht="21" customHeight="1">
      <c r="A17" s="8" t="s">
        <v>11</v>
      </c>
      <c r="B17" s="10"/>
      <c r="C17" s="12">
        <v>1152393</v>
      </c>
      <c r="D17" s="12"/>
      <c r="E17" s="12">
        <v>942044</v>
      </c>
      <c r="F17" s="12"/>
      <c r="G17" s="12">
        <v>992070</v>
      </c>
      <c r="H17" s="12"/>
      <c r="I17" s="12">
        <v>833052</v>
      </c>
    </row>
    <row r="18" spans="1:9" ht="21" customHeight="1">
      <c r="A18" s="7" t="s">
        <v>12</v>
      </c>
      <c r="B18" s="10"/>
      <c r="C18" s="12"/>
      <c r="D18" s="12"/>
      <c r="E18" s="12"/>
      <c r="F18" s="12"/>
      <c r="G18" s="12"/>
      <c r="H18" s="12"/>
      <c r="I18" s="12"/>
    </row>
    <row r="19" spans="1:9" ht="21" customHeight="1">
      <c r="A19" s="9" t="s">
        <v>169</v>
      </c>
      <c r="B19" s="10">
        <v>9</v>
      </c>
      <c r="C19" s="16" t="s">
        <v>27</v>
      </c>
      <c r="D19" s="12"/>
      <c r="E19" s="16" t="s">
        <v>27</v>
      </c>
      <c r="F19" s="12"/>
      <c r="G19" s="12">
        <v>211791</v>
      </c>
      <c r="H19" s="12"/>
      <c r="I19" s="12">
        <v>235074</v>
      </c>
    </row>
    <row r="20" spans="1:9" ht="21" customHeight="1">
      <c r="A20" s="148" t="s">
        <v>205</v>
      </c>
      <c r="B20" s="149">
        <v>16</v>
      </c>
      <c r="C20" s="140">
        <v>86183</v>
      </c>
      <c r="D20" s="138"/>
      <c r="E20" s="137" t="s">
        <v>27</v>
      </c>
      <c r="F20" s="138"/>
      <c r="G20" s="123">
        <v>86183</v>
      </c>
      <c r="H20" s="138"/>
      <c r="I20" s="137" t="s">
        <v>27</v>
      </c>
    </row>
    <row r="21" spans="1:9" ht="21" customHeight="1">
      <c r="A21" s="7" t="s">
        <v>13</v>
      </c>
      <c r="B21" s="11">
        <v>13</v>
      </c>
      <c r="C21" s="16" t="s">
        <v>27</v>
      </c>
      <c r="D21" s="12"/>
      <c r="E21" s="12">
        <v>151056</v>
      </c>
      <c r="F21" s="12"/>
      <c r="G21" s="16" t="s">
        <v>27</v>
      </c>
      <c r="H21" s="12"/>
      <c r="I21" s="12">
        <v>151056</v>
      </c>
    </row>
    <row r="22" spans="1:9" ht="21" customHeight="1">
      <c r="A22" s="7" t="s">
        <v>14</v>
      </c>
      <c r="C22" s="12">
        <v>113696</v>
      </c>
      <c r="D22" s="12"/>
      <c r="E22" s="12">
        <v>75641</v>
      </c>
      <c r="F22" s="12"/>
      <c r="G22" s="12">
        <v>41628</v>
      </c>
      <c r="H22" s="12"/>
      <c r="I22" s="12">
        <v>39028</v>
      </c>
    </row>
    <row r="23" spans="1:9" ht="21" customHeight="1">
      <c r="A23" s="8" t="s">
        <v>15</v>
      </c>
      <c r="C23" s="13">
        <f>SUM(C14:C22)</f>
        <v>77953891</v>
      </c>
      <c r="D23" s="12"/>
      <c r="E23" s="13">
        <f>SUM(E14:E22)</f>
        <v>87469372</v>
      </c>
      <c r="F23" s="12"/>
      <c r="G23" s="13">
        <f>SUM(G14:G22)</f>
        <v>72674727</v>
      </c>
      <c r="H23" s="12"/>
      <c r="I23" s="13">
        <f>SUM(I14:I22)</f>
        <v>83026688</v>
      </c>
    </row>
    <row r="25" spans="1:9" ht="21" customHeight="1">
      <c r="A25" s="6" t="s">
        <v>16</v>
      </c>
    </row>
    <row r="26" spans="1:9" ht="21" customHeight="1">
      <c r="A26" s="7" t="s">
        <v>160</v>
      </c>
      <c r="B26" s="10">
        <v>5</v>
      </c>
      <c r="C26" s="12">
        <v>4966446</v>
      </c>
      <c r="D26" s="12"/>
      <c r="E26" s="12">
        <v>4962730</v>
      </c>
      <c r="F26" s="12"/>
      <c r="G26" s="12">
        <v>1662175</v>
      </c>
      <c r="H26" s="12"/>
      <c r="I26" s="12">
        <v>2085728</v>
      </c>
    </row>
    <row r="27" spans="1:9" ht="21" customHeight="1">
      <c r="A27" s="7" t="s">
        <v>17</v>
      </c>
      <c r="B27" s="10"/>
      <c r="C27" s="12">
        <v>42196</v>
      </c>
      <c r="D27" s="12"/>
      <c r="E27" s="12">
        <v>39283</v>
      </c>
      <c r="F27" s="12"/>
      <c r="G27" s="16" t="s">
        <v>27</v>
      </c>
      <c r="H27" s="12"/>
      <c r="I27" s="16" t="s">
        <v>27</v>
      </c>
    </row>
    <row r="28" spans="1:9" ht="21" customHeight="1">
      <c r="A28" s="14" t="s">
        <v>198</v>
      </c>
      <c r="B28" s="10">
        <v>6</v>
      </c>
      <c r="C28" s="16" t="s">
        <v>27</v>
      </c>
      <c r="D28" s="12"/>
      <c r="E28" s="16" t="s">
        <v>27</v>
      </c>
      <c r="F28" s="12"/>
      <c r="G28" s="12">
        <v>126689</v>
      </c>
      <c r="H28" s="12"/>
      <c r="I28" s="16">
        <v>125858</v>
      </c>
    </row>
    <row r="29" spans="1:9" ht="21" customHeight="1">
      <c r="A29" s="7" t="s">
        <v>161</v>
      </c>
      <c r="B29" s="10" t="s">
        <v>209</v>
      </c>
      <c r="C29" s="12">
        <v>12910</v>
      </c>
      <c r="D29" s="12"/>
      <c r="E29" s="12">
        <v>25431</v>
      </c>
      <c r="F29" s="12"/>
      <c r="G29" s="12">
        <v>16819</v>
      </c>
      <c r="H29" s="12"/>
      <c r="I29" s="12">
        <v>16819</v>
      </c>
    </row>
    <row r="30" spans="1:9" ht="21" customHeight="1">
      <c r="A30" s="7" t="s">
        <v>18</v>
      </c>
      <c r="B30" s="10">
        <v>7.2</v>
      </c>
      <c r="C30" s="16" t="s">
        <v>27</v>
      </c>
      <c r="D30" s="12"/>
      <c r="E30" s="16" t="s">
        <v>27</v>
      </c>
      <c r="F30" s="12"/>
      <c r="G30" s="12">
        <v>1206645</v>
      </c>
      <c r="H30" s="12"/>
      <c r="I30" s="12">
        <v>1206645</v>
      </c>
    </row>
    <row r="31" spans="1:9" ht="21" customHeight="1">
      <c r="A31" s="7" t="s">
        <v>212</v>
      </c>
      <c r="B31" s="10"/>
      <c r="C31" s="12"/>
      <c r="D31" s="12"/>
      <c r="E31" s="16"/>
      <c r="F31" s="12"/>
      <c r="G31" s="12"/>
      <c r="H31" s="12"/>
      <c r="I31" s="12"/>
    </row>
    <row r="32" spans="1:9" ht="21" customHeight="1">
      <c r="A32" s="9" t="s">
        <v>213</v>
      </c>
      <c r="B32" s="10">
        <v>8.1</v>
      </c>
      <c r="C32" s="12">
        <v>19072</v>
      </c>
      <c r="D32" s="12"/>
      <c r="E32" s="16" t="s">
        <v>27</v>
      </c>
      <c r="F32" s="12"/>
      <c r="G32" s="12">
        <v>19072</v>
      </c>
      <c r="H32" s="12"/>
      <c r="I32" s="16" t="s">
        <v>27</v>
      </c>
    </row>
    <row r="33" spans="1:9" ht="21" customHeight="1">
      <c r="A33" s="7" t="s">
        <v>19</v>
      </c>
      <c r="B33" s="10"/>
      <c r="C33" s="12"/>
      <c r="D33" s="12"/>
      <c r="E33" s="12"/>
      <c r="F33" s="12"/>
      <c r="G33" s="12"/>
      <c r="H33" s="12"/>
      <c r="I33" s="12"/>
    </row>
    <row r="34" spans="1:9" ht="21" customHeight="1">
      <c r="A34" s="8" t="s">
        <v>20</v>
      </c>
      <c r="B34" s="10">
        <v>8.1999999999999993</v>
      </c>
      <c r="C34" s="16" t="s">
        <v>27</v>
      </c>
      <c r="D34" s="12"/>
      <c r="E34" s="12">
        <v>19072</v>
      </c>
      <c r="F34" s="12"/>
      <c r="G34" s="16" t="s">
        <v>27</v>
      </c>
      <c r="H34" s="12"/>
      <c r="I34" s="12">
        <v>19072</v>
      </c>
    </row>
    <row r="35" spans="1:9" ht="21" customHeight="1">
      <c r="A35" s="7" t="s">
        <v>21</v>
      </c>
      <c r="B35" s="10">
        <v>10.1</v>
      </c>
      <c r="C35" s="16" t="s">
        <v>27</v>
      </c>
      <c r="D35" s="12"/>
      <c r="E35" s="16" t="s">
        <v>27</v>
      </c>
      <c r="F35" s="12"/>
      <c r="G35" s="12">
        <v>84074</v>
      </c>
      <c r="H35" s="12"/>
      <c r="I35" s="12">
        <v>84074</v>
      </c>
    </row>
    <row r="36" spans="1:9" ht="21" customHeight="1">
      <c r="A36" s="7" t="s">
        <v>22</v>
      </c>
      <c r="B36" s="10"/>
      <c r="C36" s="12">
        <v>869353</v>
      </c>
      <c r="D36" s="12"/>
      <c r="E36" s="12">
        <v>885495</v>
      </c>
      <c r="F36" s="12"/>
      <c r="G36" s="12">
        <v>698754</v>
      </c>
      <c r="H36" s="12"/>
      <c r="I36" s="12">
        <v>725045</v>
      </c>
    </row>
    <row r="37" spans="1:9" ht="21" customHeight="1">
      <c r="A37" s="148" t="s">
        <v>203</v>
      </c>
      <c r="B37" s="149"/>
      <c r="C37" s="123">
        <v>809956</v>
      </c>
      <c r="D37" s="138"/>
      <c r="E37" s="137" t="s">
        <v>27</v>
      </c>
      <c r="F37" s="138"/>
      <c r="G37" s="123">
        <v>658456</v>
      </c>
      <c r="H37" s="138"/>
      <c r="I37" s="140" t="s">
        <v>27</v>
      </c>
    </row>
    <row r="38" spans="1:9" ht="21" customHeight="1">
      <c r="A38" s="7" t="s">
        <v>214</v>
      </c>
      <c r="B38" s="10"/>
      <c r="C38" s="12">
        <v>683883</v>
      </c>
      <c r="D38" s="12"/>
      <c r="E38" s="12">
        <v>646481</v>
      </c>
      <c r="F38" s="12"/>
      <c r="G38" s="12">
        <v>521755</v>
      </c>
      <c r="H38" s="12"/>
      <c r="I38" s="123">
        <v>511377</v>
      </c>
    </row>
    <row r="39" spans="1:9" ht="21" customHeight="1">
      <c r="A39" s="148" t="s">
        <v>206</v>
      </c>
      <c r="B39" s="149">
        <v>16</v>
      </c>
      <c r="C39" s="123">
        <v>62850</v>
      </c>
      <c r="D39" s="138"/>
      <c r="E39" s="137" t="s">
        <v>27</v>
      </c>
      <c r="F39" s="138"/>
      <c r="G39" s="123">
        <v>62850</v>
      </c>
      <c r="H39" s="138"/>
      <c r="I39" s="140" t="s">
        <v>27</v>
      </c>
    </row>
    <row r="40" spans="1:9" ht="21" customHeight="1">
      <c r="A40" s="14" t="s">
        <v>13</v>
      </c>
      <c r="B40" s="11">
        <v>13</v>
      </c>
      <c r="C40" s="16" t="s">
        <v>27</v>
      </c>
      <c r="D40" s="12"/>
      <c r="E40" s="12">
        <v>210072</v>
      </c>
      <c r="F40" s="12"/>
      <c r="G40" s="16" t="s">
        <v>27</v>
      </c>
      <c r="H40" s="12"/>
      <c r="I40" s="12">
        <v>210072</v>
      </c>
    </row>
    <row r="41" spans="1:9" ht="21" customHeight="1">
      <c r="A41" s="14" t="s">
        <v>23</v>
      </c>
      <c r="B41" s="10">
        <v>11</v>
      </c>
      <c r="C41" s="12">
        <v>3018501</v>
      </c>
      <c r="D41" s="12"/>
      <c r="E41" s="12">
        <v>926002</v>
      </c>
      <c r="F41" s="12"/>
      <c r="G41" s="12">
        <v>2961994</v>
      </c>
      <c r="H41" s="12"/>
      <c r="I41" s="12">
        <v>896851</v>
      </c>
    </row>
    <row r="42" spans="1:9" ht="21" customHeight="1">
      <c r="A42" s="7" t="s">
        <v>24</v>
      </c>
      <c r="C42" s="12">
        <v>193726</v>
      </c>
      <c r="D42" s="12"/>
      <c r="E42" s="12">
        <v>211673</v>
      </c>
      <c r="F42" s="12"/>
      <c r="G42" s="12">
        <v>174924</v>
      </c>
      <c r="H42" s="12"/>
      <c r="I42" s="12">
        <v>181773</v>
      </c>
    </row>
    <row r="43" spans="1:9" ht="21" customHeight="1">
      <c r="A43" s="8" t="s">
        <v>25</v>
      </c>
      <c r="C43" s="13">
        <f>SUM(C26:C42)</f>
        <v>10678893</v>
      </c>
      <c r="E43" s="13">
        <f>SUM(E26:E42)</f>
        <v>7926239</v>
      </c>
      <c r="G43" s="13">
        <f>SUM(G26:G42)</f>
        <v>8194207</v>
      </c>
      <c r="I43" s="13">
        <f>SUM(I26:I42)</f>
        <v>6063314</v>
      </c>
    </row>
    <row r="44" spans="1:9" ht="21" customHeight="1" thickBot="1">
      <c r="A44" s="15" t="s">
        <v>26</v>
      </c>
      <c r="C44" s="17">
        <f>SUM(C43,C23)</f>
        <v>88632784</v>
      </c>
      <c r="E44" s="17">
        <f>SUM(E43,E23)</f>
        <v>95395611</v>
      </c>
      <c r="G44" s="17">
        <f>SUM(G43,G23)</f>
        <v>80868934</v>
      </c>
      <c r="I44" s="17">
        <f>SUM(I43,I23)</f>
        <v>89090002</v>
      </c>
    </row>
    <row r="45" spans="1:9" ht="21" customHeight="1" thickTop="1">
      <c r="A45" s="15"/>
      <c r="C45" s="21"/>
      <c r="E45" s="21"/>
      <c r="G45" s="21"/>
      <c r="I45" s="21"/>
    </row>
    <row r="46" spans="1:9" ht="21" customHeight="1">
      <c r="A46" s="18" t="s">
        <v>28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7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1"/>
  <sheetViews>
    <sheetView view="pageBreakPreview" topLeftCell="A40" zoomScale="69" zoomScaleNormal="85" zoomScaleSheetLayoutView="115" workbookViewId="0">
      <selection activeCell="A48" sqref="A48:I48"/>
    </sheetView>
  </sheetViews>
  <sheetFormatPr defaultColWidth="9.1796875" defaultRowHeight="21" customHeight="1"/>
  <cols>
    <col min="1" max="1" width="56.54296875" style="132" customWidth="1"/>
    <col min="2" max="2" width="11.453125" style="132" customWidth="1"/>
    <col min="3" max="3" width="14.54296875" style="132" customWidth="1"/>
    <col min="4" max="4" width="1.54296875" style="132" customWidth="1"/>
    <col min="5" max="5" width="14.54296875" style="132" customWidth="1"/>
    <col min="6" max="6" width="1.54296875" style="132" customWidth="1"/>
    <col min="7" max="7" width="14.54296875" style="132" customWidth="1"/>
    <col min="8" max="8" width="1.54296875" style="132" customWidth="1"/>
    <col min="9" max="9" width="14.54296875" style="132" customWidth="1"/>
    <col min="10" max="16384" width="9.1796875" style="132"/>
  </cols>
  <sheetData>
    <row r="1" spans="1:9" ht="21" customHeight="1">
      <c r="A1" s="168" t="s">
        <v>187</v>
      </c>
      <c r="B1" s="168"/>
      <c r="C1" s="168"/>
      <c r="D1" s="168"/>
      <c r="E1" s="168"/>
      <c r="F1" s="168"/>
      <c r="G1" s="168"/>
      <c r="H1" s="168"/>
      <c r="I1" s="168"/>
    </row>
    <row r="2" spans="1:9" ht="21" customHeight="1">
      <c r="A2" s="168" t="s">
        <v>29</v>
      </c>
      <c r="B2" s="168"/>
      <c r="C2" s="168"/>
      <c r="D2" s="168"/>
      <c r="E2" s="168"/>
      <c r="F2" s="168"/>
      <c r="G2" s="168"/>
      <c r="H2" s="168"/>
      <c r="I2" s="168"/>
    </row>
    <row r="3" spans="1:9" ht="21" customHeight="1">
      <c r="A3" s="169" t="s">
        <v>242</v>
      </c>
      <c r="B3" s="169"/>
      <c r="C3" s="169"/>
      <c r="D3" s="169"/>
      <c r="E3" s="169"/>
      <c r="F3" s="169"/>
      <c r="G3" s="169"/>
      <c r="H3" s="169"/>
      <c r="I3" s="169"/>
    </row>
    <row r="4" spans="1:9" ht="21" customHeight="1">
      <c r="A4" s="1"/>
      <c r="B4" s="1"/>
      <c r="C4" s="1"/>
      <c r="D4" s="1"/>
      <c r="E4" s="1"/>
      <c r="F4" s="1"/>
      <c r="G4" s="1"/>
      <c r="H4" s="1"/>
      <c r="I4" s="2" t="s">
        <v>30</v>
      </c>
    </row>
    <row r="5" spans="1:9" ht="7.15" customHeight="1"/>
    <row r="6" spans="1:9" ht="21" customHeight="1">
      <c r="B6" s="3" t="s">
        <v>1</v>
      </c>
      <c r="C6" s="168" t="s">
        <v>2</v>
      </c>
      <c r="D6" s="168"/>
      <c r="E6" s="168"/>
      <c r="F6" s="168"/>
      <c r="G6" s="168" t="s">
        <v>3</v>
      </c>
      <c r="H6" s="168"/>
      <c r="I6" s="168"/>
    </row>
    <row r="7" spans="1:9" ht="21" customHeight="1">
      <c r="B7" s="4"/>
      <c r="C7" s="168" t="s">
        <v>4</v>
      </c>
      <c r="D7" s="168"/>
      <c r="E7" s="168"/>
      <c r="F7" s="168"/>
      <c r="G7" s="168" t="s">
        <v>4</v>
      </c>
      <c r="H7" s="168"/>
      <c r="I7" s="168"/>
    </row>
    <row r="8" spans="1:9" ht="21" customHeight="1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9" ht="21" customHeight="1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9" ht="21" customHeight="1">
      <c r="C10" s="161" t="s">
        <v>188</v>
      </c>
      <c r="D10" s="3"/>
      <c r="E10" s="3" t="s">
        <v>197</v>
      </c>
      <c r="F10" s="3"/>
      <c r="G10" s="161" t="s">
        <v>188</v>
      </c>
      <c r="H10" s="3"/>
      <c r="I10" s="3" t="s">
        <v>197</v>
      </c>
    </row>
    <row r="11" spans="1:9" ht="21" customHeight="1">
      <c r="C11" s="3">
        <v>2020</v>
      </c>
      <c r="D11" s="3"/>
      <c r="E11" s="3">
        <v>2020</v>
      </c>
      <c r="F11" s="3"/>
      <c r="G11" s="3">
        <v>2020</v>
      </c>
      <c r="H11" s="3"/>
      <c r="I11" s="3">
        <v>2020</v>
      </c>
    </row>
    <row r="12" spans="1:9" ht="21" customHeight="1">
      <c r="A12" s="5" t="s">
        <v>31</v>
      </c>
      <c r="B12" s="150"/>
      <c r="C12" s="150"/>
      <c r="D12" s="150"/>
      <c r="E12" s="150"/>
      <c r="F12" s="150"/>
      <c r="G12" s="150"/>
      <c r="H12" s="150"/>
      <c r="I12" s="150"/>
    </row>
    <row r="13" spans="1:9" ht="21" customHeight="1">
      <c r="A13" s="6" t="s">
        <v>32</v>
      </c>
      <c r="B13" s="150"/>
      <c r="C13" s="150"/>
      <c r="D13" s="150"/>
      <c r="E13" s="150"/>
      <c r="F13" s="150"/>
      <c r="G13" s="150"/>
      <c r="H13" s="150"/>
      <c r="I13" s="150"/>
    </row>
    <row r="14" spans="1:9" ht="21" customHeight="1">
      <c r="A14" s="23" t="s">
        <v>33</v>
      </c>
      <c r="B14" s="20"/>
      <c r="C14" s="21"/>
      <c r="D14" s="21"/>
      <c r="E14" s="21"/>
      <c r="F14" s="21"/>
      <c r="G14" s="21"/>
      <c r="H14" s="21"/>
      <c r="I14" s="21"/>
    </row>
    <row r="15" spans="1:9" ht="21" customHeight="1">
      <c r="A15" s="9" t="s">
        <v>34</v>
      </c>
      <c r="B15" s="20">
        <v>12</v>
      </c>
      <c r="C15" s="21">
        <v>5031117</v>
      </c>
      <c r="D15" s="21"/>
      <c r="E15" s="21">
        <v>7211233</v>
      </c>
      <c r="F15" s="21"/>
      <c r="G15" s="21">
        <v>300000</v>
      </c>
      <c r="H15" s="21"/>
      <c r="I15" s="21">
        <v>3400056</v>
      </c>
    </row>
    <row r="16" spans="1:9" ht="21" customHeight="1">
      <c r="A16" s="23" t="s">
        <v>35</v>
      </c>
      <c r="B16" s="20"/>
      <c r="C16" s="21"/>
      <c r="D16" s="21"/>
      <c r="E16" s="21"/>
      <c r="F16" s="21"/>
      <c r="G16" s="21"/>
      <c r="H16" s="21"/>
      <c r="I16" s="21"/>
    </row>
    <row r="17" spans="1:9" ht="21" customHeight="1">
      <c r="A17" s="24" t="s">
        <v>36</v>
      </c>
      <c r="B17" s="20"/>
      <c r="C17" s="21">
        <v>548027</v>
      </c>
      <c r="D17" s="21"/>
      <c r="E17" s="21">
        <v>522088</v>
      </c>
      <c r="F17" s="21"/>
      <c r="G17" s="21">
        <v>388312</v>
      </c>
      <c r="H17" s="21"/>
      <c r="I17" s="21">
        <v>371514</v>
      </c>
    </row>
    <row r="18" spans="1:9" ht="21" customHeight="1">
      <c r="A18" s="24" t="s">
        <v>37</v>
      </c>
      <c r="B18" s="20"/>
      <c r="C18" s="21">
        <v>1477578</v>
      </c>
      <c r="D18" s="21"/>
      <c r="E18" s="21">
        <v>1690368</v>
      </c>
      <c r="F18" s="21"/>
      <c r="G18" s="21">
        <v>1268114</v>
      </c>
      <c r="H18" s="21"/>
      <c r="I18" s="21">
        <v>1568907</v>
      </c>
    </row>
    <row r="19" spans="1:9" ht="21" customHeight="1">
      <c r="A19" s="23" t="s">
        <v>38</v>
      </c>
      <c r="B19" s="28"/>
      <c r="C19" s="16"/>
      <c r="D19" s="21"/>
      <c r="E19" s="22"/>
      <c r="F19" s="21"/>
      <c r="G19" s="22"/>
      <c r="H19" s="21"/>
      <c r="I19" s="22"/>
    </row>
    <row r="20" spans="1:9" ht="21" customHeight="1">
      <c r="A20" s="24" t="s">
        <v>39</v>
      </c>
      <c r="B20" s="28">
        <v>13</v>
      </c>
      <c r="C20" s="21">
        <v>9501978</v>
      </c>
      <c r="D20" s="21"/>
      <c r="E20" s="21">
        <v>11445597</v>
      </c>
      <c r="F20" s="21"/>
      <c r="G20" s="21">
        <v>8976702</v>
      </c>
      <c r="H20" s="21"/>
      <c r="I20" s="21">
        <v>10960296</v>
      </c>
    </row>
    <row r="21" spans="1:9" ht="21" customHeight="1">
      <c r="A21" s="24" t="s">
        <v>40</v>
      </c>
      <c r="B21" s="28">
        <v>15</v>
      </c>
      <c r="C21" s="21">
        <v>4598722</v>
      </c>
      <c r="D21" s="21"/>
      <c r="E21" s="21">
        <v>7298784</v>
      </c>
      <c r="F21" s="21"/>
      <c r="G21" s="21">
        <v>4598722</v>
      </c>
      <c r="H21" s="21"/>
      <c r="I21" s="21">
        <v>7298784</v>
      </c>
    </row>
    <row r="22" spans="1:9" ht="21" customHeight="1">
      <c r="A22" s="24" t="s">
        <v>207</v>
      </c>
      <c r="B22" s="28">
        <v>16</v>
      </c>
      <c r="C22" s="21">
        <v>768217</v>
      </c>
      <c r="D22" s="21"/>
      <c r="E22" s="16" t="s">
        <v>27</v>
      </c>
      <c r="F22" s="21"/>
      <c r="G22" s="16">
        <v>768217</v>
      </c>
      <c r="H22" s="21"/>
      <c r="I22" s="16" t="s">
        <v>27</v>
      </c>
    </row>
    <row r="23" spans="1:9" ht="21" customHeight="1">
      <c r="A23" s="24" t="s">
        <v>204</v>
      </c>
      <c r="B23" s="28"/>
      <c r="C23" s="21">
        <v>463766</v>
      </c>
      <c r="D23" s="21"/>
      <c r="E23" s="16" t="s">
        <v>27</v>
      </c>
      <c r="F23" s="21"/>
      <c r="G23" s="16">
        <v>404318</v>
      </c>
      <c r="H23" s="21"/>
      <c r="I23" s="16" t="s">
        <v>27</v>
      </c>
    </row>
    <row r="24" spans="1:9" ht="21" customHeight="1">
      <c r="A24" s="23" t="s">
        <v>41</v>
      </c>
      <c r="B24" s="28"/>
      <c r="C24" s="21">
        <v>837707</v>
      </c>
      <c r="D24" s="150"/>
      <c r="E24" s="21">
        <v>655977</v>
      </c>
      <c r="F24" s="150"/>
      <c r="G24" s="21">
        <v>775055</v>
      </c>
      <c r="H24" s="150"/>
      <c r="I24" s="21">
        <v>587564</v>
      </c>
    </row>
    <row r="25" spans="1:9" ht="21" customHeight="1">
      <c r="A25" s="23" t="s">
        <v>42</v>
      </c>
      <c r="B25" s="11" t="s">
        <v>208</v>
      </c>
      <c r="C25" s="16" t="s">
        <v>27</v>
      </c>
      <c r="D25" s="150"/>
      <c r="E25" s="21">
        <v>526253</v>
      </c>
      <c r="F25" s="150"/>
      <c r="G25" s="16" t="s">
        <v>27</v>
      </c>
      <c r="H25" s="150"/>
      <c r="I25" s="21">
        <v>526253</v>
      </c>
    </row>
    <row r="26" spans="1:9" ht="21" customHeight="1">
      <c r="A26" s="23" t="s">
        <v>43</v>
      </c>
      <c r="B26" s="28"/>
      <c r="C26" s="21">
        <v>295582</v>
      </c>
      <c r="D26" s="21"/>
      <c r="E26" s="21">
        <v>256469</v>
      </c>
      <c r="F26" s="21"/>
      <c r="G26" s="21">
        <v>317545</v>
      </c>
      <c r="H26" s="21"/>
      <c r="I26" s="21">
        <v>301981</v>
      </c>
    </row>
    <row r="27" spans="1:9" ht="21" customHeight="1">
      <c r="A27" s="25" t="s">
        <v>44</v>
      </c>
      <c r="B27" s="28"/>
      <c r="C27" s="13">
        <f>SUM(C15:C26)</f>
        <v>23522694</v>
      </c>
      <c r="D27" s="21"/>
      <c r="E27" s="13">
        <f>SUM(E15:E26)</f>
        <v>29606769</v>
      </c>
      <c r="F27" s="21"/>
      <c r="G27" s="13">
        <f>SUM(G15:G26)</f>
        <v>17796985</v>
      </c>
      <c r="H27" s="21"/>
      <c r="I27" s="13">
        <f>SUM(I15:I26)</f>
        <v>25015355</v>
      </c>
    </row>
    <row r="28" spans="1:9" ht="21" customHeight="1">
      <c r="A28" s="19"/>
      <c r="B28" s="28"/>
      <c r="C28" s="21"/>
      <c r="D28" s="21"/>
      <c r="E28" s="21"/>
      <c r="F28" s="21"/>
      <c r="G28" s="21"/>
      <c r="H28" s="21"/>
      <c r="I28" s="21"/>
    </row>
    <row r="29" spans="1:9" ht="21" customHeight="1">
      <c r="A29" s="26" t="s">
        <v>45</v>
      </c>
      <c r="B29" s="27"/>
      <c r="C29" s="22"/>
      <c r="D29" s="21"/>
      <c r="E29" s="22"/>
      <c r="F29" s="21"/>
      <c r="G29" s="21"/>
      <c r="H29" s="21"/>
      <c r="I29" s="21"/>
    </row>
    <row r="30" spans="1:9" ht="21" customHeight="1">
      <c r="A30" s="23" t="s">
        <v>39</v>
      </c>
      <c r="B30" s="28">
        <v>13</v>
      </c>
      <c r="C30" s="21">
        <v>38186415</v>
      </c>
      <c r="D30" s="21"/>
      <c r="E30" s="21">
        <v>33814014</v>
      </c>
      <c r="F30" s="21"/>
      <c r="G30" s="21">
        <v>37300010</v>
      </c>
      <c r="H30" s="21"/>
      <c r="I30" s="21">
        <v>33116395</v>
      </c>
    </row>
    <row r="31" spans="1:9" ht="21" customHeight="1">
      <c r="A31" s="23" t="s">
        <v>46</v>
      </c>
      <c r="B31" s="10">
        <v>14</v>
      </c>
      <c r="C31" s="16" t="s">
        <v>27</v>
      </c>
      <c r="D31" s="21"/>
      <c r="E31" s="16" t="s">
        <v>27</v>
      </c>
      <c r="F31" s="21"/>
      <c r="G31" s="21">
        <v>1593874</v>
      </c>
      <c r="H31" s="21"/>
      <c r="I31" s="21">
        <v>1662552</v>
      </c>
    </row>
    <row r="32" spans="1:9" ht="21" customHeight="1">
      <c r="A32" s="23" t="s">
        <v>40</v>
      </c>
      <c r="B32" s="28">
        <v>15</v>
      </c>
      <c r="C32" s="21">
        <v>9501565</v>
      </c>
      <c r="D32" s="21"/>
      <c r="E32" s="21">
        <v>9489182</v>
      </c>
      <c r="F32" s="21"/>
      <c r="G32" s="21">
        <v>8028483</v>
      </c>
      <c r="H32" s="21"/>
      <c r="I32" s="21">
        <v>8016100</v>
      </c>
    </row>
    <row r="33" spans="1:9" ht="21" customHeight="1">
      <c r="A33" s="23" t="s">
        <v>207</v>
      </c>
      <c r="B33" s="28">
        <v>16</v>
      </c>
      <c r="C33" s="16">
        <v>1687218</v>
      </c>
      <c r="D33" s="21"/>
      <c r="E33" s="16" t="s">
        <v>27</v>
      </c>
      <c r="F33" s="21"/>
      <c r="G33" s="16">
        <v>1687218</v>
      </c>
      <c r="H33" s="21"/>
      <c r="I33" s="16" t="s">
        <v>27</v>
      </c>
    </row>
    <row r="34" spans="1:9" ht="21" customHeight="1">
      <c r="A34" s="23" t="s">
        <v>204</v>
      </c>
      <c r="B34" s="28"/>
      <c r="C34" s="16">
        <v>355645</v>
      </c>
      <c r="D34" s="21"/>
      <c r="E34" s="16" t="s">
        <v>27</v>
      </c>
      <c r="F34" s="21"/>
      <c r="G34" s="16">
        <v>262967</v>
      </c>
      <c r="H34" s="21"/>
      <c r="I34" s="16" t="s">
        <v>27</v>
      </c>
    </row>
    <row r="35" spans="1:9" ht="21" customHeight="1">
      <c r="A35" s="23" t="s">
        <v>42</v>
      </c>
      <c r="B35" s="11" t="s">
        <v>208</v>
      </c>
      <c r="C35" s="16" t="s">
        <v>27</v>
      </c>
      <c r="D35" s="21"/>
      <c r="E35" s="21">
        <v>867341</v>
      </c>
      <c r="F35" s="21"/>
      <c r="G35" s="16" t="s">
        <v>27</v>
      </c>
      <c r="H35" s="21"/>
      <c r="I35" s="21">
        <v>867341</v>
      </c>
    </row>
    <row r="36" spans="1:9" ht="21" customHeight="1">
      <c r="A36" s="23" t="s">
        <v>47</v>
      </c>
      <c r="B36" s="28">
        <v>10.199999999999999</v>
      </c>
      <c r="C36" s="21">
        <v>84074</v>
      </c>
      <c r="D36" s="21"/>
      <c r="E36" s="21">
        <v>84074</v>
      </c>
      <c r="F36" s="21"/>
      <c r="G36" s="16" t="s">
        <v>27</v>
      </c>
      <c r="H36" s="21"/>
      <c r="I36" s="16" t="s">
        <v>27</v>
      </c>
    </row>
    <row r="37" spans="1:9" ht="21" customHeight="1">
      <c r="A37" s="23" t="s">
        <v>189</v>
      </c>
      <c r="B37" s="29">
        <v>17</v>
      </c>
      <c r="C37" s="21">
        <v>412870</v>
      </c>
      <c r="D37" s="21"/>
      <c r="E37" s="21">
        <v>393419</v>
      </c>
      <c r="F37" s="21"/>
      <c r="G37" s="21">
        <v>369784</v>
      </c>
      <c r="H37" s="21"/>
      <c r="I37" s="21">
        <v>352594</v>
      </c>
    </row>
    <row r="38" spans="1:9" ht="21" customHeight="1">
      <c r="A38" s="23" t="s">
        <v>48</v>
      </c>
      <c r="B38" s="29"/>
      <c r="C38" s="21">
        <v>28575</v>
      </c>
      <c r="D38" s="21"/>
      <c r="E38" s="21">
        <v>15665</v>
      </c>
      <c r="F38" s="21"/>
      <c r="G38" s="21">
        <v>1125</v>
      </c>
      <c r="H38" s="21"/>
      <c r="I38" s="21">
        <v>291</v>
      </c>
    </row>
    <row r="39" spans="1:9" ht="21" customHeight="1">
      <c r="A39" s="25" t="s">
        <v>49</v>
      </c>
      <c r="B39" s="27"/>
      <c r="C39" s="13">
        <f>SUM(C30:C38)</f>
        <v>50256362</v>
      </c>
      <c r="D39" s="150"/>
      <c r="E39" s="13">
        <f>SUM(E30:E38)</f>
        <v>44663695</v>
      </c>
      <c r="F39" s="150"/>
      <c r="G39" s="13">
        <f>SUM(G30:G38)</f>
        <v>49243461</v>
      </c>
      <c r="H39" s="150"/>
      <c r="I39" s="13">
        <f>SUM(I30:I38)</f>
        <v>44015273</v>
      </c>
    </row>
    <row r="40" spans="1:9" ht="21" customHeight="1">
      <c r="A40" s="30" t="s">
        <v>50</v>
      </c>
      <c r="B40" s="150"/>
      <c r="C40" s="13">
        <f>SUM(C39,C27)</f>
        <v>73779056</v>
      </c>
      <c r="D40" s="150"/>
      <c r="E40" s="13">
        <f>SUM(E39,E27)</f>
        <v>74270464</v>
      </c>
      <c r="F40" s="150"/>
      <c r="G40" s="13">
        <f>SUM(G39,G27)</f>
        <v>67040446</v>
      </c>
      <c r="H40" s="150"/>
      <c r="I40" s="13">
        <f>SUM(I39,I27)</f>
        <v>69030628</v>
      </c>
    </row>
    <row r="41" spans="1:9" ht="21" customHeight="1">
      <c r="A41" s="150"/>
      <c r="B41" s="150"/>
      <c r="C41" s="150"/>
      <c r="D41" s="150"/>
      <c r="E41" s="150"/>
      <c r="F41" s="150"/>
      <c r="G41" s="150"/>
      <c r="H41" s="150"/>
      <c r="I41" s="150"/>
    </row>
    <row r="42" spans="1:9" ht="21" customHeight="1">
      <c r="A42" s="150"/>
      <c r="B42" s="150"/>
      <c r="C42" s="150"/>
      <c r="D42" s="150"/>
      <c r="E42" s="150"/>
      <c r="F42" s="150"/>
      <c r="G42" s="150"/>
      <c r="H42" s="150"/>
      <c r="I42" s="150"/>
    </row>
    <row r="43" spans="1:9" ht="21" customHeight="1">
      <c r="A43" s="150"/>
      <c r="B43" s="150"/>
      <c r="C43" s="150"/>
      <c r="D43" s="150"/>
      <c r="E43" s="150"/>
      <c r="F43" s="150"/>
      <c r="G43" s="150"/>
      <c r="H43" s="150"/>
      <c r="I43" s="150"/>
    </row>
    <row r="44" spans="1:9" ht="21" customHeight="1">
      <c r="A44" s="150"/>
      <c r="B44" s="150"/>
      <c r="C44" s="150"/>
      <c r="D44" s="150"/>
      <c r="E44" s="150"/>
      <c r="F44" s="150"/>
      <c r="G44" s="150"/>
      <c r="H44" s="150"/>
      <c r="I44" s="150"/>
    </row>
    <row r="45" spans="1:9" ht="21" customHeight="1">
      <c r="A45" s="150"/>
      <c r="B45" s="150"/>
      <c r="C45" s="150"/>
      <c r="D45" s="150"/>
      <c r="E45" s="150"/>
      <c r="F45" s="150"/>
      <c r="G45" s="150"/>
      <c r="H45" s="150"/>
      <c r="I45" s="150"/>
    </row>
    <row r="46" spans="1:9" ht="21" customHeight="1">
      <c r="A46" s="168" t="s">
        <v>187</v>
      </c>
      <c r="B46" s="168"/>
      <c r="C46" s="168"/>
      <c r="D46" s="168"/>
      <c r="E46" s="168"/>
      <c r="F46" s="168"/>
      <c r="G46" s="168"/>
      <c r="H46" s="168"/>
      <c r="I46" s="168"/>
    </row>
    <row r="47" spans="1:9" ht="21" customHeight="1">
      <c r="A47" s="168" t="s">
        <v>29</v>
      </c>
      <c r="B47" s="168"/>
      <c r="C47" s="168"/>
      <c r="D47" s="168"/>
      <c r="E47" s="168"/>
      <c r="F47" s="168"/>
      <c r="G47" s="168"/>
      <c r="H47" s="168"/>
      <c r="I47" s="168"/>
    </row>
    <row r="48" spans="1:9" ht="21" customHeight="1">
      <c r="A48" s="169" t="s">
        <v>241</v>
      </c>
      <c r="B48" s="169"/>
      <c r="C48" s="169"/>
      <c r="D48" s="169"/>
      <c r="E48" s="169"/>
      <c r="F48" s="169"/>
      <c r="G48" s="169"/>
      <c r="H48" s="169"/>
      <c r="I48" s="169"/>
    </row>
    <row r="49" spans="1:9" ht="21" customHeight="1">
      <c r="A49" s="1"/>
      <c r="B49" s="1"/>
      <c r="C49" s="1"/>
      <c r="D49" s="1"/>
      <c r="E49" s="1"/>
      <c r="F49" s="1"/>
      <c r="G49" s="1"/>
      <c r="H49" s="1"/>
      <c r="I49" s="2" t="s">
        <v>30</v>
      </c>
    </row>
    <row r="50" spans="1:9" ht="7.15" customHeight="1">
      <c r="A50" s="150"/>
      <c r="B50" s="150"/>
      <c r="C50" s="150"/>
      <c r="D50" s="150"/>
      <c r="E50" s="150"/>
      <c r="F50" s="150"/>
      <c r="G50" s="150"/>
      <c r="H50" s="150"/>
      <c r="I50" s="150"/>
    </row>
    <row r="51" spans="1:9" ht="21" customHeight="1">
      <c r="A51" s="150"/>
      <c r="B51" s="3" t="s">
        <v>1</v>
      </c>
      <c r="C51" s="168" t="s">
        <v>2</v>
      </c>
      <c r="D51" s="168"/>
      <c r="E51" s="168"/>
      <c r="F51" s="168"/>
      <c r="G51" s="168" t="s">
        <v>3</v>
      </c>
      <c r="H51" s="168"/>
      <c r="I51" s="168"/>
    </row>
    <row r="52" spans="1:9" ht="21" customHeight="1">
      <c r="B52" s="4"/>
      <c r="C52" s="168" t="s">
        <v>4</v>
      </c>
      <c r="D52" s="168"/>
      <c r="E52" s="168"/>
      <c r="F52" s="168"/>
      <c r="G52" s="168" t="s">
        <v>4</v>
      </c>
      <c r="H52" s="168"/>
      <c r="I52" s="168"/>
    </row>
    <row r="53" spans="1:9" ht="21" customHeight="1">
      <c r="B53" s="4"/>
      <c r="C53" s="3" t="s">
        <v>5</v>
      </c>
      <c r="D53" s="5"/>
      <c r="E53" s="5"/>
      <c r="F53" s="5"/>
      <c r="G53" s="3" t="s">
        <v>5</v>
      </c>
      <c r="H53" s="5"/>
      <c r="I53" s="5"/>
    </row>
    <row r="54" spans="1:9" ht="21" customHeight="1">
      <c r="C54" s="3" t="s">
        <v>6</v>
      </c>
      <c r="D54" s="3"/>
      <c r="E54" s="3" t="s">
        <v>7</v>
      </c>
      <c r="F54" s="3"/>
      <c r="G54" s="3" t="s">
        <v>6</v>
      </c>
      <c r="H54" s="3"/>
      <c r="I54" s="3" t="s">
        <v>7</v>
      </c>
    </row>
    <row r="55" spans="1:9" ht="21" customHeight="1">
      <c r="C55" s="161" t="s">
        <v>188</v>
      </c>
      <c r="D55" s="3"/>
      <c r="E55" s="3" t="s">
        <v>197</v>
      </c>
      <c r="F55" s="3"/>
      <c r="G55" s="161" t="s">
        <v>188</v>
      </c>
      <c r="H55" s="3"/>
      <c r="I55" s="3" t="s">
        <v>197</v>
      </c>
    </row>
    <row r="56" spans="1:9" ht="21" customHeight="1">
      <c r="C56" s="3">
        <v>2020</v>
      </c>
      <c r="D56" s="3"/>
      <c r="E56" s="3">
        <v>2020</v>
      </c>
      <c r="F56" s="3"/>
      <c r="G56" s="3">
        <v>2020</v>
      </c>
      <c r="H56" s="3"/>
      <c r="I56" s="3">
        <v>2020</v>
      </c>
    </row>
    <row r="57" spans="1:9" ht="21" customHeight="1">
      <c r="A57" s="109" t="s">
        <v>167</v>
      </c>
    </row>
    <row r="58" spans="1:9" ht="21" customHeight="1">
      <c r="A58" s="31" t="s">
        <v>51</v>
      </c>
      <c r="B58" s="35">
        <v>18</v>
      </c>
    </row>
    <row r="59" spans="1:9" ht="21" customHeight="1">
      <c r="A59" s="31" t="s">
        <v>52</v>
      </c>
      <c r="B59" s="29"/>
    </row>
    <row r="60" spans="1:9" ht="21" customHeight="1">
      <c r="A60" s="23" t="s">
        <v>53</v>
      </c>
      <c r="B60" s="23"/>
    </row>
    <row r="61" spans="1:9" ht="21" customHeight="1" thickBot="1">
      <c r="A61" s="32" t="s">
        <v>54</v>
      </c>
      <c r="B61" s="29"/>
      <c r="C61" s="37">
        <v>250000</v>
      </c>
      <c r="D61" s="21"/>
      <c r="E61" s="37">
        <v>250000</v>
      </c>
      <c r="F61" s="24"/>
      <c r="G61" s="37">
        <v>250000</v>
      </c>
      <c r="H61" s="21"/>
      <c r="I61" s="37">
        <v>250000</v>
      </c>
    </row>
    <row r="62" spans="1:9" ht="21" customHeight="1" thickTop="1">
      <c r="A62" s="23" t="s">
        <v>55</v>
      </c>
      <c r="B62" s="23"/>
      <c r="C62" s="143"/>
    </row>
    <row r="63" spans="1:9" ht="21" customHeight="1">
      <c r="A63" s="32" t="s">
        <v>56</v>
      </c>
      <c r="B63" s="24"/>
      <c r="C63" s="144"/>
    </row>
    <row r="64" spans="1:9" ht="21" customHeight="1">
      <c r="A64" s="33" t="s">
        <v>57</v>
      </c>
      <c r="B64" s="24"/>
      <c r="C64" s="12">
        <v>250000</v>
      </c>
      <c r="D64" s="12"/>
      <c r="E64" s="12">
        <v>250000</v>
      </c>
      <c r="F64" s="12"/>
      <c r="G64" s="12">
        <v>250000</v>
      </c>
      <c r="H64" s="12"/>
      <c r="I64" s="12">
        <v>250000</v>
      </c>
    </row>
    <row r="65" spans="1:9" ht="21" customHeight="1">
      <c r="A65" s="33"/>
      <c r="B65" s="24"/>
      <c r="C65" s="12"/>
    </row>
    <row r="66" spans="1:9" ht="21" customHeight="1">
      <c r="A66" s="31" t="s">
        <v>58</v>
      </c>
      <c r="B66" s="36"/>
      <c r="C66" s="12">
        <v>478000</v>
      </c>
      <c r="D66" s="12"/>
      <c r="E66" s="12">
        <v>478000</v>
      </c>
      <c r="F66" s="12"/>
      <c r="G66" s="12">
        <v>478000</v>
      </c>
      <c r="H66" s="12"/>
      <c r="I66" s="12">
        <v>478000</v>
      </c>
    </row>
    <row r="67" spans="1:9" ht="21" customHeight="1">
      <c r="A67" s="31" t="s">
        <v>59</v>
      </c>
      <c r="B67" s="36"/>
      <c r="C67" s="12"/>
    </row>
    <row r="68" spans="1:9" ht="21" customHeight="1">
      <c r="A68" s="23" t="s">
        <v>60</v>
      </c>
      <c r="B68" s="23"/>
      <c r="C68" s="12"/>
    </row>
    <row r="69" spans="1:9" ht="21" customHeight="1">
      <c r="A69" s="24" t="s">
        <v>61</v>
      </c>
      <c r="B69" s="35"/>
      <c r="C69" s="12">
        <v>25000</v>
      </c>
      <c r="D69" s="24"/>
      <c r="E69" s="12">
        <v>25000</v>
      </c>
      <c r="F69" s="12"/>
      <c r="G69" s="12">
        <v>25000</v>
      </c>
      <c r="H69" s="12"/>
      <c r="I69" s="12">
        <v>25000</v>
      </c>
    </row>
    <row r="70" spans="1:9" ht="21" customHeight="1">
      <c r="A70" s="24" t="s">
        <v>62</v>
      </c>
      <c r="B70" s="4"/>
      <c r="C70" s="12">
        <v>4850000</v>
      </c>
      <c r="D70" s="24"/>
      <c r="E70" s="12">
        <v>4850000</v>
      </c>
      <c r="F70" s="12"/>
      <c r="G70" s="12">
        <v>4850000</v>
      </c>
      <c r="H70" s="12"/>
      <c r="I70" s="12">
        <v>4850000</v>
      </c>
    </row>
    <row r="71" spans="1:9" ht="21" customHeight="1">
      <c r="A71" s="23" t="s">
        <v>63</v>
      </c>
      <c r="B71" s="35"/>
      <c r="C71" s="123">
        <v>10433883</v>
      </c>
      <c r="D71" s="23"/>
      <c r="E71" s="21">
        <v>15302773</v>
      </c>
      <c r="F71" s="12"/>
      <c r="G71" s="21">
        <v>9645476</v>
      </c>
      <c r="H71" s="12"/>
      <c r="I71" s="21">
        <v>14456374</v>
      </c>
    </row>
    <row r="72" spans="1:9" ht="21" customHeight="1">
      <c r="A72" s="31" t="s">
        <v>64</v>
      </c>
      <c r="B72" s="35"/>
      <c r="C72" s="12"/>
    </row>
    <row r="73" spans="1:9" ht="21" customHeight="1">
      <c r="A73" s="23" t="s">
        <v>65</v>
      </c>
      <c r="C73" s="12"/>
      <c r="E73" s="21"/>
    </row>
    <row r="74" spans="1:9" s="150" customFormat="1" ht="21" customHeight="1">
      <c r="A74" s="155" t="s">
        <v>66</v>
      </c>
      <c r="C74" s="21">
        <v>-75202</v>
      </c>
      <c r="D74" s="153"/>
      <c r="E74" s="21">
        <v>-177795</v>
      </c>
      <c r="F74" s="154"/>
      <c r="G74" s="152">
        <v>0</v>
      </c>
      <c r="H74" s="154"/>
      <c r="I74" s="152">
        <v>0</v>
      </c>
    </row>
    <row r="75" spans="1:9" s="150" customFormat="1" ht="21" customHeight="1">
      <c r="A75" s="153" t="s">
        <v>215</v>
      </c>
      <c r="B75" s="156"/>
      <c r="C75" s="38">
        <v>-1419988</v>
      </c>
      <c r="E75" s="162" t="s">
        <v>27</v>
      </c>
      <c r="G75" s="38">
        <v>-1419988</v>
      </c>
      <c r="I75" s="162" t="s">
        <v>27</v>
      </c>
    </row>
    <row r="76" spans="1:9" ht="21" customHeight="1">
      <c r="A76" s="30" t="s">
        <v>67</v>
      </c>
      <c r="C76" s="21">
        <f>SUM(C64:C75)</f>
        <v>14541693</v>
      </c>
      <c r="D76" s="21"/>
      <c r="E76" s="21">
        <f>SUM(E64:E75)</f>
        <v>20727978</v>
      </c>
      <c r="F76" s="21"/>
      <c r="G76" s="21">
        <f>SUM(G64:G75)</f>
        <v>13828488</v>
      </c>
      <c r="H76" s="21"/>
      <c r="I76" s="21">
        <f>SUM(I64:I75)</f>
        <v>20059374</v>
      </c>
    </row>
    <row r="77" spans="1:9" ht="21" customHeight="1">
      <c r="A77" s="31" t="s">
        <v>68</v>
      </c>
      <c r="C77" s="151">
        <v>312035</v>
      </c>
      <c r="D77" s="21"/>
      <c r="E77" s="21">
        <v>397169</v>
      </c>
      <c r="F77" s="21"/>
      <c r="G77" s="16" t="s">
        <v>27</v>
      </c>
      <c r="H77" s="21"/>
      <c r="I77" s="22" t="s">
        <v>27</v>
      </c>
    </row>
    <row r="78" spans="1:9" ht="21" customHeight="1">
      <c r="A78" s="30" t="s">
        <v>69</v>
      </c>
      <c r="C78" s="13">
        <f>SUM(C76:C77)</f>
        <v>14853728</v>
      </c>
      <c r="D78" s="21"/>
      <c r="E78" s="13">
        <f>SUM(E76:E77)</f>
        <v>21125147</v>
      </c>
      <c r="F78" s="21"/>
      <c r="G78" s="13">
        <f>SUM(G76:G77)</f>
        <v>13828488</v>
      </c>
      <c r="H78" s="21"/>
      <c r="I78" s="13">
        <f>SUM(I76:I77)</f>
        <v>20059374</v>
      </c>
    </row>
    <row r="79" spans="1:9" ht="21" customHeight="1" thickBot="1">
      <c r="A79" s="34" t="s">
        <v>70</v>
      </c>
      <c r="C79" s="17">
        <f>SUM(C78,C40)</f>
        <v>88632784</v>
      </c>
      <c r="D79" s="21"/>
      <c r="E79" s="17">
        <f>SUM(E78,E40)</f>
        <v>95395611</v>
      </c>
      <c r="F79" s="21"/>
      <c r="G79" s="17">
        <f>SUM(G78,G40)</f>
        <v>80868934</v>
      </c>
      <c r="H79" s="21"/>
      <c r="I79" s="17">
        <f>SUM(I78,I40)</f>
        <v>89090002</v>
      </c>
    </row>
    <row r="80" spans="1:9" ht="21" customHeight="1" thickTop="1">
      <c r="C80" s="21"/>
      <c r="D80" s="21"/>
      <c r="E80" s="21"/>
      <c r="F80" s="21"/>
      <c r="G80" s="21"/>
      <c r="H80" s="21"/>
      <c r="I80" s="21"/>
    </row>
    <row r="81" spans="1:9" ht="21" customHeight="1">
      <c r="C81" s="21"/>
      <c r="D81" s="21"/>
      <c r="E81" s="21"/>
      <c r="F81" s="21"/>
      <c r="G81" s="21"/>
      <c r="H81" s="21"/>
      <c r="I81" s="21"/>
    </row>
    <row r="82" spans="1:9" ht="21" customHeight="1">
      <c r="C82" s="21"/>
      <c r="D82" s="21"/>
      <c r="E82" s="21"/>
      <c r="F82" s="21"/>
      <c r="G82" s="21"/>
      <c r="H82" s="21"/>
      <c r="I82" s="21"/>
    </row>
    <row r="83" spans="1:9" ht="21" customHeight="1">
      <c r="C83" s="21"/>
      <c r="D83" s="21"/>
      <c r="E83" s="21"/>
      <c r="F83" s="21"/>
      <c r="G83" s="21"/>
      <c r="H83" s="21"/>
      <c r="I83" s="21"/>
    </row>
    <row r="84" spans="1:9" ht="21" customHeight="1">
      <c r="C84" s="21"/>
      <c r="D84" s="21"/>
      <c r="E84" s="21"/>
      <c r="F84" s="21"/>
      <c r="G84" s="21"/>
      <c r="H84" s="21"/>
      <c r="I84" s="21"/>
    </row>
    <row r="85" spans="1:9" ht="21" customHeight="1">
      <c r="C85" s="21"/>
      <c r="D85" s="21"/>
      <c r="E85" s="21"/>
      <c r="F85" s="21"/>
      <c r="G85" s="21"/>
      <c r="H85" s="21"/>
      <c r="I85" s="21"/>
    </row>
    <row r="86" spans="1:9" ht="21" customHeight="1">
      <c r="C86" s="21"/>
      <c r="D86" s="21"/>
      <c r="E86" s="21"/>
      <c r="F86" s="21"/>
      <c r="G86" s="21"/>
      <c r="H86" s="21"/>
      <c r="I86" s="21"/>
    </row>
    <row r="87" spans="1:9" ht="21" customHeight="1">
      <c r="C87" s="21"/>
      <c r="D87" s="21"/>
      <c r="E87" s="21"/>
      <c r="F87" s="21"/>
      <c r="G87" s="21"/>
      <c r="H87" s="21"/>
      <c r="I87" s="21"/>
    </row>
    <row r="88" spans="1:9" ht="21" customHeight="1">
      <c r="C88" s="21"/>
      <c r="D88" s="21"/>
      <c r="E88" s="21"/>
      <c r="F88" s="21"/>
      <c r="G88" s="21"/>
      <c r="H88" s="21"/>
      <c r="I88" s="21"/>
    </row>
    <row r="89" spans="1:9" ht="21" customHeight="1">
      <c r="C89" s="21"/>
      <c r="D89" s="21"/>
      <c r="E89" s="21"/>
      <c r="F89" s="21"/>
      <c r="G89" s="21"/>
      <c r="H89" s="21"/>
      <c r="I89" s="21"/>
    </row>
    <row r="90" spans="1:9" ht="21" customHeight="1">
      <c r="C90" s="21"/>
      <c r="D90" s="21"/>
      <c r="E90" s="21"/>
      <c r="F90" s="21"/>
      <c r="G90" s="21"/>
      <c r="H90" s="21"/>
      <c r="I90" s="21"/>
    </row>
    <row r="91" spans="1:9" ht="21" customHeight="1">
      <c r="A91" s="18" t="s">
        <v>28</v>
      </c>
    </row>
  </sheetData>
  <mergeCells count="14">
    <mergeCell ref="A47:I47"/>
    <mergeCell ref="A48:I48"/>
    <mergeCell ref="C51:F51"/>
    <mergeCell ref="G51:I51"/>
    <mergeCell ref="C52:F52"/>
    <mergeCell ref="G52:I52"/>
    <mergeCell ref="A46:I46"/>
    <mergeCell ref="A1:I1"/>
    <mergeCell ref="A2:I2"/>
    <mergeCell ref="A3:I3"/>
    <mergeCell ref="C6:F6"/>
    <mergeCell ref="G6:I6"/>
    <mergeCell ref="C7:F7"/>
    <mergeCell ref="G7:I7"/>
  </mergeCells>
  <pageMargins left="1" right="0.1" top="1" bottom="0.75" header="0.5" footer="0.5"/>
  <pageSetup paperSize="9" scale="7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9"/>
  <sheetViews>
    <sheetView view="pageBreakPreview" zoomScale="80" zoomScaleNormal="90" zoomScaleSheetLayoutView="100" workbookViewId="0">
      <selection activeCell="A3" sqref="A3:L3"/>
    </sheetView>
  </sheetViews>
  <sheetFormatPr defaultRowHeight="21" customHeight="1"/>
  <cols>
    <col min="1" max="1" width="57.7265625" style="121" customWidth="1"/>
    <col min="2" max="2" width="6.453125" style="121" customWidth="1"/>
    <col min="3" max="3" width="7.453125" style="121" customWidth="1"/>
    <col min="4" max="4" width="1.54296875" style="121" customWidth="1"/>
    <col min="5" max="5" width="14.26953125" style="121" customWidth="1"/>
    <col min="6" max="6" width="0.7265625" style="121" customWidth="1"/>
    <col min="7" max="7" width="13.7265625" style="121" customWidth="1"/>
    <col min="8" max="9" width="0.7265625" style="121" customWidth="1"/>
    <col min="10" max="10" width="13.7265625" style="121" customWidth="1"/>
    <col min="11" max="11" width="0.7265625" style="121" customWidth="1"/>
    <col min="12" max="12" width="15.453125" style="121" bestFit="1" customWidth="1"/>
    <col min="13" max="16384" width="8.7265625" style="121"/>
  </cols>
  <sheetData>
    <row r="1" spans="1:12" ht="20.149999999999999" customHeight="1">
      <c r="A1" s="171" t="s">
        <v>187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2" ht="20.149999999999999" customHeight="1">
      <c r="A2" s="171" t="s">
        <v>71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20.149999999999999" customHeight="1">
      <c r="A3" s="171" t="s">
        <v>211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ht="20.149999999999999" customHeight="1">
      <c r="A4" s="171" t="s">
        <v>72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ht="20.149999999999999" customHeight="1">
      <c r="A5" s="172" t="s">
        <v>30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</row>
    <row r="6" spans="1:12" ht="9" customHeight="1"/>
    <row r="7" spans="1:12" ht="21" customHeight="1">
      <c r="B7" s="117" t="s">
        <v>1</v>
      </c>
      <c r="C7" s="39"/>
      <c r="D7" s="170" t="s">
        <v>2</v>
      </c>
      <c r="E7" s="170"/>
      <c r="F7" s="170"/>
      <c r="G7" s="170"/>
      <c r="H7" s="170"/>
      <c r="I7" s="168" t="s">
        <v>3</v>
      </c>
      <c r="J7" s="168"/>
      <c r="K7" s="168"/>
      <c r="L7" s="168"/>
    </row>
    <row r="8" spans="1:12" ht="21" customHeight="1">
      <c r="B8" s="40"/>
      <c r="C8" s="39"/>
      <c r="D8" s="170" t="s">
        <v>4</v>
      </c>
      <c r="E8" s="170"/>
      <c r="F8" s="170"/>
      <c r="G8" s="170"/>
      <c r="H8" s="170"/>
      <c r="I8" s="173" t="s">
        <v>4</v>
      </c>
      <c r="J8" s="173"/>
      <c r="K8" s="173"/>
      <c r="L8" s="173"/>
    </row>
    <row r="9" spans="1:12" ht="21" customHeight="1">
      <c r="B9" s="41"/>
      <c r="C9" s="42"/>
      <c r="D9" s="42"/>
      <c r="E9" s="174" t="s">
        <v>73</v>
      </c>
      <c r="F9" s="174"/>
      <c r="G9" s="174"/>
      <c r="H9" s="43"/>
      <c r="I9" s="44"/>
      <c r="J9" s="174" t="s">
        <v>73</v>
      </c>
      <c r="K9" s="174"/>
      <c r="L9" s="174"/>
    </row>
    <row r="10" spans="1:12" ht="21" customHeight="1">
      <c r="B10" s="41"/>
      <c r="C10" s="42"/>
      <c r="D10" s="42"/>
      <c r="E10" s="174" t="s">
        <v>74</v>
      </c>
      <c r="F10" s="174"/>
      <c r="G10" s="174"/>
      <c r="H10" s="43"/>
      <c r="I10" s="44"/>
      <c r="J10" s="174" t="s">
        <v>74</v>
      </c>
      <c r="K10" s="174"/>
      <c r="L10" s="174"/>
    </row>
    <row r="11" spans="1:12" ht="21" customHeight="1">
      <c r="B11" s="41"/>
      <c r="C11" s="42"/>
      <c r="D11" s="42"/>
      <c r="E11" s="161" t="s">
        <v>188</v>
      </c>
      <c r="F11" s="43"/>
      <c r="G11" s="3" t="s">
        <v>188</v>
      </c>
      <c r="H11" s="43"/>
      <c r="I11" s="44"/>
      <c r="J11" s="3" t="s">
        <v>188</v>
      </c>
      <c r="K11" s="43"/>
      <c r="L11" s="3" t="s">
        <v>188</v>
      </c>
    </row>
    <row r="12" spans="1:12" ht="21" customHeight="1">
      <c r="B12" s="41"/>
      <c r="C12" s="42"/>
      <c r="D12" s="42"/>
      <c r="E12" s="43">
        <v>2020</v>
      </c>
      <c r="F12" s="43"/>
      <c r="G12" s="43">
        <v>2019</v>
      </c>
      <c r="H12" s="43"/>
      <c r="I12" s="44"/>
      <c r="J12" s="43">
        <v>2020</v>
      </c>
      <c r="K12" s="43"/>
      <c r="L12" s="43">
        <v>2019</v>
      </c>
    </row>
    <row r="13" spans="1:12" ht="21" customHeight="1">
      <c r="A13" s="39" t="s">
        <v>75</v>
      </c>
    </row>
    <row r="14" spans="1:12" ht="21" customHeight="1">
      <c r="A14" s="7" t="s">
        <v>76</v>
      </c>
      <c r="B14" s="49"/>
      <c r="E14" s="21">
        <v>1737629</v>
      </c>
      <c r="F14" s="21"/>
      <c r="G14" s="21">
        <v>1866749</v>
      </c>
      <c r="H14" s="21"/>
      <c r="I14" s="21"/>
      <c r="J14" s="21">
        <v>1791829.34791</v>
      </c>
      <c r="K14" s="21"/>
      <c r="L14" s="21">
        <v>1944772</v>
      </c>
    </row>
    <row r="15" spans="1:12" ht="21" customHeight="1">
      <c r="A15" s="7" t="s">
        <v>77</v>
      </c>
      <c r="B15" s="49">
        <v>19</v>
      </c>
      <c r="E15" s="21">
        <v>3075718</v>
      </c>
      <c r="F15" s="21"/>
      <c r="G15" s="21">
        <v>2920316</v>
      </c>
      <c r="H15" s="21"/>
      <c r="I15" s="21"/>
      <c r="J15" s="21">
        <v>2907696.01131</v>
      </c>
      <c r="K15" s="21"/>
      <c r="L15" s="21">
        <v>2819645</v>
      </c>
    </row>
    <row r="16" spans="1:12" ht="21" customHeight="1">
      <c r="A16" s="7" t="s">
        <v>78</v>
      </c>
      <c r="B16" s="49"/>
      <c r="E16" s="21">
        <v>249143</v>
      </c>
      <c r="F16" s="21"/>
      <c r="G16" s="21">
        <v>147724</v>
      </c>
      <c r="H16" s="21"/>
      <c r="I16" s="21"/>
      <c r="J16" s="21">
        <v>66034.862410000002</v>
      </c>
      <c r="K16" s="21"/>
      <c r="L16" s="21">
        <v>23891</v>
      </c>
    </row>
    <row r="17" spans="1:12" ht="21" customHeight="1">
      <c r="A17" s="45" t="s">
        <v>79</v>
      </c>
      <c r="B17" s="49"/>
      <c r="E17" s="21"/>
      <c r="F17" s="21"/>
      <c r="G17" s="21"/>
      <c r="H17" s="21"/>
      <c r="I17" s="21"/>
      <c r="J17" s="21"/>
      <c r="K17" s="21"/>
      <c r="L17" s="21"/>
    </row>
    <row r="18" spans="1:12" ht="21" customHeight="1">
      <c r="A18" s="8" t="s">
        <v>80</v>
      </c>
      <c r="B18" s="49"/>
      <c r="E18" s="21">
        <v>250040</v>
      </c>
      <c r="F18" s="21"/>
      <c r="G18" s="21">
        <v>234307</v>
      </c>
      <c r="H18" s="21"/>
      <c r="I18" s="21"/>
      <c r="J18" s="21">
        <v>250040</v>
      </c>
      <c r="K18" s="21"/>
      <c r="L18" s="21">
        <v>234307</v>
      </c>
    </row>
    <row r="19" spans="1:12" ht="21" customHeight="1">
      <c r="A19" s="8" t="s">
        <v>81</v>
      </c>
      <c r="B19" s="49"/>
      <c r="E19" s="21">
        <v>72460</v>
      </c>
      <c r="F19" s="21"/>
      <c r="G19" s="21">
        <v>67434</v>
      </c>
      <c r="H19" s="21"/>
      <c r="I19" s="21"/>
      <c r="J19" s="21">
        <v>225</v>
      </c>
      <c r="K19" s="21"/>
      <c r="L19" s="21">
        <v>339</v>
      </c>
    </row>
    <row r="20" spans="1:12" ht="21" customHeight="1">
      <c r="A20" s="8" t="s">
        <v>82</v>
      </c>
      <c r="B20" s="49"/>
      <c r="E20" s="21">
        <v>132595</v>
      </c>
      <c r="F20" s="21"/>
      <c r="G20" s="21">
        <v>132735</v>
      </c>
      <c r="H20" s="21"/>
      <c r="I20" s="21"/>
      <c r="J20" s="53">
        <v>0</v>
      </c>
      <c r="K20" s="21"/>
      <c r="L20" s="53">
        <v>0</v>
      </c>
    </row>
    <row r="21" spans="1:12" ht="21" customHeight="1">
      <c r="A21" s="46" t="s">
        <v>83</v>
      </c>
      <c r="B21" s="49"/>
      <c r="E21" s="53">
        <v>0</v>
      </c>
      <c r="F21" s="21"/>
      <c r="G21" s="53">
        <v>0</v>
      </c>
      <c r="H21" s="21"/>
      <c r="I21" s="21"/>
      <c r="J21" s="21">
        <v>114800</v>
      </c>
      <c r="K21" s="21"/>
      <c r="L21" s="21">
        <v>86180</v>
      </c>
    </row>
    <row r="22" spans="1:12" ht="21" customHeight="1">
      <c r="A22" s="46" t="s">
        <v>84</v>
      </c>
      <c r="B22" s="49"/>
      <c r="E22" s="21">
        <v>138112</v>
      </c>
      <c r="F22" s="21"/>
      <c r="G22" s="21">
        <v>124554</v>
      </c>
      <c r="H22" s="21"/>
      <c r="I22" s="21"/>
      <c r="J22" s="21">
        <v>31826</v>
      </c>
      <c r="K22" s="21"/>
      <c r="L22" s="21">
        <v>29507</v>
      </c>
    </row>
    <row r="23" spans="1:12" ht="21" customHeight="1">
      <c r="A23" s="110" t="s">
        <v>85</v>
      </c>
      <c r="B23" s="49"/>
      <c r="E23" s="13">
        <f>SUM(E18:E22)</f>
        <v>593207</v>
      </c>
      <c r="F23" s="21"/>
      <c r="G23" s="13">
        <f>SUM(G18:G22)</f>
        <v>559030</v>
      </c>
      <c r="H23" s="21"/>
      <c r="I23" s="21"/>
      <c r="J23" s="13">
        <f>SUM(J18:J22)</f>
        <v>396891</v>
      </c>
      <c r="K23" s="21"/>
      <c r="L23" s="13">
        <f>SUM(L18:L22)</f>
        <v>350333</v>
      </c>
    </row>
    <row r="24" spans="1:12" ht="21" customHeight="1">
      <c r="A24" s="46" t="s">
        <v>86</v>
      </c>
      <c r="B24" s="49"/>
      <c r="E24" s="13">
        <f>SUM(E14:E22)</f>
        <v>5655697</v>
      </c>
      <c r="F24" s="21"/>
      <c r="G24" s="13">
        <f>SUM(G14:G22)</f>
        <v>5493819</v>
      </c>
      <c r="H24" s="21"/>
      <c r="I24" s="21"/>
      <c r="J24" s="13">
        <f>SUM(J14:J22)</f>
        <v>5162451.2216299996</v>
      </c>
      <c r="K24" s="21"/>
      <c r="L24" s="13">
        <f>SUM(L14:L22)</f>
        <v>5138641</v>
      </c>
    </row>
    <row r="25" spans="1:12" ht="5.65" customHeight="1">
      <c r="A25" s="42"/>
      <c r="B25" s="49"/>
      <c r="E25" s="21"/>
      <c r="F25" s="21"/>
      <c r="G25" s="21"/>
      <c r="H25" s="21"/>
      <c r="I25" s="21"/>
      <c r="J25" s="21"/>
      <c r="K25" s="21"/>
      <c r="L25" s="21"/>
    </row>
    <row r="26" spans="1:12" ht="21" customHeight="1">
      <c r="A26" s="39" t="s">
        <v>87</v>
      </c>
      <c r="B26" s="42"/>
      <c r="E26" s="21"/>
      <c r="F26" s="21"/>
      <c r="G26" s="21"/>
      <c r="H26" s="21"/>
      <c r="I26" s="21"/>
      <c r="J26" s="21"/>
      <c r="K26" s="21"/>
      <c r="L26" s="21"/>
    </row>
    <row r="27" spans="1:12" ht="21" customHeight="1">
      <c r="A27" s="7" t="s">
        <v>88</v>
      </c>
      <c r="B27" s="49"/>
      <c r="E27" s="21">
        <v>2038548</v>
      </c>
      <c r="F27" s="21"/>
      <c r="G27" s="21">
        <v>2240734</v>
      </c>
      <c r="H27" s="21"/>
      <c r="I27" s="21"/>
      <c r="J27" s="21">
        <v>1763136</v>
      </c>
      <c r="K27" s="21"/>
      <c r="L27" s="21">
        <f>2012228-L28</f>
        <v>1988045</v>
      </c>
    </row>
    <row r="28" spans="1:12" ht="21" customHeight="1">
      <c r="A28" s="7" t="s">
        <v>89</v>
      </c>
      <c r="B28" s="49">
        <v>20</v>
      </c>
      <c r="E28" s="21">
        <v>44595</v>
      </c>
      <c r="F28" s="21"/>
      <c r="G28" s="21">
        <v>40773</v>
      </c>
      <c r="H28" s="21"/>
      <c r="I28" s="21"/>
      <c r="J28" s="21">
        <v>25881</v>
      </c>
      <c r="K28" s="21"/>
      <c r="L28" s="21">
        <v>24183</v>
      </c>
    </row>
    <row r="29" spans="1:12" ht="21" customHeight="1">
      <c r="A29" s="7" t="s">
        <v>184</v>
      </c>
      <c r="B29" s="49"/>
      <c r="E29" s="53">
        <v>0</v>
      </c>
      <c r="F29" s="21"/>
      <c r="G29" s="21">
        <v>627</v>
      </c>
      <c r="H29" s="119"/>
      <c r="I29" s="119"/>
      <c r="J29" s="53">
        <v>0</v>
      </c>
      <c r="K29" s="119"/>
      <c r="L29" s="21">
        <v>627</v>
      </c>
    </row>
    <row r="30" spans="1:12" ht="21" customHeight="1">
      <c r="A30" s="7" t="s">
        <v>180</v>
      </c>
      <c r="B30" s="49"/>
      <c r="E30" s="53"/>
      <c r="F30" s="21"/>
      <c r="G30" s="21"/>
      <c r="H30" s="21"/>
      <c r="I30" s="21"/>
      <c r="J30" s="53"/>
      <c r="K30" s="21"/>
      <c r="L30" s="21"/>
    </row>
    <row r="31" spans="1:12" ht="21" customHeight="1">
      <c r="A31" s="9" t="s">
        <v>235</v>
      </c>
      <c r="B31" s="49"/>
      <c r="E31" s="21">
        <v>2892</v>
      </c>
      <c r="F31" s="21"/>
      <c r="G31" s="21">
        <v>807</v>
      </c>
      <c r="H31" s="21"/>
      <c r="I31" s="21"/>
      <c r="J31" s="21">
        <v>3202</v>
      </c>
      <c r="K31" s="21"/>
      <c r="L31" s="21">
        <v>750</v>
      </c>
    </row>
    <row r="32" spans="1:12" ht="21" customHeight="1">
      <c r="A32" s="8" t="s">
        <v>91</v>
      </c>
      <c r="B32" s="49"/>
      <c r="E32" s="13">
        <f>SUM(E27:E31)</f>
        <v>2086035</v>
      </c>
      <c r="F32" s="21"/>
      <c r="G32" s="13">
        <f>SUM(G27:G31)</f>
        <v>2282941</v>
      </c>
      <c r="H32" s="21"/>
      <c r="I32" s="21"/>
      <c r="J32" s="13">
        <f>SUM(J27:J31)</f>
        <v>1792219</v>
      </c>
      <c r="K32" s="21"/>
      <c r="L32" s="13">
        <f>SUM(L27:L31)</f>
        <v>2013605</v>
      </c>
    </row>
    <row r="33" spans="1:12" ht="5.65" customHeight="1">
      <c r="A33" s="42"/>
      <c r="B33" s="49"/>
      <c r="E33" s="21"/>
      <c r="F33" s="21"/>
      <c r="G33" s="21"/>
      <c r="H33" s="21"/>
      <c r="I33" s="21"/>
      <c r="J33" s="21"/>
      <c r="K33" s="21"/>
      <c r="L33" s="21"/>
    </row>
    <row r="34" spans="1:12" ht="21" customHeight="1">
      <c r="A34" s="42" t="s">
        <v>162</v>
      </c>
      <c r="B34" s="49"/>
      <c r="E34" s="21">
        <v>558158</v>
      </c>
      <c r="F34" s="21"/>
      <c r="G34" s="21">
        <v>543796</v>
      </c>
      <c r="H34" s="21"/>
      <c r="I34" s="21"/>
      <c r="J34" s="21">
        <v>572287</v>
      </c>
      <c r="K34" s="21"/>
      <c r="L34" s="21">
        <v>588913</v>
      </c>
    </row>
    <row r="35" spans="1:12" ht="21" customHeight="1">
      <c r="A35" s="42" t="s">
        <v>202</v>
      </c>
      <c r="B35" s="49"/>
      <c r="E35" s="151">
        <v>2391806</v>
      </c>
      <c r="F35" s="21"/>
      <c r="G35" s="53">
        <v>0</v>
      </c>
      <c r="H35" s="21"/>
      <c r="I35" s="21"/>
      <c r="J35" s="21">
        <v>2153886</v>
      </c>
      <c r="K35" s="21"/>
      <c r="L35" s="53">
        <v>0</v>
      </c>
    </row>
    <row r="36" spans="1:12" ht="21" customHeight="1">
      <c r="A36" s="42" t="s">
        <v>90</v>
      </c>
      <c r="B36" s="49"/>
      <c r="E36" s="53">
        <v>0</v>
      </c>
      <c r="F36" s="21"/>
      <c r="G36" s="21">
        <v>1394636</v>
      </c>
      <c r="H36" s="21"/>
      <c r="I36" s="21"/>
      <c r="J36" s="53">
        <v>0</v>
      </c>
      <c r="K36" s="21"/>
      <c r="L36" s="21">
        <v>1329523</v>
      </c>
    </row>
    <row r="37" spans="1:12" ht="21" customHeight="1">
      <c r="A37" s="42" t="s">
        <v>226</v>
      </c>
      <c r="B37" s="49"/>
      <c r="E37" s="21">
        <v>12521</v>
      </c>
      <c r="F37" s="21"/>
      <c r="G37" s="21">
        <v>932</v>
      </c>
      <c r="H37" s="21"/>
      <c r="I37" s="21"/>
      <c r="J37" s="53">
        <v>0</v>
      </c>
      <c r="K37" s="21"/>
      <c r="L37" s="53">
        <v>0</v>
      </c>
    </row>
    <row r="38" spans="1:12" ht="21" customHeight="1">
      <c r="A38" s="6" t="s">
        <v>179</v>
      </c>
      <c r="B38" s="49"/>
      <c r="E38" s="54">
        <f>E24-SUM(E32:E37)</f>
        <v>607177</v>
      </c>
      <c r="F38" s="21"/>
      <c r="G38" s="54">
        <f>G24-SUM(G32:G37)</f>
        <v>1271514</v>
      </c>
      <c r="H38" s="21"/>
      <c r="I38" s="21"/>
      <c r="J38" s="54">
        <f>J24-SUM(J32:J37)</f>
        <v>644059.22162999958</v>
      </c>
      <c r="K38" s="21"/>
      <c r="L38" s="54">
        <f>L24-SUM(L32:L37)</f>
        <v>1206600</v>
      </c>
    </row>
    <row r="39" spans="1:12" ht="21" customHeight="1">
      <c r="A39" s="6" t="s">
        <v>92</v>
      </c>
      <c r="B39" s="49">
        <v>21</v>
      </c>
      <c r="E39" s="21">
        <v>152266</v>
      </c>
      <c r="F39" s="21"/>
      <c r="G39" s="21">
        <v>254703</v>
      </c>
      <c r="H39" s="21"/>
      <c r="I39" s="21"/>
      <c r="J39" s="21">
        <v>101142.11642999909</v>
      </c>
      <c r="K39" s="21"/>
      <c r="L39" s="21">
        <v>218272</v>
      </c>
    </row>
    <row r="40" spans="1:12" ht="21" customHeight="1" thickBot="1">
      <c r="A40" s="15" t="s">
        <v>216</v>
      </c>
      <c r="B40" s="45"/>
      <c r="E40" s="55">
        <f>E38-E39</f>
        <v>454911</v>
      </c>
      <c r="F40" s="21"/>
      <c r="G40" s="55">
        <f>G38-G39</f>
        <v>1016811</v>
      </c>
      <c r="H40" s="21"/>
      <c r="I40" s="21"/>
      <c r="J40" s="55">
        <f>J38-J39</f>
        <v>542917.10520000046</v>
      </c>
      <c r="K40" s="21"/>
      <c r="L40" s="55">
        <f>L38-L39</f>
        <v>988328</v>
      </c>
    </row>
    <row r="41" spans="1:12" ht="11.65" customHeight="1" thickTop="1">
      <c r="A41" s="42"/>
      <c r="B41" s="49"/>
      <c r="E41" s="21"/>
      <c r="F41" s="21"/>
      <c r="G41" s="21"/>
      <c r="H41" s="21"/>
      <c r="I41" s="21"/>
      <c r="J41" s="21"/>
      <c r="K41" s="21"/>
      <c r="L41" s="21"/>
    </row>
    <row r="42" spans="1:12" ht="21" customHeight="1">
      <c r="A42" s="15" t="s">
        <v>217</v>
      </c>
      <c r="B42" s="45"/>
      <c r="E42" s="21"/>
      <c r="F42" s="21"/>
      <c r="G42" s="21"/>
      <c r="H42" s="21"/>
      <c r="I42" s="21"/>
      <c r="J42" s="21"/>
      <c r="K42" s="21"/>
      <c r="L42" s="21"/>
    </row>
    <row r="43" spans="1:12" ht="21" customHeight="1">
      <c r="A43" s="7" t="s">
        <v>93</v>
      </c>
      <c r="B43" s="45"/>
      <c r="E43" s="21">
        <v>530095</v>
      </c>
      <c r="F43" s="21"/>
      <c r="G43" s="21">
        <f>G40-G44</f>
        <v>986604</v>
      </c>
      <c r="H43" s="21"/>
      <c r="I43" s="21"/>
      <c r="J43" s="21">
        <f>J40</f>
        <v>542917.10520000046</v>
      </c>
      <c r="K43" s="21"/>
      <c r="L43" s="21">
        <f>L40</f>
        <v>988328</v>
      </c>
    </row>
    <row r="44" spans="1:12" ht="21" customHeight="1">
      <c r="A44" s="7" t="s">
        <v>94</v>
      </c>
      <c r="B44" s="45"/>
      <c r="E44" s="151">
        <v>-75184</v>
      </c>
      <c r="F44" s="21"/>
      <c r="G44" s="21">
        <v>30207</v>
      </c>
      <c r="H44" s="21"/>
      <c r="I44" s="21"/>
      <c r="J44" s="53">
        <v>0</v>
      </c>
      <c r="K44" s="21"/>
      <c r="L44" s="53">
        <v>0</v>
      </c>
    </row>
    <row r="45" spans="1:12" ht="21" customHeight="1" thickBot="1">
      <c r="A45" s="7"/>
      <c r="B45" s="45"/>
      <c r="E45" s="17">
        <f>E40</f>
        <v>454911</v>
      </c>
      <c r="F45" s="21"/>
      <c r="G45" s="17">
        <f>SUM(G43:G44)</f>
        <v>1016811</v>
      </c>
      <c r="H45" s="21"/>
      <c r="I45" s="21"/>
      <c r="J45" s="17">
        <f>SUM(J43:J44)</f>
        <v>542917.10520000046</v>
      </c>
      <c r="K45" s="21"/>
      <c r="L45" s="17">
        <f>SUM(L43:L44)</f>
        <v>988328</v>
      </c>
    </row>
    <row r="46" spans="1:12" ht="17.149999999999999" customHeight="1" thickTop="1">
      <c r="A46" s="42"/>
      <c r="B46" s="49"/>
      <c r="E46" s="21"/>
      <c r="F46" s="21"/>
      <c r="G46" s="21"/>
      <c r="H46" s="21"/>
      <c r="I46" s="21"/>
      <c r="J46" s="21"/>
      <c r="K46" s="21"/>
      <c r="L46" s="21"/>
    </row>
    <row r="47" spans="1:12" ht="21" customHeight="1">
      <c r="A47" s="48" t="s">
        <v>95</v>
      </c>
      <c r="B47" s="40"/>
      <c r="C47" s="51" t="s">
        <v>96</v>
      </c>
      <c r="E47" s="56">
        <f>+E43/E48*1000</f>
        <v>2.1203799999999999</v>
      </c>
      <c r="F47" s="21"/>
      <c r="G47" s="56">
        <f>+G43/G48*1000</f>
        <v>3.9464160000000001</v>
      </c>
      <c r="H47" s="21"/>
      <c r="I47" s="21"/>
      <c r="J47" s="56">
        <f>+J43/J48*1000</f>
        <v>2.1716684208000019</v>
      </c>
      <c r="K47" s="21"/>
      <c r="L47" s="56">
        <f>+L43/L48*1000</f>
        <v>3.9533119999999995</v>
      </c>
    </row>
    <row r="48" spans="1:12" ht="21" customHeight="1">
      <c r="A48" s="111" t="s">
        <v>168</v>
      </c>
      <c r="B48" s="40"/>
      <c r="C48" s="51" t="s">
        <v>97</v>
      </c>
      <c r="E48" s="47">
        <v>250000000</v>
      </c>
      <c r="F48" s="21"/>
      <c r="G48" s="47">
        <v>250000000</v>
      </c>
      <c r="H48" s="21"/>
      <c r="I48" s="21"/>
      <c r="J48" s="47">
        <v>250000000</v>
      </c>
      <c r="K48" s="21"/>
      <c r="L48" s="47">
        <v>250000000</v>
      </c>
    </row>
    <row r="49" spans="1:12" ht="21" customHeight="1">
      <c r="A49" s="18" t="s">
        <v>28</v>
      </c>
      <c r="B49" s="50"/>
      <c r="E49" s="120"/>
      <c r="F49" s="21"/>
      <c r="G49" s="21"/>
      <c r="H49" s="21"/>
      <c r="I49" s="21"/>
      <c r="J49" s="21"/>
      <c r="K49" s="21"/>
      <c r="L49" s="21"/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75" header="0.5" footer="0.5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5"/>
  <sheetViews>
    <sheetView view="pageBreakPreview" zoomScale="81" zoomScaleNormal="85" zoomScaleSheetLayoutView="100" workbookViewId="0">
      <selection activeCell="A3" sqref="A3:M3"/>
    </sheetView>
  </sheetViews>
  <sheetFormatPr defaultRowHeight="21" customHeight="1"/>
  <cols>
    <col min="1" max="1" width="60.7265625" style="121" customWidth="1"/>
    <col min="2" max="2" width="4.54296875" style="121" customWidth="1"/>
    <col min="3" max="3" width="4.453125" style="121" customWidth="1"/>
    <col min="4" max="4" width="1.54296875" style="121" customWidth="1"/>
    <col min="5" max="5" width="12.54296875" style="121" customWidth="1"/>
    <col min="6" max="6" width="1.54296875" style="121" customWidth="1"/>
    <col min="7" max="7" width="13.7265625" style="121" bestFit="1" customWidth="1"/>
    <col min="8" max="9" width="1.54296875" style="121" customWidth="1"/>
    <col min="10" max="10" width="12.54296875" style="121" customWidth="1"/>
    <col min="11" max="11" width="1.54296875" style="121" customWidth="1"/>
    <col min="12" max="12" width="12.54296875" style="121" customWidth="1"/>
    <col min="13" max="13" width="1.453125" style="121" customWidth="1"/>
    <col min="14" max="16384" width="8.7265625" style="121"/>
  </cols>
  <sheetData>
    <row r="1" spans="1:13" ht="21" customHeight="1">
      <c r="A1" s="171" t="s">
        <v>187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ht="21" customHeight="1">
      <c r="A2" s="171" t="s">
        <v>98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21" customHeight="1">
      <c r="A3" s="171" t="s">
        <v>211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21" customHeight="1">
      <c r="A4" s="171" t="str">
        <f>'Statement of income-3M '!A4:L4</f>
        <v>“UNAUDITED”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ht="21" customHeight="1">
      <c r="A5" s="172" t="s">
        <v>30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</row>
    <row r="6" spans="1:13" ht="9" customHeight="1"/>
    <row r="7" spans="1:13" ht="21" customHeight="1">
      <c r="B7" s="117"/>
      <c r="C7" s="39"/>
      <c r="D7" s="170" t="s">
        <v>2</v>
      </c>
      <c r="E7" s="170"/>
      <c r="F7" s="170"/>
      <c r="G7" s="170"/>
      <c r="H7" s="170"/>
      <c r="I7" s="168" t="s">
        <v>3</v>
      </c>
      <c r="J7" s="168"/>
      <c r="K7" s="168"/>
      <c r="L7" s="168"/>
    </row>
    <row r="8" spans="1:13" ht="21" customHeight="1">
      <c r="B8" s="40"/>
      <c r="C8" s="39"/>
      <c r="D8" s="170" t="s">
        <v>4</v>
      </c>
      <c r="E8" s="170"/>
      <c r="F8" s="170"/>
      <c r="G8" s="170"/>
      <c r="H8" s="170"/>
      <c r="I8" s="173" t="s">
        <v>4</v>
      </c>
      <c r="J8" s="173"/>
      <c r="K8" s="173"/>
      <c r="L8" s="173"/>
    </row>
    <row r="9" spans="1:13" ht="21" customHeight="1">
      <c r="B9" s="41"/>
      <c r="C9" s="42"/>
      <c r="D9" s="42"/>
      <c r="E9" s="174" t="s">
        <v>73</v>
      </c>
      <c r="F9" s="174"/>
      <c r="G9" s="174"/>
      <c r="H9" s="43"/>
      <c r="I9" s="44"/>
      <c r="J9" s="174" t="s">
        <v>73</v>
      </c>
      <c r="K9" s="174"/>
      <c r="L9" s="174"/>
    </row>
    <row r="10" spans="1:13" ht="21" customHeight="1">
      <c r="B10" s="41"/>
      <c r="C10" s="42"/>
      <c r="D10" s="42"/>
      <c r="E10" s="174" t="s">
        <v>74</v>
      </c>
      <c r="F10" s="174"/>
      <c r="G10" s="174"/>
      <c r="H10" s="43"/>
      <c r="I10" s="44"/>
      <c r="J10" s="174" t="s">
        <v>74</v>
      </c>
      <c r="K10" s="174"/>
      <c r="L10" s="174"/>
    </row>
    <row r="11" spans="1:13" ht="21" customHeight="1">
      <c r="B11" s="41"/>
      <c r="C11" s="42"/>
      <c r="D11" s="42"/>
      <c r="E11" s="3" t="s">
        <v>188</v>
      </c>
      <c r="F11" s="43"/>
      <c r="G11" s="3" t="s">
        <v>188</v>
      </c>
      <c r="H11" s="43"/>
      <c r="I11" s="44"/>
      <c r="J11" s="3" t="s">
        <v>188</v>
      </c>
      <c r="K11" s="43"/>
      <c r="L11" s="3" t="s">
        <v>188</v>
      </c>
    </row>
    <row r="12" spans="1:13" ht="21" customHeight="1">
      <c r="B12" s="41"/>
      <c r="C12" s="42"/>
      <c r="D12" s="42"/>
      <c r="E12" s="43">
        <v>2020</v>
      </c>
      <c r="F12" s="43"/>
      <c r="G12" s="43">
        <v>2019</v>
      </c>
      <c r="H12" s="43"/>
      <c r="I12" s="44"/>
      <c r="J12" s="43">
        <v>2020</v>
      </c>
      <c r="K12" s="43"/>
      <c r="L12" s="43">
        <v>2019</v>
      </c>
    </row>
    <row r="14" spans="1:13" ht="21" customHeight="1">
      <c r="A14" s="57" t="s">
        <v>218</v>
      </c>
      <c r="E14" s="21">
        <f>'Statement of income-3M '!E40</f>
        <v>454911</v>
      </c>
      <c r="F14" s="21"/>
      <c r="G14" s="21">
        <f>'Statement of income-3M '!G40</f>
        <v>1016811</v>
      </c>
      <c r="H14" s="21"/>
      <c r="I14" s="21"/>
      <c r="J14" s="21">
        <f>'Statement of income-3M '!J40</f>
        <v>542917.10520000046</v>
      </c>
      <c r="K14" s="21"/>
      <c r="L14" s="21">
        <f>'Statement of income-3M '!L40</f>
        <v>988328</v>
      </c>
    </row>
    <row r="15" spans="1:13" ht="21" customHeight="1">
      <c r="A15" s="4" t="s">
        <v>236</v>
      </c>
      <c r="B15" s="41"/>
      <c r="E15" s="21"/>
      <c r="F15" s="21"/>
      <c r="G15" s="21"/>
      <c r="H15" s="21"/>
      <c r="I15" s="21"/>
      <c r="J15" s="21"/>
      <c r="K15" s="21"/>
      <c r="L15" s="21"/>
    </row>
    <row r="16" spans="1:13" ht="21" customHeight="1">
      <c r="A16" s="4" t="s">
        <v>185</v>
      </c>
      <c r="B16" s="18"/>
      <c r="E16" s="21"/>
      <c r="F16" s="21"/>
      <c r="G16" s="21"/>
      <c r="H16" s="21"/>
      <c r="I16" s="21"/>
      <c r="J16" s="21"/>
      <c r="K16" s="21"/>
      <c r="L16" s="21"/>
    </row>
    <row r="17" spans="1:12" ht="21" customHeight="1">
      <c r="A17" s="112" t="s">
        <v>182</v>
      </c>
      <c r="B17" s="18"/>
      <c r="E17" s="21"/>
      <c r="F17" s="21"/>
      <c r="G17" s="21"/>
      <c r="H17" s="21"/>
      <c r="I17" s="21"/>
      <c r="J17" s="21"/>
      <c r="K17" s="21"/>
      <c r="L17" s="21"/>
    </row>
    <row r="18" spans="1:12" ht="21" customHeight="1">
      <c r="A18" s="58" t="s">
        <v>99</v>
      </c>
      <c r="B18" s="49"/>
      <c r="E18" s="21"/>
      <c r="F18" s="21"/>
      <c r="G18" s="21"/>
      <c r="H18" s="21"/>
      <c r="I18" s="21"/>
      <c r="J18" s="21"/>
      <c r="K18" s="21"/>
      <c r="L18" s="21"/>
    </row>
    <row r="19" spans="1:12" ht="21" customHeight="1">
      <c r="A19" s="59" t="s">
        <v>66</v>
      </c>
      <c r="B19" s="49"/>
      <c r="E19" s="21"/>
      <c r="F19" s="21"/>
      <c r="G19" s="21"/>
      <c r="H19" s="21"/>
      <c r="I19" s="21"/>
      <c r="J19" s="21"/>
      <c r="K19" s="21"/>
      <c r="L19" s="21"/>
    </row>
    <row r="20" spans="1:12" ht="21" customHeight="1">
      <c r="A20" s="42" t="s">
        <v>100</v>
      </c>
      <c r="B20" s="49"/>
      <c r="E20" s="21">
        <v>102593</v>
      </c>
      <c r="F20" s="21"/>
      <c r="G20" s="21">
        <v>-11416</v>
      </c>
      <c r="H20" s="21"/>
      <c r="I20" s="21"/>
      <c r="J20" s="52">
        <v>0</v>
      </c>
      <c r="K20" s="21"/>
      <c r="L20" s="52">
        <v>0</v>
      </c>
    </row>
    <row r="21" spans="1:12" ht="21" customHeight="1">
      <c r="A21" s="42" t="s">
        <v>101</v>
      </c>
      <c r="B21" s="49"/>
      <c r="E21" s="21">
        <v>39673</v>
      </c>
      <c r="F21" s="21"/>
      <c r="G21" s="21">
        <v>-8993</v>
      </c>
      <c r="H21" s="21"/>
      <c r="I21" s="21"/>
      <c r="J21" s="52">
        <v>0</v>
      </c>
      <c r="K21" s="21"/>
      <c r="L21" s="52">
        <v>0</v>
      </c>
    </row>
    <row r="22" spans="1:12" ht="21" customHeight="1">
      <c r="A22" s="58" t="s">
        <v>219</v>
      </c>
      <c r="B22" s="49"/>
      <c r="E22" s="21">
        <v>-73140</v>
      </c>
      <c r="F22" s="21"/>
      <c r="G22" s="163">
        <v>0</v>
      </c>
      <c r="H22" s="21"/>
      <c r="I22" s="21"/>
      <c r="J22" s="21">
        <v>-73140</v>
      </c>
      <c r="K22" s="21"/>
      <c r="L22" s="52">
        <v>0</v>
      </c>
    </row>
    <row r="23" spans="1:12" ht="21" customHeight="1">
      <c r="A23" s="60" t="s">
        <v>237</v>
      </c>
      <c r="B23" s="49"/>
      <c r="E23" s="13">
        <f>SUM(E20:E22)</f>
        <v>69126</v>
      </c>
      <c r="F23" s="21"/>
      <c r="G23" s="13">
        <f>SUM(G20:G21)</f>
        <v>-20409</v>
      </c>
      <c r="H23" s="21"/>
      <c r="I23" s="21"/>
      <c r="J23" s="13">
        <f>SUM(J20:J22)</f>
        <v>-73140</v>
      </c>
      <c r="K23" s="21"/>
      <c r="L23" s="61">
        <f>SUM(L20:L21)</f>
        <v>0</v>
      </c>
    </row>
    <row r="24" spans="1:12" ht="21" customHeight="1" thickBot="1">
      <c r="A24" s="15" t="s">
        <v>102</v>
      </c>
      <c r="B24" s="45"/>
      <c r="E24" s="17">
        <f>SUM(E23,E14)</f>
        <v>524037</v>
      </c>
      <c r="F24" s="21"/>
      <c r="G24" s="17">
        <f>SUM(G23,G14)</f>
        <v>996402</v>
      </c>
      <c r="H24" s="21"/>
      <c r="I24" s="21"/>
      <c r="J24" s="17">
        <f>SUM(J23,J14)</f>
        <v>469777.10520000046</v>
      </c>
      <c r="K24" s="21"/>
      <c r="L24" s="17">
        <f>SUM(L23,L14)</f>
        <v>988328</v>
      </c>
    </row>
    <row r="25" spans="1:12" ht="21" customHeight="1" thickTop="1">
      <c r="E25" s="21"/>
      <c r="F25" s="21"/>
      <c r="G25" s="21"/>
      <c r="H25" s="21"/>
      <c r="I25" s="21"/>
      <c r="J25" s="21"/>
      <c r="K25" s="21"/>
      <c r="L25" s="21"/>
    </row>
    <row r="26" spans="1:12" ht="21" customHeight="1">
      <c r="A26" s="15" t="s">
        <v>186</v>
      </c>
      <c r="E26" s="21"/>
      <c r="F26" s="21"/>
      <c r="G26" s="21"/>
      <c r="H26" s="21"/>
      <c r="I26" s="21"/>
      <c r="J26" s="21"/>
      <c r="K26" s="21"/>
      <c r="L26" s="21"/>
    </row>
    <row r="27" spans="1:12" ht="21" customHeight="1">
      <c r="A27" s="7" t="s">
        <v>93</v>
      </c>
      <c r="E27" s="62">
        <f>E24-E28</f>
        <v>559548</v>
      </c>
      <c r="F27" s="21"/>
      <c r="G27" s="62">
        <f>G24-G28</f>
        <v>975188</v>
      </c>
      <c r="H27" s="21"/>
      <c r="I27" s="21"/>
      <c r="J27" s="62">
        <f>J24-J28</f>
        <v>469777.10520000046</v>
      </c>
      <c r="K27" s="21"/>
      <c r="L27" s="62">
        <f>L24-L28</f>
        <v>988328</v>
      </c>
    </row>
    <row r="28" spans="1:12" ht="21" customHeight="1">
      <c r="A28" s="7" t="s">
        <v>94</v>
      </c>
      <c r="E28" s="63">
        <f>SUM(E21,'Statement of income-3M '!E44)</f>
        <v>-35511</v>
      </c>
      <c r="F28" s="21"/>
      <c r="G28" s="63">
        <f>SUM(G21,'Statement of income-3M '!G44)</f>
        <v>21214</v>
      </c>
      <c r="H28" s="21"/>
      <c r="I28" s="21"/>
      <c r="J28" s="52">
        <f>SUM(J21,'Statement of income-3M '!J44)</f>
        <v>0</v>
      </c>
      <c r="K28" s="52"/>
      <c r="L28" s="52">
        <f>SUM(L21,'Statement of income-3M '!L44)</f>
        <v>0</v>
      </c>
    </row>
    <row r="29" spans="1:12" ht="21" customHeight="1" thickBot="1">
      <c r="E29" s="17">
        <f>SUM(E27:E28)</f>
        <v>524037</v>
      </c>
      <c r="F29" s="21"/>
      <c r="G29" s="17">
        <f>SUM(G27:G28)</f>
        <v>996402</v>
      </c>
      <c r="H29" s="21"/>
      <c r="I29" s="21"/>
      <c r="J29" s="17">
        <f>SUM(J27:J28)</f>
        <v>469777.10520000046</v>
      </c>
      <c r="K29" s="21"/>
      <c r="L29" s="17">
        <f>SUM(L27:L28)</f>
        <v>988328</v>
      </c>
    </row>
    <row r="30" spans="1:12" ht="21" customHeight="1" thickTop="1"/>
    <row r="31" spans="1:12" ht="21" customHeight="1">
      <c r="E31" s="21"/>
      <c r="F31" s="21"/>
      <c r="G31" s="21"/>
      <c r="H31" s="21"/>
      <c r="I31" s="21"/>
      <c r="J31" s="21"/>
      <c r="K31" s="21"/>
      <c r="L31" s="21"/>
    </row>
    <row r="32" spans="1:12" ht="21" customHeight="1">
      <c r="E32" s="21"/>
      <c r="F32" s="21"/>
      <c r="G32" s="21"/>
      <c r="H32" s="21"/>
      <c r="I32" s="21"/>
      <c r="J32" s="21"/>
      <c r="K32" s="21"/>
      <c r="L32" s="21"/>
    </row>
    <row r="33" spans="1:12" ht="21" customHeight="1">
      <c r="E33" s="21"/>
      <c r="F33" s="21"/>
      <c r="G33" s="21"/>
      <c r="H33" s="21"/>
      <c r="I33" s="21"/>
      <c r="J33" s="21"/>
      <c r="K33" s="21"/>
      <c r="L33" s="21"/>
    </row>
    <row r="34" spans="1:12" ht="21" customHeight="1">
      <c r="E34" s="21"/>
      <c r="F34" s="21"/>
      <c r="G34" s="21"/>
      <c r="H34" s="21"/>
      <c r="I34" s="21"/>
      <c r="J34" s="21"/>
      <c r="K34" s="21"/>
      <c r="L34" s="21"/>
    </row>
    <row r="35" spans="1:12" ht="21" customHeight="1">
      <c r="E35" s="21"/>
      <c r="F35" s="21"/>
      <c r="G35" s="21"/>
      <c r="H35" s="21"/>
      <c r="I35" s="21"/>
      <c r="J35" s="21"/>
      <c r="K35" s="21"/>
      <c r="L35" s="21"/>
    </row>
    <row r="36" spans="1:12" ht="21" customHeight="1">
      <c r="E36" s="21"/>
      <c r="F36" s="21"/>
      <c r="G36" s="21"/>
      <c r="H36" s="21"/>
      <c r="I36" s="21"/>
      <c r="J36" s="21"/>
      <c r="K36" s="21"/>
      <c r="L36" s="21"/>
    </row>
    <row r="37" spans="1:12" ht="21" customHeight="1">
      <c r="E37" s="21"/>
      <c r="F37" s="21"/>
      <c r="G37" s="21"/>
      <c r="H37" s="21"/>
      <c r="I37" s="21"/>
      <c r="J37" s="21"/>
      <c r="K37" s="21"/>
      <c r="L37" s="21"/>
    </row>
    <row r="38" spans="1:12" ht="21" customHeight="1">
      <c r="E38" s="21"/>
      <c r="F38" s="21"/>
      <c r="G38" s="21"/>
      <c r="H38" s="21"/>
      <c r="I38" s="21"/>
      <c r="J38" s="21"/>
      <c r="K38" s="21"/>
      <c r="L38" s="21"/>
    </row>
    <row r="39" spans="1:12" ht="21" customHeight="1">
      <c r="E39" s="21"/>
      <c r="F39" s="21"/>
      <c r="G39" s="21"/>
      <c r="H39" s="21"/>
      <c r="I39" s="21"/>
      <c r="J39" s="21"/>
      <c r="K39" s="21"/>
      <c r="L39" s="21"/>
    </row>
    <row r="40" spans="1:12" ht="21" customHeight="1">
      <c r="E40" s="21"/>
      <c r="F40" s="21"/>
      <c r="G40" s="21"/>
      <c r="H40" s="21"/>
      <c r="I40" s="21"/>
      <c r="J40" s="21"/>
      <c r="K40" s="21"/>
      <c r="L40" s="21"/>
    </row>
    <row r="41" spans="1:12" ht="21" customHeight="1">
      <c r="E41" s="21"/>
      <c r="F41" s="21"/>
      <c r="G41" s="21"/>
      <c r="H41" s="21"/>
      <c r="I41" s="21"/>
      <c r="J41" s="21"/>
      <c r="K41" s="21"/>
      <c r="L41" s="21"/>
    </row>
    <row r="42" spans="1:12" ht="21" customHeight="1">
      <c r="E42" s="21"/>
      <c r="F42" s="21"/>
      <c r="G42" s="21"/>
      <c r="H42" s="21"/>
      <c r="I42" s="21"/>
      <c r="J42" s="21"/>
      <c r="K42" s="21"/>
      <c r="L42" s="21"/>
    </row>
    <row r="43" spans="1:12" ht="21" customHeight="1">
      <c r="E43" s="21"/>
      <c r="F43" s="21"/>
      <c r="G43" s="21"/>
      <c r="H43" s="21"/>
      <c r="I43" s="21"/>
      <c r="J43" s="21"/>
      <c r="K43" s="21"/>
      <c r="L43" s="21"/>
    </row>
    <row r="44" spans="1:12" ht="21" customHeight="1">
      <c r="E44" s="21"/>
      <c r="F44" s="21"/>
      <c r="G44" s="21"/>
      <c r="H44" s="21"/>
      <c r="I44" s="21"/>
      <c r="J44" s="21"/>
      <c r="K44" s="21"/>
      <c r="L44" s="21"/>
    </row>
    <row r="45" spans="1:12" ht="21" customHeight="1">
      <c r="A45" s="18" t="s">
        <v>28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M1"/>
    <mergeCell ref="A2:M2"/>
    <mergeCell ref="A3:M3"/>
    <mergeCell ref="A4:M4"/>
    <mergeCell ref="A5:M5"/>
  </mergeCells>
  <pageMargins left="1" right="0.1" top="1" bottom="0.7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37"/>
  <sheetViews>
    <sheetView view="pageBreakPreview" zoomScale="72" zoomScaleNormal="85" zoomScaleSheetLayoutView="85" workbookViewId="0">
      <selection activeCell="A3" sqref="A3:AE3"/>
    </sheetView>
  </sheetViews>
  <sheetFormatPr defaultRowHeight="21" customHeight="1"/>
  <cols>
    <col min="1" max="1" width="43.26953125" style="121" customWidth="1"/>
    <col min="2" max="2" width="12.54296875" style="130" customWidth="1"/>
    <col min="3" max="3" width="7.453125" style="121" customWidth="1"/>
    <col min="4" max="4" width="0.7265625" style="121" customWidth="1"/>
    <col min="5" max="5" width="12.54296875" style="121" customWidth="1"/>
    <col min="6" max="7" width="0.7265625" style="121" customWidth="1"/>
    <col min="8" max="8" width="12.54296875" style="121" customWidth="1"/>
    <col min="9" max="10" width="0.7265625" style="121" customWidth="1"/>
    <col min="11" max="11" width="12.54296875" style="121" customWidth="1"/>
    <col min="12" max="13" width="0.7265625" style="121" customWidth="1"/>
    <col min="14" max="14" width="12.54296875" style="121" customWidth="1"/>
    <col min="15" max="16" width="0.7265625" style="121" customWidth="1"/>
    <col min="17" max="17" width="12.54296875" style="121" customWidth="1"/>
    <col min="18" max="19" width="0.7265625" style="121" customWidth="1"/>
    <col min="20" max="20" width="17.54296875" style="121" customWidth="1"/>
    <col min="21" max="22" width="0.7265625" style="121" customWidth="1"/>
    <col min="23" max="23" width="17.54296875" style="121" customWidth="1"/>
    <col min="24" max="25" width="0.7265625" style="121" customWidth="1"/>
    <col min="26" max="26" width="12.54296875" style="121" customWidth="1"/>
    <col min="27" max="27" width="0.7265625" style="121" customWidth="1"/>
    <col min="28" max="28" width="12.54296875" style="121" customWidth="1"/>
    <col min="29" max="30" width="0.7265625" style="121" customWidth="1"/>
    <col min="31" max="31" width="12.54296875" style="121" customWidth="1"/>
    <col min="32" max="16384" width="8.7265625" style="121"/>
  </cols>
  <sheetData>
    <row r="1" spans="1:31" ht="19.149999999999999" customHeight="1">
      <c r="A1" s="171" t="s">
        <v>187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</row>
    <row r="2" spans="1:31" ht="19.149999999999999" customHeight="1">
      <c r="A2" s="171" t="s">
        <v>103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</row>
    <row r="3" spans="1:31" ht="19.149999999999999" customHeight="1">
      <c r="A3" s="171" t="s">
        <v>211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</row>
    <row r="4" spans="1:31" ht="19.149999999999999" customHeight="1">
      <c r="A4" s="171" t="s">
        <v>72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</row>
    <row r="5" spans="1:31" ht="19.149999999999999" customHeight="1">
      <c r="A5" s="172" t="s">
        <v>30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</row>
    <row r="6" spans="1:31" ht="9" customHeight="1"/>
    <row r="7" spans="1:31" ht="18" customHeight="1">
      <c r="A7" s="15"/>
      <c r="B7" s="125"/>
      <c r="C7" s="5" t="s">
        <v>190</v>
      </c>
      <c r="D7" s="177" t="s">
        <v>104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</row>
    <row r="8" spans="1:31" ht="18" customHeight="1">
      <c r="A8" s="15"/>
      <c r="B8" s="64"/>
      <c r="C8" s="5"/>
      <c r="D8" s="168" t="s">
        <v>93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26"/>
      <c r="AB8" s="5" t="s">
        <v>105</v>
      </c>
      <c r="AC8" s="65"/>
      <c r="AD8" s="168" t="s">
        <v>106</v>
      </c>
      <c r="AE8" s="168"/>
    </row>
    <row r="9" spans="1:31" ht="18" customHeight="1">
      <c r="A9" s="66"/>
      <c r="B9" s="64"/>
      <c r="C9" s="66"/>
      <c r="D9" s="168" t="s">
        <v>107</v>
      </c>
      <c r="E9" s="168"/>
      <c r="F9" s="168"/>
      <c r="G9" s="168" t="s">
        <v>170</v>
      </c>
      <c r="H9" s="168"/>
      <c r="I9" s="168"/>
      <c r="J9" s="67"/>
      <c r="K9" s="171" t="s">
        <v>108</v>
      </c>
      <c r="L9" s="171"/>
      <c r="M9" s="171"/>
      <c r="N9" s="171"/>
      <c r="O9" s="171"/>
      <c r="P9" s="171"/>
      <c r="Q9" s="171"/>
      <c r="R9" s="125"/>
      <c r="S9" s="171" t="s">
        <v>173</v>
      </c>
      <c r="T9" s="171"/>
      <c r="U9" s="171"/>
      <c r="V9" s="171"/>
      <c r="W9" s="171"/>
      <c r="X9" s="125"/>
      <c r="Y9" s="125"/>
      <c r="Z9" s="64" t="s">
        <v>106</v>
      </c>
      <c r="AA9" s="128"/>
      <c r="AB9" s="5" t="s">
        <v>109</v>
      </c>
      <c r="AC9" s="68"/>
      <c r="AD9" s="168" t="s">
        <v>110</v>
      </c>
      <c r="AE9" s="168"/>
    </row>
    <row r="10" spans="1:31" ht="18" customHeight="1">
      <c r="A10" s="66"/>
      <c r="B10" s="128"/>
      <c r="C10" s="66"/>
      <c r="D10" s="171" t="s">
        <v>111</v>
      </c>
      <c r="E10" s="171"/>
      <c r="F10" s="171"/>
      <c r="G10" s="171" t="s">
        <v>171</v>
      </c>
      <c r="H10" s="171"/>
      <c r="I10" s="171"/>
      <c r="J10" s="125"/>
      <c r="K10" s="171" t="s">
        <v>60</v>
      </c>
      <c r="L10" s="171"/>
      <c r="M10" s="171"/>
      <c r="N10" s="171"/>
      <c r="O10" s="176" t="s">
        <v>63</v>
      </c>
      <c r="P10" s="176"/>
      <c r="Q10" s="176"/>
      <c r="R10" s="176"/>
      <c r="S10" s="169" t="s">
        <v>178</v>
      </c>
      <c r="T10" s="169"/>
      <c r="U10" s="169"/>
      <c r="V10" s="169"/>
      <c r="W10" s="169"/>
      <c r="X10" s="69"/>
      <c r="Y10" s="69"/>
      <c r="Z10" s="64" t="s">
        <v>112</v>
      </c>
      <c r="AA10" s="128"/>
      <c r="AB10" s="5" t="s">
        <v>113</v>
      </c>
      <c r="AC10" s="68"/>
      <c r="AD10" s="168" t="s">
        <v>114</v>
      </c>
      <c r="AE10" s="168"/>
    </row>
    <row r="11" spans="1:31" ht="18" customHeight="1">
      <c r="A11" s="66"/>
      <c r="B11" s="128"/>
      <c r="C11" s="66"/>
      <c r="D11" s="171" t="s">
        <v>115</v>
      </c>
      <c r="E11" s="171"/>
      <c r="F11" s="171"/>
      <c r="G11" s="171" t="s">
        <v>172</v>
      </c>
      <c r="H11" s="171"/>
      <c r="I11" s="171"/>
      <c r="J11" s="128"/>
      <c r="K11" s="5" t="s">
        <v>61</v>
      </c>
      <c r="L11" s="15"/>
      <c r="M11" s="15"/>
      <c r="N11" s="5" t="s">
        <v>116</v>
      </c>
      <c r="O11" s="5"/>
      <c r="P11" s="5"/>
      <c r="Q11" s="128"/>
      <c r="R11" s="128"/>
      <c r="S11" s="169" t="s">
        <v>117</v>
      </c>
      <c r="T11" s="169"/>
      <c r="U11" s="169"/>
      <c r="V11" s="128"/>
      <c r="W11" s="64" t="s">
        <v>221</v>
      </c>
      <c r="X11" s="128"/>
      <c r="Y11" s="128"/>
      <c r="Z11" s="128" t="s">
        <v>118</v>
      </c>
      <c r="AA11" s="128"/>
      <c r="AB11" s="68"/>
      <c r="AC11" s="68"/>
      <c r="AD11" s="68"/>
      <c r="AE11" s="68"/>
    </row>
    <row r="12" spans="1:31" ht="18" customHeight="1">
      <c r="A12" s="66"/>
      <c r="B12" s="128"/>
      <c r="C12" s="66"/>
      <c r="D12" s="125"/>
      <c r="E12" s="125"/>
      <c r="F12" s="125"/>
      <c r="G12" s="125"/>
      <c r="H12" s="125"/>
      <c r="I12" s="15"/>
      <c r="J12" s="128"/>
      <c r="K12" s="125"/>
      <c r="L12" s="15"/>
      <c r="M12" s="15"/>
      <c r="N12" s="70" t="s">
        <v>119</v>
      </c>
      <c r="O12" s="70"/>
      <c r="P12" s="70"/>
      <c r="Q12" s="128"/>
      <c r="R12" s="128"/>
      <c r="S12" s="171" t="s">
        <v>120</v>
      </c>
      <c r="T12" s="171"/>
      <c r="U12" s="171"/>
      <c r="V12" s="128"/>
      <c r="W12" s="64" t="s">
        <v>220</v>
      </c>
      <c r="X12" s="128"/>
      <c r="Y12" s="128"/>
      <c r="Z12" s="128"/>
      <c r="AA12" s="128"/>
      <c r="AB12" s="5"/>
      <c r="AC12" s="71"/>
      <c r="AD12" s="71"/>
      <c r="AE12" s="15"/>
    </row>
    <row r="13" spans="1:31" ht="18" customHeight="1">
      <c r="A13" s="66"/>
      <c r="B13" s="85"/>
      <c r="C13" s="66"/>
      <c r="D13" s="125"/>
      <c r="E13" s="125"/>
      <c r="F13" s="125"/>
      <c r="G13" s="125"/>
      <c r="H13" s="125"/>
      <c r="I13" s="125"/>
      <c r="J13" s="128"/>
      <c r="K13" s="125"/>
      <c r="L13" s="15"/>
      <c r="M13" s="15"/>
      <c r="N13" s="70" t="s">
        <v>121</v>
      </c>
      <c r="O13" s="70"/>
      <c r="P13" s="70"/>
      <c r="Q13" s="128"/>
      <c r="R13" s="128"/>
      <c r="S13" s="171" t="s">
        <v>122</v>
      </c>
      <c r="T13" s="171"/>
      <c r="U13" s="171"/>
      <c r="V13" s="128"/>
      <c r="W13" s="128"/>
      <c r="X13" s="128"/>
      <c r="Y13" s="128"/>
      <c r="Z13" s="128"/>
      <c r="AA13" s="128"/>
      <c r="AB13" s="5"/>
      <c r="AC13" s="71"/>
      <c r="AD13" s="71"/>
      <c r="AE13" s="15"/>
    </row>
    <row r="14" spans="1:31" ht="18" customHeight="1">
      <c r="A14" s="66"/>
      <c r="B14" s="128"/>
      <c r="C14" s="66"/>
      <c r="D14" s="125"/>
      <c r="E14" s="127"/>
      <c r="F14" s="125"/>
      <c r="G14" s="125"/>
      <c r="H14" s="127"/>
      <c r="I14" s="125"/>
      <c r="J14" s="128"/>
      <c r="K14" s="127"/>
      <c r="L14" s="70"/>
      <c r="M14" s="70"/>
      <c r="N14" s="72"/>
      <c r="O14" s="128"/>
      <c r="P14" s="128"/>
      <c r="Q14" s="73"/>
      <c r="R14" s="128"/>
      <c r="S14" s="175" t="s">
        <v>123</v>
      </c>
      <c r="T14" s="175"/>
      <c r="U14" s="175"/>
      <c r="V14" s="128"/>
      <c r="W14" s="73"/>
      <c r="X14" s="128"/>
      <c r="Y14" s="128"/>
      <c r="Z14" s="73"/>
      <c r="AA14" s="128"/>
      <c r="AB14" s="127"/>
      <c r="AC14" s="71"/>
      <c r="AD14" s="71"/>
      <c r="AE14" s="74"/>
    </row>
    <row r="15" spans="1:31" ht="7.5" customHeight="1"/>
    <row r="16" spans="1:31" ht="18" customHeight="1">
      <c r="A16" s="75" t="s">
        <v>195</v>
      </c>
      <c r="B16" s="118"/>
      <c r="E16" s="78">
        <v>250000</v>
      </c>
      <c r="F16" s="78"/>
      <c r="G16" s="78"/>
      <c r="H16" s="78">
        <v>478000</v>
      </c>
      <c r="I16" s="78"/>
      <c r="J16" s="78"/>
      <c r="K16" s="78">
        <v>25000</v>
      </c>
      <c r="L16" s="78"/>
      <c r="M16" s="78"/>
      <c r="N16" s="78">
        <v>4850000</v>
      </c>
      <c r="O16" s="78"/>
      <c r="P16" s="78"/>
      <c r="Q16" s="78">
        <v>12574005.085000001</v>
      </c>
      <c r="R16" s="78"/>
      <c r="S16" s="78"/>
      <c r="T16" s="78">
        <v>-123078</v>
      </c>
      <c r="U16" s="78"/>
      <c r="V16" s="78"/>
      <c r="W16" s="79">
        <v>0</v>
      </c>
      <c r="X16" s="78"/>
      <c r="Y16" s="78"/>
      <c r="Z16" s="78">
        <f>SUM(E16:W16)</f>
        <v>18053927.085000001</v>
      </c>
      <c r="AA16" s="78"/>
      <c r="AB16" s="78">
        <v>334436</v>
      </c>
      <c r="AC16" s="78"/>
      <c r="AD16" s="78"/>
      <c r="AE16" s="78">
        <f>SUM(Z16:AB16)</f>
        <v>18388363.085000001</v>
      </c>
    </row>
    <row r="17" spans="1:32" ht="18" customHeight="1">
      <c r="A17" s="76" t="s">
        <v>124</v>
      </c>
      <c r="B17" s="115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</row>
    <row r="18" spans="1:32" ht="18" customHeight="1">
      <c r="A18" s="77" t="s">
        <v>125</v>
      </c>
      <c r="B18" s="79"/>
      <c r="C18" s="129"/>
      <c r="E18" s="79">
        <v>0</v>
      </c>
      <c r="F18" s="78"/>
      <c r="G18" s="78"/>
      <c r="H18" s="79">
        <v>0</v>
      </c>
      <c r="I18" s="78"/>
      <c r="J18" s="78"/>
      <c r="K18" s="79">
        <v>0</v>
      </c>
      <c r="L18" s="78"/>
      <c r="M18" s="78"/>
      <c r="N18" s="79">
        <v>0</v>
      </c>
      <c r="O18" s="78"/>
      <c r="P18" s="78"/>
      <c r="Q18" s="79">
        <v>0</v>
      </c>
      <c r="R18" s="78"/>
      <c r="S18" s="78"/>
      <c r="T18" s="79">
        <v>0</v>
      </c>
      <c r="U18" s="78"/>
      <c r="V18" s="78"/>
      <c r="W18" s="79">
        <v>0</v>
      </c>
      <c r="X18" s="78"/>
      <c r="Y18" s="78"/>
      <c r="Z18" s="79">
        <v>0</v>
      </c>
      <c r="AA18" s="78"/>
      <c r="AB18" s="78">
        <v>-10567</v>
      </c>
      <c r="AC18" s="78"/>
      <c r="AD18" s="78"/>
      <c r="AE18" s="78">
        <f>SUM(Z18:AB18)</f>
        <v>-10567</v>
      </c>
    </row>
    <row r="19" spans="1:32" ht="18" customHeight="1">
      <c r="A19" s="77" t="s">
        <v>218</v>
      </c>
      <c r="B19" s="79"/>
      <c r="E19" s="79">
        <v>0</v>
      </c>
      <c r="F19" s="78"/>
      <c r="G19" s="78"/>
      <c r="H19" s="79">
        <v>0</v>
      </c>
      <c r="I19" s="78"/>
      <c r="J19" s="78"/>
      <c r="K19" s="79">
        <v>0</v>
      </c>
      <c r="L19" s="78"/>
      <c r="M19" s="78"/>
      <c r="N19" s="79">
        <v>0</v>
      </c>
      <c r="O19" s="78"/>
      <c r="P19" s="78"/>
      <c r="Q19" s="118">
        <v>986604</v>
      </c>
      <c r="R19" s="78"/>
      <c r="S19" s="78"/>
      <c r="T19" s="79">
        <v>0</v>
      </c>
      <c r="U19" s="78"/>
      <c r="V19" s="78"/>
      <c r="W19" s="79">
        <v>0</v>
      </c>
      <c r="X19" s="78"/>
      <c r="Y19" s="78"/>
      <c r="Z19" s="78">
        <f>SUM(E19:W19)</f>
        <v>986604</v>
      </c>
      <c r="AA19" s="78"/>
      <c r="AB19" s="78">
        <v>30207</v>
      </c>
      <c r="AC19" s="78"/>
      <c r="AD19" s="78"/>
      <c r="AE19" s="78">
        <f>SUM(Z19:AB19)</f>
        <v>1016811</v>
      </c>
    </row>
    <row r="20" spans="1:32" ht="18" customHeight="1">
      <c r="A20" s="77" t="s">
        <v>126</v>
      </c>
      <c r="B20" s="79"/>
      <c r="E20" s="79">
        <v>0</v>
      </c>
      <c r="F20" s="78"/>
      <c r="G20" s="78"/>
      <c r="H20" s="79">
        <v>0</v>
      </c>
      <c r="I20" s="78"/>
      <c r="J20" s="78"/>
      <c r="K20" s="79">
        <v>0</v>
      </c>
      <c r="L20" s="78"/>
      <c r="M20" s="78"/>
      <c r="N20" s="79">
        <v>0</v>
      </c>
      <c r="O20" s="78"/>
      <c r="P20" s="78"/>
      <c r="Q20" s="79">
        <v>0</v>
      </c>
      <c r="R20" s="78"/>
      <c r="S20" s="78"/>
      <c r="T20" s="118">
        <v>-11416</v>
      </c>
      <c r="U20" s="78"/>
      <c r="V20" s="78"/>
      <c r="W20" s="79">
        <v>0</v>
      </c>
      <c r="X20" s="78"/>
      <c r="Y20" s="78"/>
      <c r="Z20" s="78">
        <f>SUM(E20:W20)</f>
        <v>-11416</v>
      </c>
      <c r="AA20" s="78"/>
      <c r="AB20" s="78">
        <v>-8993</v>
      </c>
      <c r="AC20" s="78"/>
      <c r="AD20" s="78"/>
      <c r="AE20" s="78">
        <f>SUM(Z20:AB20)</f>
        <v>-20409</v>
      </c>
    </row>
    <row r="21" spans="1:32" ht="18" customHeight="1" thickBot="1">
      <c r="A21" s="75" t="s">
        <v>196</v>
      </c>
      <c r="B21" s="79"/>
      <c r="E21" s="80">
        <f>SUM(E16:E20)</f>
        <v>250000</v>
      </c>
      <c r="F21" s="78"/>
      <c r="G21" s="78"/>
      <c r="H21" s="80">
        <f>SUM(H16:H20)</f>
        <v>478000</v>
      </c>
      <c r="I21" s="78"/>
      <c r="J21" s="78"/>
      <c r="K21" s="80">
        <f>SUM(K16:K20)</f>
        <v>25000</v>
      </c>
      <c r="L21" s="78"/>
      <c r="M21" s="78"/>
      <c r="N21" s="80">
        <f>SUM(N16:N20)</f>
        <v>4850000</v>
      </c>
      <c r="O21" s="78"/>
      <c r="P21" s="78"/>
      <c r="Q21" s="80">
        <f>SUM(Q16:Q20)</f>
        <v>13560609.085000001</v>
      </c>
      <c r="R21" s="78"/>
      <c r="S21" s="78"/>
      <c r="T21" s="80">
        <f>SUM(T16:T20)</f>
        <v>-134494</v>
      </c>
      <c r="U21" s="78"/>
      <c r="V21" s="78"/>
      <c r="W21" s="142">
        <f>SUM(W16:W20)</f>
        <v>0</v>
      </c>
      <c r="X21" s="78"/>
      <c r="Y21" s="78"/>
      <c r="Z21" s="80">
        <f>SUM(Z16:Z20)</f>
        <v>19029115.085000001</v>
      </c>
      <c r="AB21" s="80">
        <f>SUM(AB16:AB20)</f>
        <v>345083</v>
      </c>
      <c r="AE21" s="80">
        <f>SUM(AE16:AE20)</f>
        <v>19374198.085000001</v>
      </c>
    </row>
    <row r="22" spans="1:32" ht="13" thickTop="1"/>
    <row r="23" spans="1:32" ht="18" customHeight="1">
      <c r="A23" s="75" t="s">
        <v>200</v>
      </c>
      <c r="B23" s="79"/>
      <c r="E23" s="78">
        <v>250000</v>
      </c>
      <c r="F23" s="78"/>
      <c r="G23" s="78"/>
      <c r="H23" s="78">
        <v>478000</v>
      </c>
      <c r="I23" s="78"/>
      <c r="J23" s="78"/>
      <c r="K23" s="78">
        <v>25000</v>
      </c>
      <c r="L23" s="78"/>
      <c r="M23" s="78"/>
      <c r="N23" s="78">
        <v>4850000</v>
      </c>
      <c r="O23" s="78"/>
      <c r="P23" s="78"/>
      <c r="Q23" s="78">
        <v>15302773</v>
      </c>
      <c r="R23" s="78"/>
      <c r="S23" s="78"/>
      <c r="T23" s="78">
        <v>-177795</v>
      </c>
      <c r="U23" s="78"/>
      <c r="V23" s="78"/>
      <c r="W23" s="79">
        <v>0</v>
      </c>
      <c r="X23" s="78"/>
      <c r="Y23" s="78"/>
      <c r="Z23" s="78">
        <f>SUM(E23:W23)</f>
        <v>20727978</v>
      </c>
      <c r="AA23" s="78"/>
      <c r="AB23" s="78">
        <v>397169</v>
      </c>
      <c r="AC23" s="78"/>
      <c r="AD23" s="78"/>
      <c r="AE23" s="78">
        <f>SUM(Z23:AB23)</f>
        <v>21125147</v>
      </c>
      <c r="AF23" s="78"/>
    </row>
    <row r="24" spans="1:32" ht="18" customHeight="1">
      <c r="A24" s="133" t="s">
        <v>234</v>
      </c>
      <c r="B24" s="79"/>
      <c r="C24" s="157" t="s">
        <v>222</v>
      </c>
      <c r="E24" s="141">
        <v>0</v>
      </c>
      <c r="F24" s="78"/>
      <c r="G24" s="78"/>
      <c r="H24" s="141">
        <v>0</v>
      </c>
      <c r="I24" s="78"/>
      <c r="J24" s="78"/>
      <c r="K24" s="141">
        <v>0</v>
      </c>
      <c r="L24" s="78"/>
      <c r="M24" s="78"/>
      <c r="N24" s="141">
        <v>0</v>
      </c>
      <c r="O24" s="78"/>
      <c r="P24" s="78"/>
      <c r="Q24" s="134">
        <v>-5398985</v>
      </c>
      <c r="R24" s="78"/>
      <c r="S24" s="78"/>
      <c r="T24" s="141">
        <v>0</v>
      </c>
      <c r="U24" s="78"/>
      <c r="V24" s="78"/>
      <c r="W24" s="134">
        <v>-1346848</v>
      </c>
      <c r="X24" s="78"/>
      <c r="Y24" s="78"/>
      <c r="Z24" s="134">
        <f>SUM(E24:W24)</f>
        <v>-6745833</v>
      </c>
      <c r="AA24" s="78"/>
      <c r="AB24" s="134">
        <v>-42668</v>
      </c>
      <c r="AC24" s="78"/>
      <c r="AD24" s="78"/>
      <c r="AE24" s="134">
        <f>SUM(Z24:AB24)</f>
        <v>-6788501</v>
      </c>
      <c r="AF24" s="78"/>
    </row>
    <row r="25" spans="1:32" ht="18" customHeight="1">
      <c r="A25" s="75" t="s">
        <v>201</v>
      </c>
      <c r="B25" s="79"/>
      <c r="E25" s="78">
        <f>SUM(E23:E24)</f>
        <v>250000</v>
      </c>
      <c r="F25" s="78"/>
      <c r="G25" s="78"/>
      <c r="H25" s="78">
        <f>SUM(H23:H24)</f>
        <v>478000</v>
      </c>
      <c r="I25" s="78"/>
      <c r="J25" s="78"/>
      <c r="K25" s="78">
        <f>SUM(K23:K24)</f>
        <v>25000</v>
      </c>
      <c r="L25" s="78"/>
      <c r="M25" s="78"/>
      <c r="N25" s="78">
        <f>SUM(N23:N24)</f>
        <v>4850000</v>
      </c>
      <c r="O25" s="78"/>
      <c r="P25" s="78"/>
      <c r="Q25" s="78">
        <f>SUM(Q23:Q24)</f>
        <v>9903788</v>
      </c>
      <c r="R25" s="78"/>
      <c r="S25" s="78"/>
      <c r="T25" s="78">
        <f>SUM(T23:T24)</f>
        <v>-177795</v>
      </c>
      <c r="U25" s="78">
        <f>SUM(U23:U24)</f>
        <v>0</v>
      </c>
      <c r="V25" s="78">
        <f>SUM(V23:V24)</f>
        <v>0</v>
      </c>
      <c r="W25" s="78">
        <f>SUM(W23:W24)</f>
        <v>-1346848</v>
      </c>
      <c r="X25" s="78"/>
      <c r="Y25" s="78"/>
      <c r="Z25" s="78">
        <f>SUM(Z23:Z24)</f>
        <v>13982145</v>
      </c>
      <c r="AA25" s="78"/>
      <c r="AB25" s="78">
        <f>SUM(AB23:AB24)</f>
        <v>354501</v>
      </c>
      <c r="AC25" s="78"/>
      <c r="AD25" s="78"/>
      <c r="AE25" s="78">
        <f>SUM(AE23:AE24)</f>
        <v>14336646</v>
      </c>
      <c r="AF25" s="78"/>
    </row>
    <row r="26" spans="1:32" ht="18" customHeight="1">
      <c r="A26" s="76" t="s">
        <v>124</v>
      </c>
      <c r="B26" s="115"/>
      <c r="E26" s="107"/>
      <c r="F26" s="78"/>
      <c r="G26" s="78"/>
      <c r="H26" s="107"/>
      <c r="I26" s="78"/>
      <c r="J26" s="78"/>
      <c r="K26" s="107"/>
      <c r="L26" s="78"/>
      <c r="M26" s="78"/>
      <c r="N26" s="107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</row>
    <row r="27" spans="1:32" ht="18" customHeight="1">
      <c r="A27" s="77" t="s">
        <v>125</v>
      </c>
      <c r="B27" s="79"/>
      <c r="C27" s="129"/>
      <c r="E27" s="79">
        <v>0</v>
      </c>
      <c r="F27" s="78"/>
      <c r="G27" s="78"/>
      <c r="H27" s="79">
        <v>0</v>
      </c>
      <c r="I27" s="78"/>
      <c r="J27" s="78"/>
      <c r="K27" s="79">
        <v>0</v>
      </c>
      <c r="L27" s="78"/>
      <c r="M27" s="78"/>
      <c r="N27" s="79">
        <v>0</v>
      </c>
      <c r="O27" s="78"/>
      <c r="P27" s="78"/>
      <c r="Q27" s="79">
        <v>0</v>
      </c>
      <c r="R27" s="78"/>
      <c r="S27" s="78"/>
      <c r="T27" s="79">
        <v>0</v>
      </c>
      <c r="U27" s="78"/>
      <c r="V27" s="78"/>
      <c r="W27" s="79">
        <v>0</v>
      </c>
      <c r="X27" s="78"/>
      <c r="Y27" s="78"/>
      <c r="Z27" s="79">
        <v>0</v>
      </c>
      <c r="AA27" s="78"/>
      <c r="AB27" s="78">
        <v>-6955</v>
      </c>
      <c r="AC27" s="78"/>
      <c r="AD27" s="78"/>
      <c r="AE27" s="78">
        <f>SUM(Z27:AB27)</f>
        <v>-6955</v>
      </c>
      <c r="AF27" s="78"/>
    </row>
    <row r="28" spans="1:32" ht="18" customHeight="1">
      <c r="A28" s="77" t="s">
        <v>233</v>
      </c>
      <c r="B28" s="79"/>
      <c r="E28" s="79">
        <v>0</v>
      </c>
      <c r="F28" s="78"/>
      <c r="G28" s="78"/>
      <c r="H28" s="79">
        <v>0</v>
      </c>
      <c r="I28" s="78"/>
      <c r="J28" s="78"/>
      <c r="K28" s="79">
        <v>0</v>
      </c>
      <c r="L28" s="78"/>
      <c r="M28" s="78"/>
      <c r="N28" s="79">
        <v>0</v>
      </c>
      <c r="O28" s="78"/>
      <c r="P28" s="78"/>
      <c r="Q28" s="78">
        <f>'Statement of income-3M '!E43</f>
        <v>530095</v>
      </c>
      <c r="R28" s="78"/>
      <c r="S28" s="78"/>
      <c r="T28" s="79">
        <v>0</v>
      </c>
      <c r="U28" s="78"/>
      <c r="V28" s="78"/>
      <c r="W28" s="79">
        <v>0</v>
      </c>
      <c r="X28" s="78"/>
      <c r="Y28" s="78"/>
      <c r="Z28" s="78">
        <f>SUM(E28:W28)</f>
        <v>530095</v>
      </c>
      <c r="AA28" s="78"/>
      <c r="AB28" s="158">
        <f>'Statement of income-3M '!E44</f>
        <v>-75184</v>
      </c>
      <c r="AC28" s="78"/>
      <c r="AD28" s="78"/>
      <c r="AE28" s="78">
        <f>SUM(Z28:AB28)</f>
        <v>454911</v>
      </c>
      <c r="AF28" s="78"/>
    </row>
    <row r="29" spans="1:32" ht="18" customHeight="1">
      <c r="A29" s="77" t="s">
        <v>225</v>
      </c>
      <c r="B29" s="79"/>
      <c r="E29" s="79">
        <v>0</v>
      </c>
      <c r="F29" s="78"/>
      <c r="G29" s="78"/>
      <c r="H29" s="79">
        <v>0</v>
      </c>
      <c r="I29" s="78"/>
      <c r="J29" s="78"/>
      <c r="K29" s="79">
        <v>0</v>
      </c>
      <c r="L29" s="78"/>
      <c r="M29" s="78"/>
      <c r="N29" s="79">
        <v>0</v>
      </c>
      <c r="O29" s="78"/>
      <c r="P29" s="78"/>
      <c r="Q29" s="79">
        <v>0</v>
      </c>
      <c r="R29" s="78"/>
      <c r="S29" s="78"/>
      <c r="T29" s="78">
        <f>'Statement Comprehensive Inc-3M'!E20</f>
        <v>102593</v>
      </c>
      <c r="U29" s="78"/>
      <c r="V29" s="78"/>
      <c r="W29" s="78">
        <v>-73140</v>
      </c>
      <c r="X29" s="78"/>
      <c r="Y29" s="78"/>
      <c r="Z29" s="78">
        <f>SUM(E29:W29)</f>
        <v>29453</v>
      </c>
      <c r="AA29" s="78"/>
      <c r="AB29" s="78">
        <v>39673</v>
      </c>
      <c r="AC29" s="78"/>
      <c r="AD29" s="78"/>
      <c r="AE29" s="78">
        <f>SUM(Z29:AB29)</f>
        <v>69126</v>
      </c>
      <c r="AF29" s="78"/>
    </row>
    <row r="30" spans="1:32" ht="18" customHeight="1" thickBot="1">
      <c r="A30" s="75" t="s">
        <v>199</v>
      </c>
      <c r="B30" s="79"/>
      <c r="E30" s="80">
        <f>SUM(E25:E29)</f>
        <v>250000</v>
      </c>
      <c r="F30" s="78"/>
      <c r="G30" s="78"/>
      <c r="H30" s="80">
        <f>SUM(H25:H29)</f>
        <v>478000</v>
      </c>
      <c r="I30" s="78"/>
      <c r="J30" s="78"/>
      <c r="K30" s="80">
        <f>SUM(K25:K29)</f>
        <v>25000</v>
      </c>
      <c r="L30" s="78"/>
      <c r="M30" s="78"/>
      <c r="N30" s="80">
        <f>SUM(N25:N29)</f>
        <v>4850000</v>
      </c>
      <c r="O30" s="78"/>
      <c r="P30" s="78"/>
      <c r="Q30" s="80">
        <f>SUM(Q25:Q29)</f>
        <v>10433883</v>
      </c>
      <c r="R30" s="78"/>
      <c r="S30" s="78"/>
      <c r="T30" s="80">
        <f>SUM(T25:T29)</f>
        <v>-75202</v>
      </c>
      <c r="U30" s="78"/>
      <c r="V30" s="78"/>
      <c r="W30" s="80">
        <f>SUM(W25:W29)</f>
        <v>-1419988</v>
      </c>
      <c r="X30" s="78"/>
      <c r="Y30" s="78"/>
      <c r="Z30" s="80">
        <f>SUM(Z25:Z29)</f>
        <v>14541693</v>
      </c>
      <c r="AB30" s="80">
        <f>SUM(AB25:AB29)</f>
        <v>312035</v>
      </c>
      <c r="AE30" s="80">
        <f>SUM(AE25:AE29)</f>
        <v>14853728</v>
      </c>
      <c r="AF30" s="78"/>
    </row>
    <row r="31" spans="1:32" ht="21.65" customHeight="1" thickTop="1">
      <c r="A31" s="75"/>
      <c r="B31" s="79"/>
      <c r="E31" s="145"/>
      <c r="F31" s="124"/>
      <c r="G31" s="124"/>
      <c r="H31" s="145"/>
      <c r="I31" s="124"/>
      <c r="J31" s="124"/>
      <c r="K31" s="145"/>
      <c r="L31" s="124"/>
      <c r="M31" s="124"/>
      <c r="N31" s="145"/>
      <c r="O31" s="124"/>
      <c r="P31" s="124"/>
      <c r="Q31" s="145"/>
      <c r="R31" s="124"/>
      <c r="S31" s="124"/>
      <c r="T31" s="145"/>
      <c r="U31" s="124"/>
      <c r="V31" s="124"/>
      <c r="W31" s="145"/>
      <c r="X31" s="124"/>
      <c r="Y31" s="124"/>
      <c r="Z31" s="145"/>
      <c r="AA31" s="146"/>
      <c r="AB31" s="145"/>
      <c r="AC31" s="146"/>
      <c r="AD31" s="146"/>
      <c r="AE31" s="145"/>
      <c r="AF31" s="78"/>
    </row>
    <row r="32" spans="1:32" ht="21.65" customHeight="1">
      <c r="A32" s="75"/>
      <c r="B32" s="79"/>
      <c r="E32" s="145"/>
      <c r="F32" s="124"/>
      <c r="G32" s="124"/>
      <c r="H32" s="145"/>
      <c r="I32" s="124"/>
      <c r="J32" s="124"/>
      <c r="K32" s="145"/>
      <c r="L32" s="124"/>
      <c r="M32" s="124"/>
      <c r="N32" s="145"/>
      <c r="O32" s="124"/>
      <c r="P32" s="124"/>
      <c r="Q32" s="145"/>
      <c r="R32" s="124"/>
      <c r="S32" s="124"/>
      <c r="T32" s="145"/>
      <c r="U32" s="124"/>
      <c r="V32" s="124"/>
      <c r="W32" s="145"/>
      <c r="X32" s="124"/>
      <c r="Y32" s="124"/>
      <c r="Z32" s="145"/>
      <c r="AA32" s="146"/>
      <c r="AB32" s="145"/>
      <c r="AC32" s="146"/>
      <c r="AD32" s="146"/>
      <c r="AE32" s="145"/>
      <c r="AF32" s="78"/>
    </row>
    <row r="33" spans="1:32" ht="21.65" customHeight="1">
      <c r="A33" s="75"/>
      <c r="B33" s="79"/>
      <c r="E33" s="115"/>
      <c r="F33" s="78"/>
      <c r="G33" s="78"/>
      <c r="H33" s="115"/>
      <c r="I33" s="78"/>
      <c r="J33" s="78"/>
      <c r="K33" s="115"/>
      <c r="L33" s="78"/>
      <c r="M33" s="78"/>
      <c r="N33" s="115"/>
      <c r="O33" s="78"/>
      <c r="P33" s="78"/>
      <c r="Q33" s="115"/>
      <c r="R33" s="78"/>
      <c r="S33" s="78"/>
      <c r="T33" s="115"/>
      <c r="U33" s="78"/>
      <c r="V33" s="78"/>
      <c r="W33" s="115"/>
      <c r="X33" s="78"/>
      <c r="Y33" s="78"/>
      <c r="Z33" s="115"/>
      <c r="AB33" s="115"/>
      <c r="AE33" s="115"/>
      <c r="AF33" s="78"/>
    </row>
    <row r="34" spans="1:32" ht="21.65" customHeight="1">
      <c r="A34" s="75"/>
      <c r="B34" s="79"/>
      <c r="E34" s="115"/>
      <c r="F34" s="78"/>
      <c r="G34" s="78"/>
      <c r="H34" s="115"/>
      <c r="I34" s="78"/>
      <c r="J34" s="78"/>
      <c r="K34" s="115"/>
      <c r="L34" s="78"/>
      <c r="M34" s="78"/>
      <c r="N34" s="115"/>
      <c r="O34" s="78"/>
      <c r="P34" s="78"/>
      <c r="Q34" s="115"/>
      <c r="R34" s="78"/>
      <c r="S34" s="78"/>
      <c r="T34" s="115"/>
      <c r="U34" s="78"/>
      <c r="V34" s="78"/>
      <c r="W34" s="115"/>
      <c r="X34" s="78"/>
      <c r="Y34" s="78"/>
      <c r="Z34" s="115"/>
      <c r="AB34" s="115"/>
      <c r="AE34" s="115"/>
      <c r="AF34" s="78"/>
    </row>
    <row r="35" spans="1:32" ht="21.65" customHeight="1">
      <c r="A35" s="75"/>
      <c r="B35" s="79"/>
      <c r="E35" s="115"/>
      <c r="F35" s="78"/>
      <c r="G35" s="78"/>
      <c r="H35" s="115"/>
      <c r="I35" s="78"/>
      <c r="J35" s="78"/>
      <c r="K35" s="115"/>
      <c r="L35" s="78"/>
      <c r="M35" s="78"/>
      <c r="N35" s="115"/>
      <c r="O35" s="78"/>
      <c r="P35" s="78"/>
      <c r="Q35" s="115"/>
      <c r="R35" s="78"/>
      <c r="S35" s="78"/>
      <c r="T35" s="115"/>
      <c r="U35" s="78"/>
      <c r="V35" s="78"/>
      <c r="W35" s="115"/>
      <c r="X35" s="78"/>
      <c r="Y35" s="78"/>
      <c r="Z35" s="115"/>
      <c r="AB35" s="115"/>
      <c r="AE35" s="115"/>
      <c r="AF35" s="78"/>
    </row>
    <row r="36" spans="1:32" ht="21.65" customHeight="1">
      <c r="A36" s="75"/>
      <c r="B36" s="79"/>
      <c r="E36" s="115"/>
      <c r="F36" s="78"/>
      <c r="G36" s="78"/>
      <c r="H36" s="115"/>
      <c r="I36" s="78"/>
      <c r="J36" s="78"/>
      <c r="K36" s="115"/>
      <c r="L36" s="78"/>
      <c r="M36" s="78"/>
      <c r="N36" s="115"/>
      <c r="O36" s="78"/>
      <c r="P36" s="78"/>
      <c r="Q36" s="115"/>
      <c r="R36" s="78"/>
      <c r="S36" s="78"/>
      <c r="T36" s="115"/>
      <c r="U36" s="78"/>
      <c r="V36" s="78"/>
      <c r="W36" s="115"/>
      <c r="X36" s="78"/>
      <c r="Y36" s="78"/>
      <c r="Z36" s="115"/>
      <c r="AB36" s="115"/>
      <c r="AE36" s="115"/>
      <c r="AF36" s="78"/>
    </row>
    <row r="37" spans="1:32" ht="21.65" customHeight="1">
      <c r="A37" s="18" t="s">
        <v>28</v>
      </c>
      <c r="B37" s="115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124"/>
      <c r="AF37" s="78"/>
    </row>
  </sheetData>
  <mergeCells count="25">
    <mergeCell ref="D7:AE7"/>
    <mergeCell ref="A1:AE1"/>
    <mergeCell ref="A2:AE2"/>
    <mergeCell ref="A3:AE3"/>
    <mergeCell ref="A4:AE4"/>
    <mergeCell ref="A5:AE5"/>
    <mergeCell ref="AD10:AE10"/>
    <mergeCell ref="D8:Z8"/>
    <mergeCell ref="AD8:AE8"/>
    <mergeCell ref="D9:F9"/>
    <mergeCell ref="G9:I9"/>
    <mergeCell ref="K9:Q9"/>
    <mergeCell ref="AD9:AE9"/>
    <mergeCell ref="S9:W9"/>
    <mergeCell ref="S10:W10"/>
    <mergeCell ref="S14:U14"/>
    <mergeCell ref="D10:F10"/>
    <mergeCell ref="G10:I10"/>
    <mergeCell ref="K10:N10"/>
    <mergeCell ref="O10:R10"/>
    <mergeCell ref="D11:F11"/>
    <mergeCell ref="G11:I11"/>
    <mergeCell ref="S11:U11"/>
    <mergeCell ref="S12:U12"/>
    <mergeCell ref="S13:U13"/>
  </mergeCells>
  <pageMargins left="1" right="0.1" top="1" bottom="0.75" header="0.5" footer="0.5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5"/>
  <sheetViews>
    <sheetView view="pageBreakPreview" zoomScale="69" zoomScaleNormal="70" zoomScaleSheetLayoutView="85" workbookViewId="0">
      <selection activeCell="A3" sqref="A3:V3"/>
    </sheetView>
  </sheetViews>
  <sheetFormatPr defaultRowHeight="21" customHeight="1"/>
  <cols>
    <col min="1" max="1" width="65.08984375" style="121" customWidth="1"/>
    <col min="2" max="2" width="8.7265625" style="121"/>
    <col min="3" max="3" width="1.54296875" style="121" customWidth="1"/>
    <col min="4" max="4" width="14.54296875" style="121" customWidth="1"/>
    <col min="5" max="6" width="1.54296875" style="121" customWidth="1"/>
    <col min="7" max="7" width="14.54296875" style="121" customWidth="1"/>
    <col min="8" max="9" width="1.54296875" style="121" customWidth="1"/>
    <col min="10" max="10" width="14.54296875" style="121" customWidth="1"/>
    <col min="11" max="12" width="1.54296875" style="121" customWidth="1"/>
    <col min="13" max="13" width="14.54296875" style="121" customWidth="1"/>
    <col min="14" max="15" width="1.54296875" style="121" customWidth="1"/>
    <col min="16" max="16" width="16.54296875" style="121" customWidth="1"/>
    <col min="17" max="18" width="1.54296875" style="121" customWidth="1"/>
    <col min="19" max="19" width="18.90625" style="121" customWidth="1"/>
    <col min="20" max="21" width="1.54296875" style="121" customWidth="1"/>
    <col min="22" max="22" width="14.54296875" style="121" customWidth="1"/>
    <col min="23" max="16384" width="8.7265625" style="121"/>
  </cols>
  <sheetData>
    <row r="1" spans="1:22" ht="21" customHeight="1">
      <c r="A1" s="171" t="s">
        <v>187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ht="21" customHeight="1">
      <c r="A2" s="171" t="s">
        <v>127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</row>
    <row r="3" spans="1:22" ht="21" customHeight="1">
      <c r="A3" s="171" t="s">
        <v>243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</row>
    <row r="4" spans="1:22" ht="21" customHeight="1">
      <c r="A4" s="171" t="str">
        <f>'CSE Conso'!A4:AE4</f>
        <v>“UNAUDITED”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</row>
    <row r="5" spans="1:22" ht="21" customHeight="1">
      <c r="A5" s="172" t="s">
        <v>30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</row>
    <row r="6" spans="1:22" ht="9" customHeight="1"/>
    <row r="7" spans="1:22" ht="21" customHeight="1">
      <c r="A7" s="65"/>
      <c r="B7" s="131" t="s">
        <v>190</v>
      </c>
      <c r="C7" s="168" t="s">
        <v>128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</row>
    <row r="8" spans="1:22" ht="21" customHeight="1">
      <c r="A8" s="68"/>
      <c r="B8" s="65"/>
      <c r="C8" s="178" t="s">
        <v>107</v>
      </c>
      <c r="D8" s="178"/>
      <c r="E8" s="178"/>
      <c r="F8" s="178" t="s">
        <v>170</v>
      </c>
      <c r="G8" s="178"/>
      <c r="H8" s="178"/>
      <c r="I8" s="81"/>
      <c r="J8" s="179" t="s">
        <v>108</v>
      </c>
      <c r="K8" s="179"/>
      <c r="L8" s="179"/>
      <c r="M8" s="179"/>
      <c r="N8" s="179"/>
      <c r="O8" s="179"/>
      <c r="P8" s="179"/>
      <c r="Q8" s="82"/>
      <c r="R8" s="82"/>
      <c r="S8" s="82" t="s">
        <v>173</v>
      </c>
      <c r="T8" s="82"/>
      <c r="U8" s="82"/>
      <c r="V8" s="3" t="s">
        <v>106</v>
      </c>
    </row>
    <row r="9" spans="1:22" ht="21" customHeight="1">
      <c r="A9" s="68"/>
      <c r="B9" s="65"/>
      <c r="C9" s="179" t="s">
        <v>111</v>
      </c>
      <c r="D9" s="179"/>
      <c r="E9" s="179"/>
      <c r="F9" s="179" t="s">
        <v>174</v>
      </c>
      <c r="G9" s="179"/>
      <c r="H9" s="179"/>
      <c r="I9" s="65"/>
      <c r="J9" s="179" t="s">
        <v>60</v>
      </c>
      <c r="K9" s="179"/>
      <c r="L9" s="179"/>
      <c r="M9" s="179"/>
      <c r="N9" s="65"/>
      <c r="O9" s="65"/>
      <c r="P9" s="83" t="s">
        <v>129</v>
      </c>
      <c r="Q9" s="83"/>
      <c r="R9" s="83"/>
      <c r="S9" s="83" t="s">
        <v>178</v>
      </c>
      <c r="T9" s="83"/>
      <c r="U9" s="83"/>
      <c r="V9" s="3" t="s">
        <v>110</v>
      </c>
    </row>
    <row r="10" spans="1:22" ht="21" customHeight="1">
      <c r="A10" s="68"/>
      <c r="B10" s="65"/>
      <c r="C10" s="178" t="s">
        <v>115</v>
      </c>
      <c r="D10" s="178"/>
      <c r="E10" s="178"/>
      <c r="F10" s="179" t="s">
        <v>172</v>
      </c>
      <c r="G10" s="179"/>
      <c r="H10" s="179"/>
      <c r="I10" s="65"/>
      <c r="J10" s="3" t="s">
        <v>61</v>
      </c>
      <c r="K10" s="65"/>
      <c r="L10" s="65"/>
      <c r="M10" s="3" t="s">
        <v>116</v>
      </c>
      <c r="N10" s="3"/>
      <c r="O10" s="3"/>
      <c r="P10" s="83"/>
      <c r="Q10" s="84"/>
      <c r="R10" s="84"/>
      <c r="S10" s="160" t="s">
        <v>221</v>
      </c>
      <c r="T10" s="84"/>
      <c r="U10" s="84"/>
      <c r="V10" s="3" t="s">
        <v>114</v>
      </c>
    </row>
    <row r="11" spans="1:22" ht="21" customHeight="1">
      <c r="A11" s="85"/>
      <c r="B11" s="81"/>
      <c r="C11" s="82"/>
      <c r="D11" s="82"/>
      <c r="E11" s="82"/>
      <c r="F11" s="82"/>
      <c r="G11" s="82"/>
      <c r="H11" s="81"/>
      <c r="I11" s="82"/>
      <c r="J11" s="82"/>
      <c r="K11" s="81"/>
      <c r="L11" s="81"/>
      <c r="M11" s="86" t="s">
        <v>119</v>
      </c>
      <c r="N11" s="86"/>
      <c r="O11" s="86"/>
      <c r="P11" s="83"/>
      <c r="Q11" s="83"/>
      <c r="R11" s="83"/>
      <c r="S11" s="160" t="s">
        <v>220</v>
      </c>
      <c r="T11" s="83"/>
      <c r="U11" s="83"/>
      <c r="V11" s="81"/>
    </row>
    <row r="12" spans="1:22" ht="21" customHeight="1">
      <c r="A12" s="68"/>
      <c r="B12" s="65"/>
      <c r="C12" s="82"/>
      <c r="D12" s="87"/>
      <c r="E12" s="82"/>
      <c r="F12" s="82"/>
      <c r="G12" s="87"/>
      <c r="H12" s="81"/>
      <c r="I12" s="82"/>
      <c r="J12" s="87"/>
      <c r="K12" s="65"/>
      <c r="L12" s="65"/>
      <c r="M12" s="88" t="s">
        <v>121</v>
      </c>
      <c r="N12" s="86"/>
      <c r="O12" s="86"/>
      <c r="P12" s="89"/>
      <c r="Q12" s="83"/>
      <c r="R12" s="83"/>
      <c r="S12" s="89"/>
      <c r="T12" s="83"/>
      <c r="U12" s="83"/>
      <c r="V12" s="1"/>
    </row>
    <row r="14" spans="1:22" ht="21" customHeight="1">
      <c r="A14" s="90" t="s">
        <v>195</v>
      </c>
      <c r="D14" s="62">
        <v>250000</v>
      </c>
      <c r="E14" s="62"/>
      <c r="F14" s="62"/>
      <c r="G14" s="62">
        <v>478000</v>
      </c>
      <c r="H14" s="62"/>
      <c r="I14" s="62"/>
      <c r="J14" s="62">
        <v>25000</v>
      </c>
      <c r="K14" s="62"/>
      <c r="L14" s="62"/>
      <c r="M14" s="62">
        <v>4850000</v>
      </c>
      <c r="N14" s="62"/>
      <c r="O14" s="62"/>
      <c r="P14" s="62">
        <v>11855276</v>
      </c>
      <c r="Q14" s="62"/>
      <c r="R14" s="62"/>
      <c r="S14" s="52">
        <v>0</v>
      </c>
      <c r="T14" s="62"/>
      <c r="U14" s="62"/>
      <c r="V14" s="62">
        <f>SUM(D14:S14)</f>
        <v>17458276</v>
      </c>
    </row>
    <row r="15" spans="1:22" ht="21" customHeight="1">
      <c r="A15" s="91" t="s">
        <v>124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</row>
    <row r="16" spans="1:22" ht="21" customHeight="1">
      <c r="A16" s="92" t="s">
        <v>218</v>
      </c>
      <c r="D16" s="52">
        <v>0</v>
      </c>
      <c r="E16" s="62"/>
      <c r="F16" s="62"/>
      <c r="G16" s="52">
        <v>0</v>
      </c>
      <c r="H16" s="62"/>
      <c r="I16" s="62"/>
      <c r="J16" s="52">
        <v>0</v>
      </c>
      <c r="K16" s="62"/>
      <c r="L16" s="62"/>
      <c r="M16" s="52">
        <v>0</v>
      </c>
      <c r="N16" s="62"/>
      <c r="O16" s="62"/>
      <c r="P16" s="62">
        <f>'Statement of income-3M '!L43</f>
        <v>988328</v>
      </c>
      <c r="Q16" s="62"/>
      <c r="R16" s="62"/>
      <c r="S16" s="52">
        <v>0</v>
      </c>
      <c r="T16" s="62"/>
      <c r="U16" s="62"/>
      <c r="V16" s="62">
        <f>SUM(D16:S16)</f>
        <v>988328</v>
      </c>
    </row>
    <row r="17" spans="1:22" ht="21" customHeight="1" thickBot="1">
      <c r="A17" s="90" t="s">
        <v>196</v>
      </c>
      <c r="D17" s="93">
        <f>SUM(D14:D16)</f>
        <v>250000</v>
      </c>
      <c r="E17" s="62"/>
      <c r="F17" s="62"/>
      <c r="G17" s="93">
        <f>SUM(G14:G16)</f>
        <v>478000</v>
      </c>
      <c r="H17" s="62"/>
      <c r="I17" s="62"/>
      <c r="J17" s="93">
        <f>SUM(J14:J16)</f>
        <v>25000</v>
      </c>
      <c r="K17" s="62"/>
      <c r="L17" s="62"/>
      <c r="M17" s="93">
        <f>SUM(M14:M16)</f>
        <v>4850000</v>
      </c>
      <c r="N17" s="62"/>
      <c r="O17" s="62"/>
      <c r="P17" s="93">
        <f>SUM(P14:P16)</f>
        <v>12843604</v>
      </c>
      <c r="Q17" s="62"/>
      <c r="R17" s="62"/>
      <c r="S17" s="159">
        <f>SUM(S14:S16)</f>
        <v>0</v>
      </c>
      <c r="T17" s="62"/>
      <c r="U17" s="62"/>
      <c r="V17" s="93">
        <f>SUM(V14:V16)</f>
        <v>18446604</v>
      </c>
    </row>
    <row r="18" spans="1:22" ht="21" customHeight="1" thickTop="1"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</row>
    <row r="19" spans="1:22" ht="21" customHeight="1">
      <c r="A19" s="90" t="s">
        <v>200</v>
      </c>
      <c r="D19" s="62">
        <v>250000</v>
      </c>
      <c r="E19" s="62"/>
      <c r="F19" s="62"/>
      <c r="G19" s="62">
        <v>478000</v>
      </c>
      <c r="H19" s="62"/>
      <c r="I19" s="62"/>
      <c r="J19" s="62">
        <v>25000</v>
      </c>
      <c r="K19" s="62"/>
      <c r="L19" s="62"/>
      <c r="M19" s="62">
        <v>4850000</v>
      </c>
      <c r="N19" s="62"/>
      <c r="O19" s="62"/>
      <c r="P19" s="62">
        <v>14456374</v>
      </c>
      <c r="Q19" s="62"/>
      <c r="R19" s="62"/>
      <c r="S19" s="52">
        <v>0</v>
      </c>
      <c r="T19" s="62"/>
      <c r="U19" s="62"/>
      <c r="V19" s="62">
        <f>SUM(D19:S19)</f>
        <v>20059374</v>
      </c>
    </row>
    <row r="20" spans="1:22" ht="21" customHeight="1">
      <c r="A20" s="135" t="s">
        <v>234</v>
      </c>
      <c r="B20" s="22" t="s">
        <v>222</v>
      </c>
      <c r="D20" s="163">
        <v>0</v>
      </c>
      <c r="E20" s="62"/>
      <c r="F20" s="62"/>
      <c r="G20" s="163">
        <v>0</v>
      </c>
      <c r="H20" s="62"/>
      <c r="I20" s="62"/>
      <c r="J20" s="163">
        <v>0</v>
      </c>
      <c r="K20" s="62"/>
      <c r="L20" s="62"/>
      <c r="M20" s="163">
        <v>0</v>
      </c>
      <c r="N20" s="62"/>
      <c r="O20" s="62"/>
      <c r="P20" s="136">
        <v>-5353815</v>
      </c>
      <c r="Q20" s="62"/>
      <c r="R20" s="62"/>
      <c r="S20" s="147">
        <v>-1346848</v>
      </c>
      <c r="T20" s="62"/>
      <c r="U20" s="62"/>
      <c r="V20" s="136">
        <f>SUM(D20:S20)</f>
        <v>-6700663</v>
      </c>
    </row>
    <row r="21" spans="1:22" ht="21" customHeight="1">
      <c r="A21" s="90" t="s">
        <v>201</v>
      </c>
      <c r="D21" s="62">
        <f>SUM(D19:D20)</f>
        <v>250000</v>
      </c>
      <c r="E21" s="62"/>
      <c r="F21" s="62"/>
      <c r="G21" s="62">
        <f>SUM(G19:G20)</f>
        <v>478000</v>
      </c>
      <c r="H21" s="62"/>
      <c r="I21" s="62"/>
      <c r="J21" s="62">
        <f>SUM(J19:J20)</f>
        <v>25000</v>
      </c>
      <c r="K21" s="62"/>
      <c r="L21" s="62"/>
      <c r="M21" s="62">
        <f>SUM(M19:M20)</f>
        <v>4850000</v>
      </c>
      <c r="N21" s="62"/>
      <c r="O21" s="62"/>
      <c r="P21" s="62">
        <f>SUM(P19:P20)</f>
        <v>9102559</v>
      </c>
      <c r="Q21" s="62"/>
      <c r="R21" s="62"/>
      <c r="S21" s="62">
        <f>SUM(S19:S20)</f>
        <v>-1346848</v>
      </c>
      <c r="T21" s="62"/>
      <c r="U21" s="62"/>
      <c r="V21" s="62">
        <f>SUM(V19:V20)</f>
        <v>13358711</v>
      </c>
    </row>
    <row r="22" spans="1:22" ht="21" customHeight="1">
      <c r="A22" s="91" t="s">
        <v>124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139"/>
      <c r="Q22" s="62"/>
      <c r="R22" s="62"/>
      <c r="S22" s="139"/>
      <c r="T22" s="62"/>
      <c r="U22" s="62"/>
      <c r="V22" s="62"/>
    </row>
    <row r="23" spans="1:22" ht="21" customHeight="1">
      <c r="A23" s="92" t="s">
        <v>218</v>
      </c>
      <c r="D23" s="52">
        <v>0</v>
      </c>
      <c r="E23" s="62"/>
      <c r="F23" s="62"/>
      <c r="G23" s="52">
        <v>0</v>
      </c>
      <c r="H23" s="62"/>
      <c r="I23" s="62"/>
      <c r="J23" s="52">
        <v>0</v>
      </c>
      <c r="K23" s="62"/>
      <c r="L23" s="62"/>
      <c r="M23" s="52">
        <v>0</v>
      </c>
      <c r="N23" s="62"/>
      <c r="O23" s="62"/>
      <c r="P23" s="62">
        <f>'Statement of income-3M '!J43</f>
        <v>542917.10520000046</v>
      </c>
      <c r="Q23" s="62"/>
      <c r="R23" s="62"/>
      <c r="S23" s="52">
        <v>0</v>
      </c>
      <c r="T23" s="62"/>
      <c r="U23" s="62"/>
      <c r="V23" s="62">
        <f>SUM(D23:S23)</f>
        <v>542917.10520000046</v>
      </c>
    </row>
    <row r="24" spans="1:22" ht="21" customHeight="1">
      <c r="A24" s="92" t="s">
        <v>126</v>
      </c>
      <c r="D24" s="52">
        <v>0</v>
      </c>
      <c r="E24" s="62"/>
      <c r="F24" s="62"/>
      <c r="G24" s="52">
        <v>0</v>
      </c>
      <c r="H24" s="62"/>
      <c r="I24" s="62"/>
      <c r="J24" s="52">
        <v>0</v>
      </c>
      <c r="K24" s="62"/>
      <c r="L24" s="62"/>
      <c r="M24" s="52">
        <v>0</v>
      </c>
      <c r="N24" s="62"/>
      <c r="O24" s="62"/>
      <c r="P24" s="52">
        <v>0</v>
      </c>
      <c r="Q24" s="62"/>
      <c r="R24" s="62"/>
      <c r="S24" s="62">
        <v>-73140</v>
      </c>
      <c r="T24" s="62"/>
      <c r="U24" s="62"/>
      <c r="V24" s="62">
        <f>SUM(D24:S24)</f>
        <v>-73140</v>
      </c>
    </row>
    <row r="25" spans="1:22" ht="21" customHeight="1" thickBot="1">
      <c r="A25" s="90" t="s">
        <v>199</v>
      </c>
      <c r="D25" s="93">
        <f>SUM(D21:D23)</f>
        <v>250000</v>
      </c>
      <c r="E25" s="62"/>
      <c r="F25" s="62"/>
      <c r="G25" s="93">
        <f>SUM(G21:G23)</f>
        <v>478000</v>
      </c>
      <c r="H25" s="62"/>
      <c r="I25" s="62"/>
      <c r="J25" s="93">
        <f>SUM(J21:J23)</f>
        <v>25000</v>
      </c>
      <c r="K25" s="62"/>
      <c r="L25" s="62"/>
      <c r="M25" s="93">
        <f>SUM(M21:M23)</f>
        <v>4850000</v>
      </c>
      <c r="N25" s="62"/>
      <c r="O25" s="62"/>
      <c r="P25" s="93">
        <f>SUM(P21:P23)</f>
        <v>9645476.1052000001</v>
      </c>
      <c r="Q25" s="62"/>
      <c r="R25" s="62"/>
      <c r="S25" s="93">
        <f>SUM(S21:S24)</f>
        <v>-1419988</v>
      </c>
      <c r="T25" s="62"/>
      <c r="U25" s="62"/>
      <c r="V25" s="93">
        <f>SUM(V21:V24)</f>
        <v>13828488.1052</v>
      </c>
    </row>
    <row r="26" spans="1:22" ht="21" customHeight="1" thickTop="1"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</row>
    <row r="27" spans="1:22" ht="21" customHeight="1"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</row>
    <row r="28" spans="1:22" ht="21" customHeight="1"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</row>
    <row r="29" spans="1:22" ht="21" customHeight="1"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</row>
    <row r="30" spans="1:22" ht="21" customHeight="1"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</row>
    <row r="31" spans="1:22" ht="21" customHeight="1"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</row>
    <row r="32" spans="1:22" ht="21" customHeight="1">
      <c r="A32" s="18" t="s">
        <v>28</v>
      </c>
    </row>
    <row r="35" spans="4:22" ht="21" customHeight="1"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</row>
  </sheetData>
  <mergeCells count="14">
    <mergeCell ref="C7:V7"/>
    <mergeCell ref="A1:V1"/>
    <mergeCell ref="A2:V2"/>
    <mergeCell ref="A3:V3"/>
    <mergeCell ref="A4:V4"/>
    <mergeCell ref="A5:V5"/>
    <mergeCell ref="C10:E10"/>
    <mergeCell ref="F10:H10"/>
    <mergeCell ref="C8:E8"/>
    <mergeCell ref="F8:H8"/>
    <mergeCell ref="J8:P8"/>
    <mergeCell ref="C9:E9"/>
    <mergeCell ref="F9:H9"/>
    <mergeCell ref="J9:M9"/>
  </mergeCells>
  <pageMargins left="1" right="0.1" top="1" bottom="0.75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69"/>
  <sheetViews>
    <sheetView tabSelected="1" view="pageBreakPreview" topLeftCell="A103" zoomScale="90" zoomScaleNormal="78" zoomScaleSheetLayoutView="90" workbookViewId="0">
      <selection activeCell="A50" sqref="A50:K50"/>
    </sheetView>
  </sheetViews>
  <sheetFormatPr defaultRowHeight="21" customHeight="1"/>
  <cols>
    <col min="1" max="1" width="59.7265625" style="165" customWidth="1"/>
    <col min="2" max="2" width="7.26953125" style="165" customWidth="1"/>
    <col min="3" max="3" width="1.54296875" style="165" customWidth="1"/>
    <col min="4" max="4" width="14.54296875" style="165" customWidth="1"/>
    <col min="5" max="5" width="1.54296875" style="165" customWidth="1"/>
    <col min="6" max="6" width="14.54296875" style="165" customWidth="1"/>
    <col min="7" max="8" width="1.54296875" style="165" customWidth="1"/>
    <col min="9" max="9" width="14.54296875" style="165" customWidth="1"/>
    <col min="10" max="10" width="1.54296875" style="165" customWidth="1"/>
    <col min="11" max="11" width="14.54296875" style="165" customWidth="1"/>
    <col min="12" max="16384" width="8.7265625" style="165"/>
  </cols>
  <sheetData>
    <row r="1" spans="1:11" ht="21" customHeight="1">
      <c r="A1" s="181" t="s">
        <v>187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21" customHeight="1">
      <c r="A2" s="181" t="s">
        <v>130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1" customHeight="1">
      <c r="A3" s="184" t="s">
        <v>245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1" customHeight="1">
      <c r="A4" s="181" t="s">
        <v>72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ht="21" customHeight="1">
      <c r="A5" s="182" t="s">
        <v>30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1" ht="9" customHeight="1"/>
    <row r="7" spans="1:11" ht="21" customHeight="1">
      <c r="B7" s="94" t="s">
        <v>1</v>
      </c>
      <c r="C7" s="180" t="s">
        <v>2</v>
      </c>
      <c r="D7" s="180"/>
      <c r="E7" s="180"/>
      <c r="F7" s="180"/>
      <c r="G7" s="180"/>
      <c r="H7" s="180" t="s">
        <v>3</v>
      </c>
      <c r="I7" s="180"/>
      <c r="J7" s="180"/>
      <c r="K7" s="180"/>
    </row>
    <row r="8" spans="1:11" ht="21" customHeight="1">
      <c r="B8" s="95"/>
      <c r="C8" s="180" t="s">
        <v>4</v>
      </c>
      <c r="D8" s="180"/>
      <c r="E8" s="180"/>
      <c r="F8" s="180"/>
      <c r="G8" s="180"/>
      <c r="H8" s="180" t="s">
        <v>4</v>
      </c>
      <c r="I8" s="180"/>
      <c r="J8" s="180"/>
      <c r="K8" s="180"/>
    </row>
    <row r="9" spans="1:11" ht="21" customHeight="1">
      <c r="B9" s="96"/>
      <c r="C9" s="96"/>
      <c r="D9" s="174" t="s">
        <v>73</v>
      </c>
      <c r="E9" s="174"/>
      <c r="F9" s="174"/>
      <c r="G9" s="43"/>
      <c r="H9" s="44"/>
      <c r="I9" s="174" t="s">
        <v>73</v>
      </c>
      <c r="J9" s="174"/>
      <c r="K9" s="174"/>
    </row>
    <row r="10" spans="1:11" ht="21" customHeight="1">
      <c r="B10" s="96"/>
      <c r="C10" s="96"/>
      <c r="D10" s="174" t="s">
        <v>74</v>
      </c>
      <c r="E10" s="174"/>
      <c r="F10" s="174"/>
      <c r="G10" s="43"/>
      <c r="H10" s="44"/>
      <c r="I10" s="174" t="s">
        <v>74</v>
      </c>
      <c r="J10" s="174"/>
      <c r="K10" s="174"/>
    </row>
    <row r="11" spans="1:11" ht="21" customHeight="1">
      <c r="B11" s="96"/>
      <c r="C11" s="96"/>
      <c r="D11" s="164" t="s">
        <v>188</v>
      </c>
      <c r="E11" s="43"/>
      <c r="F11" s="164" t="s">
        <v>188</v>
      </c>
      <c r="G11" s="43"/>
      <c r="H11" s="44"/>
      <c r="I11" s="164" t="s">
        <v>188</v>
      </c>
      <c r="J11" s="43"/>
      <c r="K11" s="164" t="s">
        <v>188</v>
      </c>
    </row>
    <row r="12" spans="1:11" ht="21" customHeight="1">
      <c r="B12" s="96"/>
      <c r="C12" s="96"/>
      <c r="D12" s="43">
        <v>2020</v>
      </c>
      <c r="E12" s="43"/>
      <c r="F12" s="43">
        <v>2019</v>
      </c>
      <c r="G12" s="43"/>
      <c r="H12" s="44"/>
      <c r="I12" s="43">
        <v>2020</v>
      </c>
      <c r="J12" s="43"/>
      <c r="K12" s="43">
        <v>2019</v>
      </c>
    </row>
    <row r="13" spans="1:11" ht="21" customHeight="1">
      <c r="A13" s="97" t="s">
        <v>131</v>
      </c>
    </row>
    <row r="14" spans="1:11" ht="21" customHeight="1">
      <c r="A14" s="98" t="s">
        <v>183</v>
      </c>
      <c r="D14" s="123">
        <f>'Statement of income-3M '!E38</f>
        <v>607177</v>
      </c>
      <c r="E14" s="12"/>
      <c r="F14" s="12">
        <f>'Statement of income-3M '!G38</f>
        <v>1271514</v>
      </c>
      <c r="G14" s="12"/>
      <c r="H14" s="12"/>
      <c r="I14" s="12">
        <f>'Statement of income-3M '!J38</f>
        <v>644059.22162999958</v>
      </c>
      <c r="J14" s="12"/>
      <c r="K14" s="12">
        <f>'Statement of income-3M '!L38</f>
        <v>1206600</v>
      </c>
    </row>
    <row r="15" spans="1:11" ht="21" customHeight="1">
      <c r="A15" s="98" t="s">
        <v>132</v>
      </c>
      <c r="D15" s="12"/>
      <c r="E15" s="12"/>
      <c r="F15" s="12"/>
      <c r="G15" s="12"/>
      <c r="H15" s="12"/>
      <c r="I15" s="12"/>
      <c r="J15" s="12"/>
      <c r="K15" s="12"/>
    </row>
    <row r="16" spans="1:11" ht="21" customHeight="1">
      <c r="A16" s="99" t="s">
        <v>226</v>
      </c>
      <c r="D16" s="123">
        <v>12521</v>
      </c>
      <c r="E16" s="12"/>
      <c r="F16" s="123">
        <v>932</v>
      </c>
      <c r="G16" s="12"/>
      <c r="H16" s="12"/>
      <c r="I16" s="52">
        <v>0</v>
      </c>
      <c r="J16" s="12"/>
      <c r="K16" s="12">
        <v>0</v>
      </c>
    </row>
    <row r="17" spans="1:11" ht="21" customHeight="1">
      <c r="A17" s="99" t="s">
        <v>202</v>
      </c>
      <c r="D17" s="123">
        <v>2391806</v>
      </c>
      <c r="E17" s="12"/>
      <c r="F17" s="52">
        <v>0</v>
      </c>
      <c r="G17" s="12"/>
      <c r="H17" s="12"/>
      <c r="I17" s="12">
        <v>2153886</v>
      </c>
      <c r="J17" s="12"/>
      <c r="K17" s="12">
        <v>0</v>
      </c>
    </row>
    <row r="18" spans="1:11" ht="21" customHeight="1">
      <c r="A18" s="116" t="s">
        <v>133</v>
      </c>
      <c r="D18" s="52">
        <v>0</v>
      </c>
      <c r="E18" s="12"/>
      <c r="F18" s="123">
        <v>1394636</v>
      </c>
      <c r="G18" s="12"/>
      <c r="H18" s="12"/>
      <c r="I18" s="52">
        <v>0</v>
      </c>
      <c r="J18" s="12"/>
      <c r="K18" s="12">
        <v>1329523</v>
      </c>
    </row>
    <row r="19" spans="1:11" ht="21" customHeight="1">
      <c r="A19" s="116" t="s">
        <v>184</v>
      </c>
      <c r="D19" s="52">
        <v>0</v>
      </c>
      <c r="E19" s="12"/>
      <c r="F19" s="123">
        <v>627</v>
      </c>
      <c r="G19" s="12"/>
      <c r="H19" s="12"/>
      <c r="I19" s="52">
        <v>0</v>
      </c>
      <c r="J19" s="12"/>
      <c r="K19" s="12">
        <v>627</v>
      </c>
    </row>
    <row r="20" spans="1:11" ht="21" customHeight="1">
      <c r="A20" s="116" t="s">
        <v>229</v>
      </c>
      <c r="D20" s="123"/>
      <c r="E20" s="12"/>
      <c r="F20" s="123"/>
      <c r="G20" s="12"/>
      <c r="H20" s="12"/>
      <c r="I20" s="12"/>
      <c r="J20" s="12"/>
      <c r="K20" s="12"/>
    </row>
    <row r="21" spans="1:11" ht="21" customHeight="1">
      <c r="A21" s="114" t="s">
        <v>228</v>
      </c>
      <c r="D21" s="12">
        <v>248822</v>
      </c>
      <c r="E21" s="12"/>
      <c r="F21" s="12">
        <v>94154</v>
      </c>
      <c r="G21" s="12"/>
      <c r="H21" s="12"/>
      <c r="I21" s="12">
        <v>213143</v>
      </c>
      <c r="J21" s="12"/>
      <c r="K21" s="12">
        <v>76641</v>
      </c>
    </row>
    <row r="22" spans="1:11" ht="21" customHeight="1">
      <c r="A22" s="100" t="s">
        <v>227</v>
      </c>
      <c r="D22" s="12">
        <v>44104</v>
      </c>
      <c r="E22" s="12"/>
      <c r="F22" s="12">
        <v>40557</v>
      </c>
      <c r="G22" s="12"/>
      <c r="H22" s="12"/>
      <c r="I22" s="12">
        <v>36050</v>
      </c>
      <c r="J22" s="12"/>
      <c r="K22" s="12">
        <v>33375</v>
      </c>
    </row>
    <row r="23" spans="1:11" ht="21" customHeight="1">
      <c r="A23" s="122" t="s">
        <v>177</v>
      </c>
      <c r="D23" s="12">
        <v>2836</v>
      </c>
      <c r="E23" s="12"/>
      <c r="F23" s="123">
        <v>754</v>
      </c>
      <c r="G23" s="12"/>
      <c r="H23" s="12"/>
      <c r="I23" s="12">
        <v>3202</v>
      </c>
      <c r="J23" s="12"/>
      <c r="K23" s="12">
        <v>750</v>
      </c>
    </row>
    <row r="24" spans="1:11" ht="21" customHeight="1">
      <c r="A24" s="100" t="s">
        <v>163</v>
      </c>
      <c r="D24" s="123">
        <v>5</v>
      </c>
      <c r="E24" s="12"/>
      <c r="F24" s="123">
        <v>53</v>
      </c>
      <c r="G24" s="12"/>
      <c r="H24" s="12"/>
      <c r="I24" s="52">
        <v>0</v>
      </c>
      <c r="J24" s="12"/>
      <c r="K24" s="52">
        <v>0</v>
      </c>
    </row>
    <row r="25" spans="1:11" ht="21" customHeight="1">
      <c r="A25" s="116" t="s">
        <v>238</v>
      </c>
      <c r="D25" s="123">
        <v>389</v>
      </c>
      <c r="E25" s="12"/>
      <c r="F25" s="52">
        <v>0</v>
      </c>
      <c r="G25" s="12"/>
      <c r="H25" s="12"/>
      <c r="I25" s="52">
        <v>0</v>
      </c>
      <c r="J25" s="12"/>
      <c r="K25" s="52">
        <v>0</v>
      </c>
    </row>
    <row r="26" spans="1:11" ht="21" customHeight="1">
      <c r="A26" s="100" t="s">
        <v>134</v>
      </c>
      <c r="D26" s="12">
        <v>19931</v>
      </c>
      <c r="E26" s="12"/>
      <c r="F26" s="12">
        <v>15624</v>
      </c>
      <c r="G26" s="12"/>
      <c r="H26" s="12"/>
      <c r="I26" s="12">
        <v>17670</v>
      </c>
      <c r="J26" s="12"/>
      <c r="K26" s="12">
        <v>14078</v>
      </c>
    </row>
    <row r="27" spans="1:11" ht="21" customHeight="1">
      <c r="A27" s="100" t="s">
        <v>224</v>
      </c>
      <c r="D27" s="52">
        <v>0</v>
      </c>
      <c r="E27" s="12"/>
      <c r="F27" s="52">
        <v>0</v>
      </c>
      <c r="G27" s="12"/>
      <c r="H27" s="12"/>
      <c r="I27" s="12">
        <v>-830</v>
      </c>
      <c r="J27" s="12"/>
      <c r="K27" s="52">
        <v>0</v>
      </c>
    </row>
    <row r="28" spans="1:11" ht="21" customHeight="1">
      <c r="A28" s="100" t="s">
        <v>135</v>
      </c>
      <c r="D28" s="12">
        <v>-3466762</v>
      </c>
      <c r="E28" s="12"/>
      <c r="F28" s="12">
        <v>-3277780</v>
      </c>
      <c r="G28" s="12"/>
      <c r="H28" s="12"/>
      <c r="I28" s="12">
        <v>-2957936</v>
      </c>
      <c r="J28" s="12"/>
      <c r="K28" s="12">
        <v>-2896168</v>
      </c>
    </row>
    <row r="29" spans="1:11" ht="21" customHeight="1">
      <c r="A29" s="100" t="s">
        <v>223</v>
      </c>
      <c r="D29" s="12">
        <v>-11885</v>
      </c>
      <c r="E29" s="12"/>
      <c r="F29" s="52">
        <v>0</v>
      </c>
      <c r="G29" s="12"/>
      <c r="H29" s="12"/>
      <c r="I29" s="12">
        <v>-11885</v>
      </c>
      <c r="J29" s="12"/>
      <c r="K29" s="52">
        <v>0</v>
      </c>
    </row>
    <row r="30" spans="1:11" ht="21" customHeight="1">
      <c r="A30" s="100" t="s">
        <v>83</v>
      </c>
      <c r="D30" s="52">
        <v>0</v>
      </c>
      <c r="E30" s="12"/>
      <c r="F30" s="52">
        <v>0</v>
      </c>
      <c r="G30" s="12"/>
      <c r="H30" s="12"/>
      <c r="I30" s="12">
        <v>-114800</v>
      </c>
      <c r="J30" s="12"/>
      <c r="K30" s="12">
        <v>-86180</v>
      </c>
    </row>
    <row r="31" spans="1:11" ht="21" customHeight="1">
      <c r="A31" s="100" t="s">
        <v>162</v>
      </c>
      <c r="D31" s="12">
        <v>558158</v>
      </c>
      <c r="E31" s="12"/>
      <c r="F31" s="123">
        <v>543796</v>
      </c>
      <c r="G31" s="12"/>
      <c r="H31" s="12"/>
      <c r="I31" s="12">
        <v>572287</v>
      </c>
      <c r="J31" s="12"/>
      <c r="K31" s="12">
        <v>588913</v>
      </c>
    </row>
    <row r="32" spans="1:11" ht="21" customHeight="1">
      <c r="A32" s="101"/>
      <c r="D32" s="102">
        <f>SUM(D14:D31)</f>
        <v>407102</v>
      </c>
      <c r="E32" s="12"/>
      <c r="F32" s="102">
        <f>SUM(F14:F31)</f>
        <v>84867</v>
      </c>
      <c r="G32" s="12"/>
      <c r="H32" s="12"/>
      <c r="I32" s="102">
        <f>SUM(I14:I31)</f>
        <v>554846.22162999958</v>
      </c>
      <c r="J32" s="12"/>
      <c r="K32" s="102">
        <f>SUM(K14:K31)</f>
        <v>268159</v>
      </c>
    </row>
    <row r="33" spans="1:11" ht="21" customHeight="1">
      <c r="A33" s="98" t="s">
        <v>136</v>
      </c>
      <c r="D33" s="12"/>
      <c r="E33" s="12"/>
      <c r="F33" s="12"/>
      <c r="G33" s="12"/>
      <c r="H33" s="12"/>
      <c r="I33" s="12"/>
      <c r="J33" s="12"/>
      <c r="K33" s="12"/>
    </row>
    <row r="34" spans="1:11" ht="21" customHeight="1">
      <c r="A34" s="116" t="s">
        <v>175</v>
      </c>
      <c r="D34" s="123">
        <v>321398</v>
      </c>
      <c r="E34" s="12"/>
      <c r="F34" s="123">
        <v>-4098392</v>
      </c>
      <c r="G34" s="12"/>
      <c r="H34" s="12"/>
      <c r="I34" s="12">
        <v>1196371</v>
      </c>
      <c r="J34" s="12"/>
      <c r="K34" s="12">
        <v>-3491382</v>
      </c>
    </row>
    <row r="35" spans="1:11" ht="21" customHeight="1">
      <c r="A35" s="116" t="s">
        <v>14</v>
      </c>
      <c r="D35" s="123">
        <v>-37735</v>
      </c>
      <c r="E35" s="12"/>
      <c r="F35" s="123">
        <v>95915</v>
      </c>
      <c r="G35" s="12"/>
      <c r="H35" s="12"/>
      <c r="I35" s="12">
        <v>-2600</v>
      </c>
      <c r="J35" s="12"/>
      <c r="K35" s="12">
        <v>-102</v>
      </c>
    </row>
    <row r="36" spans="1:11" ht="21" customHeight="1">
      <c r="A36" s="116" t="s">
        <v>24</v>
      </c>
      <c r="D36" s="123">
        <v>18680</v>
      </c>
      <c r="E36" s="12"/>
      <c r="F36" s="123">
        <v>-4153</v>
      </c>
      <c r="G36" s="12"/>
      <c r="H36" s="12"/>
      <c r="I36" s="12">
        <v>6849</v>
      </c>
      <c r="J36" s="12"/>
      <c r="K36" s="12">
        <v>-3730</v>
      </c>
    </row>
    <row r="37" spans="1:11" ht="21" customHeight="1">
      <c r="A37" s="98" t="s">
        <v>137</v>
      </c>
      <c r="D37" s="12"/>
      <c r="E37" s="12"/>
      <c r="F37" s="12"/>
      <c r="G37" s="12"/>
      <c r="H37" s="12"/>
      <c r="I37" s="12"/>
      <c r="J37" s="12"/>
      <c r="K37" s="12"/>
    </row>
    <row r="38" spans="1:11" ht="21" customHeight="1">
      <c r="A38" s="116" t="s">
        <v>35</v>
      </c>
      <c r="D38" s="12">
        <v>14374</v>
      </c>
      <c r="E38" s="12"/>
      <c r="F38" s="12">
        <v>-44323</v>
      </c>
      <c r="G38" s="12"/>
      <c r="H38" s="12"/>
      <c r="I38" s="12">
        <v>-31157</v>
      </c>
      <c r="J38" s="12"/>
      <c r="K38" s="12">
        <v>40215</v>
      </c>
    </row>
    <row r="39" spans="1:11" ht="21" customHeight="1">
      <c r="A39" s="116" t="s">
        <v>43</v>
      </c>
      <c r="D39" s="123">
        <v>33284</v>
      </c>
      <c r="E39" s="12"/>
      <c r="F39" s="123">
        <v>33214</v>
      </c>
      <c r="G39" s="12"/>
      <c r="H39" s="12"/>
      <c r="I39" s="12">
        <v>15564</v>
      </c>
      <c r="J39" s="12"/>
      <c r="K39" s="12">
        <v>16005</v>
      </c>
    </row>
    <row r="40" spans="1:11" ht="21" customHeight="1">
      <c r="A40" s="116" t="s">
        <v>48</v>
      </c>
      <c r="D40" s="123">
        <v>11576</v>
      </c>
      <c r="E40" s="12"/>
      <c r="F40" s="123">
        <v>-399</v>
      </c>
      <c r="G40" s="12"/>
      <c r="H40" s="12"/>
      <c r="I40" s="12">
        <v>834</v>
      </c>
      <c r="J40" s="12"/>
      <c r="K40" s="12">
        <v>-42</v>
      </c>
    </row>
    <row r="41" spans="1:11" ht="21" customHeight="1">
      <c r="A41" s="108" t="s">
        <v>230</v>
      </c>
      <c r="D41" s="102">
        <f>SUM(D32:D40)</f>
        <v>768679</v>
      </c>
      <c r="E41" s="12"/>
      <c r="F41" s="102">
        <f>SUM(F32:F40)</f>
        <v>-3933271</v>
      </c>
      <c r="G41" s="12"/>
      <c r="H41" s="12"/>
      <c r="I41" s="102">
        <f>SUM(I32:I40)</f>
        <v>1740707.2216299996</v>
      </c>
      <c r="J41" s="12"/>
      <c r="K41" s="102">
        <f>SUM(K32:K40)</f>
        <v>-3170877</v>
      </c>
    </row>
    <row r="42" spans="1:11" ht="21" customHeight="1">
      <c r="A42" s="116" t="s">
        <v>138</v>
      </c>
      <c r="D42" s="12">
        <v>3409044</v>
      </c>
      <c r="E42" s="12"/>
      <c r="F42" s="12">
        <v>3279991</v>
      </c>
      <c r="G42" s="12"/>
      <c r="H42" s="12"/>
      <c r="I42" s="12">
        <v>2852239</v>
      </c>
      <c r="J42" s="12"/>
      <c r="K42" s="12">
        <v>2914824</v>
      </c>
    </row>
    <row r="43" spans="1:11" ht="21" customHeight="1">
      <c r="A43" s="99" t="s">
        <v>139</v>
      </c>
      <c r="D43" s="52">
        <v>0</v>
      </c>
      <c r="E43" s="12"/>
      <c r="F43" s="52">
        <v>0</v>
      </c>
      <c r="G43" s="12"/>
      <c r="H43" s="12"/>
      <c r="I43" s="12">
        <v>114800</v>
      </c>
      <c r="J43" s="12"/>
      <c r="K43" s="12">
        <v>86180</v>
      </c>
    </row>
    <row r="44" spans="1:11" ht="21" customHeight="1">
      <c r="A44" s="99" t="s">
        <v>164</v>
      </c>
      <c r="D44" s="12">
        <v>-685190</v>
      </c>
      <c r="E44" s="12"/>
      <c r="F44" s="12">
        <v>-608905</v>
      </c>
      <c r="G44" s="12"/>
      <c r="H44" s="12"/>
      <c r="I44" s="12">
        <v>-714086</v>
      </c>
      <c r="J44" s="12"/>
      <c r="K44" s="12">
        <v>-655688</v>
      </c>
    </row>
    <row r="45" spans="1:11" ht="21" customHeight="1">
      <c r="A45" s="99" t="s">
        <v>140</v>
      </c>
      <c r="D45" s="12">
        <v>-64542</v>
      </c>
      <c r="E45" s="12"/>
      <c r="F45" s="12">
        <v>-30304</v>
      </c>
      <c r="G45" s="12"/>
      <c r="H45" s="12"/>
      <c r="I45" s="12">
        <v>-3549</v>
      </c>
      <c r="J45" s="12"/>
      <c r="K45" s="12">
        <v>-5119</v>
      </c>
    </row>
    <row r="46" spans="1:11" ht="21" customHeight="1">
      <c r="A46" s="100" t="s">
        <v>210</v>
      </c>
      <c r="D46" s="12">
        <v>-480</v>
      </c>
      <c r="E46" s="12"/>
      <c r="F46" s="52">
        <v>0</v>
      </c>
      <c r="G46" s="12"/>
      <c r="H46" s="12"/>
      <c r="I46" s="12">
        <v>-480</v>
      </c>
      <c r="J46" s="12"/>
      <c r="K46" s="52">
        <v>0</v>
      </c>
    </row>
    <row r="47" spans="1:11" ht="21" customHeight="1">
      <c r="A47" s="108" t="s">
        <v>191</v>
      </c>
      <c r="D47" s="13">
        <f>SUM(D41:D46)</f>
        <v>3427511</v>
      </c>
      <c r="E47" s="12"/>
      <c r="F47" s="13">
        <f>SUM(F41:F46)</f>
        <v>-1292489</v>
      </c>
      <c r="G47" s="12"/>
      <c r="H47" s="12"/>
      <c r="I47" s="13">
        <f>SUM(I41:I46)</f>
        <v>3989631.2216299996</v>
      </c>
      <c r="J47" s="12"/>
      <c r="K47" s="13">
        <f>SUM(K41:K46)</f>
        <v>-830680</v>
      </c>
    </row>
    <row r="48" spans="1:11" ht="19.149999999999999" customHeight="1">
      <c r="A48" s="181" t="s">
        <v>187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</row>
    <row r="49" spans="1:11" ht="19.149999999999999" customHeight="1">
      <c r="A49" s="183" t="s">
        <v>157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</row>
    <row r="50" spans="1:11" ht="19.149999999999999" customHeight="1">
      <c r="A50" s="184" t="s">
        <v>244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</row>
    <row r="51" spans="1:11" ht="19.149999999999999" customHeight="1">
      <c r="A51" s="181" t="str">
        <f>$A$4</f>
        <v>“UNAUDITED”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</row>
    <row r="52" spans="1:11" ht="19.149999999999999" customHeight="1">
      <c r="A52" s="182" t="s">
        <v>30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</row>
    <row r="53" spans="1:11" ht="9" customHeight="1"/>
    <row r="54" spans="1:11" ht="19.149999999999999" customHeight="1">
      <c r="B54" s="94" t="s">
        <v>1</v>
      </c>
      <c r="C54" s="180" t="s">
        <v>2</v>
      </c>
      <c r="D54" s="180"/>
      <c r="E54" s="180"/>
      <c r="F54" s="180"/>
      <c r="G54" s="180"/>
      <c r="H54" s="180" t="s">
        <v>3</v>
      </c>
      <c r="I54" s="180"/>
      <c r="J54" s="180"/>
      <c r="K54" s="180"/>
    </row>
    <row r="55" spans="1:11" ht="19.149999999999999" customHeight="1">
      <c r="B55" s="95"/>
      <c r="C55" s="180" t="s">
        <v>4</v>
      </c>
      <c r="D55" s="180"/>
      <c r="E55" s="180"/>
      <c r="F55" s="180"/>
      <c r="G55" s="180"/>
      <c r="H55" s="180" t="s">
        <v>4</v>
      </c>
      <c r="I55" s="180"/>
      <c r="J55" s="180"/>
      <c r="K55" s="180"/>
    </row>
    <row r="56" spans="1:11" ht="19.149999999999999" customHeight="1">
      <c r="B56" s="96"/>
      <c r="C56" s="96"/>
      <c r="D56" s="174" t="s">
        <v>73</v>
      </c>
      <c r="E56" s="174"/>
      <c r="F56" s="174"/>
      <c r="G56" s="43"/>
      <c r="H56" s="44"/>
      <c r="I56" s="174" t="s">
        <v>73</v>
      </c>
      <c r="J56" s="174"/>
      <c r="K56" s="174"/>
    </row>
    <row r="57" spans="1:11" ht="19.149999999999999" customHeight="1">
      <c r="B57" s="96"/>
      <c r="C57" s="96"/>
      <c r="D57" s="174" t="s">
        <v>74</v>
      </c>
      <c r="E57" s="174"/>
      <c r="F57" s="174"/>
      <c r="G57" s="43"/>
      <c r="H57" s="44"/>
      <c r="I57" s="174" t="s">
        <v>74</v>
      </c>
      <c r="J57" s="174"/>
      <c r="K57" s="174"/>
    </row>
    <row r="58" spans="1:11" ht="19.149999999999999" customHeight="1">
      <c r="B58" s="96"/>
      <c r="C58" s="96"/>
      <c r="D58" s="164" t="s">
        <v>188</v>
      </c>
      <c r="E58" s="43"/>
      <c r="F58" s="164" t="s">
        <v>188</v>
      </c>
      <c r="G58" s="43"/>
      <c r="H58" s="44"/>
      <c r="I58" s="164" t="s">
        <v>188</v>
      </c>
      <c r="J58" s="43"/>
      <c r="K58" s="164" t="s">
        <v>188</v>
      </c>
    </row>
    <row r="59" spans="1:11" ht="19.149999999999999" customHeight="1">
      <c r="B59" s="96"/>
      <c r="C59" s="96"/>
      <c r="D59" s="43">
        <v>2020</v>
      </c>
      <c r="E59" s="43"/>
      <c r="F59" s="43">
        <v>2019</v>
      </c>
      <c r="G59" s="43"/>
      <c r="H59" s="44"/>
      <c r="I59" s="43">
        <v>2020</v>
      </c>
      <c r="J59" s="43"/>
      <c r="K59" s="43">
        <v>2019</v>
      </c>
    </row>
    <row r="60" spans="1:11" ht="19.149999999999999" customHeight="1">
      <c r="A60" s="97" t="s">
        <v>141</v>
      </c>
      <c r="B60" s="103"/>
      <c r="C60" s="103"/>
      <c r="D60" s="12"/>
      <c r="E60" s="12"/>
      <c r="F60" s="12"/>
      <c r="G60" s="12"/>
      <c r="H60" s="12"/>
      <c r="I60" s="12"/>
      <c r="J60" s="12"/>
      <c r="K60" s="12"/>
    </row>
    <row r="61" spans="1:11" ht="19.149999999999999" customHeight="1">
      <c r="A61" s="116" t="s">
        <v>142</v>
      </c>
      <c r="B61" s="114"/>
      <c r="C61" s="103"/>
      <c r="D61" s="63">
        <v>-6</v>
      </c>
      <c r="E61" s="12"/>
      <c r="F61" s="12">
        <v>-4</v>
      </c>
      <c r="G61" s="12"/>
      <c r="H61" s="12"/>
      <c r="I61" s="52">
        <v>0</v>
      </c>
      <c r="J61" s="12"/>
      <c r="K61" s="52">
        <v>0</v>
      </c>
    </row>
    <row r="62" spans="1:11" ht="19.149999999999999" customHeight="1">
      <c r="A62" s="116" t="s">
        <v>143</v>
      </c>
      <c r="B62" s="116"/>
      <c r="C62" s="116"/>
      <c r="D62" s="167"/>
      <c r="E62" s="12"/>
      <c r="F62" s="12"/>
      <c r="G62" s="12"/>
      <c r="H62" s="12"/>
      <c r="I62" s="12"/>
      <c r="J62" s="12"/>
      <c r="K62" s="12"/>
    </row>
    <row r="63" spans="1:11" ht="19.149999999999999" customHeight="1">
      <c r="A63" s="114" t="s">
        <v>181</v>
      </c>
      <c r="B63" s="113">
        <v>4.2</v>
      </c>
      <c r="C63" s="116"/>
      <c r="D63" s="63">
        <v>-92107</v>
      </c>
      <c r="E63" s="12"/>
      <c r="F63" s="12">
        <v>-91397</v>
      </c>
      <c r="G63" s="12"/>
      <c r="H63" s="12"/>
      <c r="I63" s="12">
        <v>-77341</v>
      </c>
      <c r="J63" s="12"/>
      <c r="K63" s="12">
        <v>-77668</v>
      </c>
    </row>
    <row r="64" spans="1:11" ht="19.149999999999999" customHeight="1">
      <c r="A64" s="116" t="s">
        <v>144</v>
      </c>
      <c r="B64" s="116"/>
      <c r="C64" s="116"/>
      <c r="D64" s="63">
        <v>729</v>
      </c>
      <c r="E64" s="12"/>
      <c r="F64" s="12">
        <v>74</v>
      </c>
      <c r="G64" s="12"/>
      <c r="H64" s="12"/>
      <c r="I64" s="12">
        <v>160</v>
      </c>
      <c r="J64" s="12"/>
      <c r="K64" s="12">
        <v>71</v>
      </c>
    </row>
    <row r="65" spans="1:11" ht="19.149999999999999" customHeight="1">
      <c r="A65" s="116" t="s">
        <v>232</v>
      </c>
      <c r="B65" s="116"/>
      <c r="C65" s="116"/>
      <c r="D65" s="63"/>
      <c r="E65" s="12"/>
      <c r="F65" s="12"/>
      <c r="G65" s="12"/>
      <c r="H65" s="12"/>
      <c r="I65" s="12"/>
      <c r="J65" s="12"/>
      <c r="K65" s="12"/>
    </row>
    <row r="66" spans="1:11" ht="19.149999999999999" customHeight="1">
      <c r="A66" s="114" t="s">
        <v>231</v>
      </c>
      <c r="B66" s="113">
        <v>4.2</v>
      </c>
      <c r="C66" s="116"/>
      <c r="D66" s="63">
        <v>-47579</v>
      </c>
      <c r="E66" s="12"/>
      <c r="F66" s="12">
        <v>-93189</v>
      </c>
      <c r="G66" s="12"/>
      <c r="H66" s="12"/>
      <c r="I66" s="12">
        <v>-40612</v>
      </c>
      <c r="J66" s="12"/>
      <c r="K66" s="12">
        <v>-80476</v>
      </c>
    </row>
    <row r="67" spans="1:11" ht="19.149999999999999" customHeight="1">
      <c r="A67" s="108" t="s">
        <v>145</v>
      </c>
      <c r="B67" s="114"/>
      <c r="C67" s="108"/>
      <c r="D67" s="13">
        <f>SUM(D61:D66)</f>
        <v>-138963</v>
      </c>
      <c r="E67" s="12"/>
      <c r="F67" s="13">
        <f>SUM(F61:F66)</f>
        <v>-184516</v>
      </c>
      <c r="G67" s="12"/>
      <c r="H67" s="12"/>
      <c r="I67" s="13">
        <f>SUM(I61:I66)</f>
        <v>-117793</v>
      </c>
      <c r="J67" s="12"/>
      <c r="K67" s="13">
        <f>SUM(K61:K66)</f>
        <v>-158073</v>
      </c>
    </row>
    <row r="68" spans="1:11" ht="8.65" customHeight="1">
      <c r="A68" s="108"/>
      <c r="B68" s="108"/>
      <c r="C68" s="108"/>
      <c r="D68" s="12"/>
      <c r="E68" s="12"/>
      <c r="F68" s="12"/>
      <c r="G68" s="12"/>
      <c r="H68" s="12"/>
      <c r="I68" s="12"/>
      <c r="J68" s="12"/>
      <c r="K68" s="12"/>
    </row>
    <row r="69" spans="1:11" ht="19.149999999999999" customHeight="1">
      <c r="A69" s="97" t="s">
        <v>146</v>
      </c>
      <c r="B69" s="103"/>
      <c r="C69" s="103"/>
      <c r="D69" s="12"/>
      <c r="E69" s="12"/>
      <c r="F69" s="12"/>
      <c r="G69" s="12"/>
      <c r="H69" s="12"/>
      <c r="I69" s="12"/>
      <c r="J69" s="12"/>
      <c r="K69" s="12"/>
    </row>
    <row r="70" spans="1:11" ht="19.149999999999999" customHeight="1">
      <c r="A70" s="116" t="s">
        <v>147</v>
      </c>
      <c r="B70" s="116"/>
      <c r="C70" s="116"/>
      <c r="D70" s="167"/>
      <c r="E70" s="12"/>
      <c r="F70" s="12"/>
      <c r="G70" s="12"/>
      <c r="H70" s="12"/>
      <c r="I70" s="12"/>
      <c r="J70" s="12"/>
      <c r="K70" s="12"/>
    </row>
    <row r="71" spans="1:11" ht="19.149999999999999" customHeight="1">
      <c r="A71" s="114" t="s">
        <v>148</v>
      </c>
      <c r="B71" s="113">
        <v>4.4000000000000004</v>
      </c>
      <c r="C71" s="116"/>
      <c r="D71" s="12">
        <v>29534559</v>
      </c>
      <c r="E71" s="12"/>
      <c r="F71" s="12">
        <v>20045960</v>
      </c>
      <c r="G71" s="12"/>
      <c r="H71" s="12"/>
      <c r="I71" s="12">
        <v>24200000</v>
      </c>
      <c r="J71" s="12"/>
      <c r="K71" s="12">
        <v>16832262</v>
      </c>
    </row>
    <row r="72" spans="1:11" ht="19.149999999999999" customHeight="1">
      <c r="A72" s="116" t="s">
        <v>149</v>
      </c>
      <c r="B72" s="116"/>
      <c r="C72" s="116"/>
      <c r="D72" s="12"/>
      <c r="E72" s="12"/>
      <c r="F72" s="12"/>
      <c r="G72" s="12"/>
      <c r="H72" s="12"/>
      <c r="I72" s="12"/>
      <c r="J72" s="12"/>
      <c r="K72" s="12"/>
    </row>
    <row r="73" spans="1:11" ht="19.149999999999999" customHeight="1">
      <c r="A73" s="114" t="s">
        <v>150</v>
      </c>
      <c r="B73" s="113">
        <v>4.4000000000000004</v>
      </c>
      <c r="C73" s="116"/>
      <c r="D73" s="12">
        <v>-32160968</v>
      </c>
      <c r="E73" s="12"/>
      <c r="F73" s="12">
        <v>-17982363</v>
      </c>
      <c r="G73" s="12"/>
      <c r="H73" s="12"/>
      <c r="I73" s="12">
        <v>-27300056</v>
      </c>
      <c r="J73" s="12"/>
      <c r="K73" s="12">
        <v>-15301523</v>
      </c>
    </row>
    <row r="74" spans="1:11" ht="19.149999999999999" customHeight="1">
      <c r="A74" s="116" t="s">
        <v>151</v>
      </c>
      <c r="B74" s="113">
        <v>4.4000000000000004</v>
      </c>
      <c r="C74" s="116"/>
      <c r="D74" s="12">
        <v>0</v>
      </c>
      <c r="E74" s="12"/>
      <c r="F74" s="12">
        <v>-302</v>
      </c>
      <c r="G74" s="12"/>
      <c r="H74" s="12"/>
      <c r="I74" s="52">
        <v>0</v>
      </c>
      <c r="J74" s="12"/>
      <c r="K74" s="52">
        <v>0</v>
      </c>
    </row>
    <row r="75" spans="1:11" ht="19.149999999999999" customHeight="1">
      <c r="A75" s="116" t="s">
        <v>152</v>
      </c>
      <c r="B75" s="113">
        <v>4.4000000000000004</v>
      </c>
      <c r="C75" s="116"/>
      <c r="D75" s="12">
        <v>4829522</v>
      </c>
      <c r="E75" s="12"/>
      <c r="F75" s="12">
        <v>2633200</v>
      </c>
      <c r="G75" s="12"/>
      <c r="H75" s="12"/>
      <c r="I75" s="12">
        <v>4704388</v>
      </c>
      <c r="J75" s="12"/>
      <c r="K75" s="12">
        <v>2633200</v>
      </c>
    </row>
    <row r="76" spans="1:11" ht="19.149999999999999" customHeight="1">
      <c r="A76" s="116" t="s">
        <v>153</v>
      </c>
      <c r="B76" s="113">
        <v>4.4000000000000004</v>
      </c>
      <c r="C76" s="116"/>
      <c r="D76" s="12">
        <v>-2750950</v>
      </c>
      <c r="E76" s="12"/>
      <c r="F76" s="12">
        <v>-731430</v>
      </c>
      <c r="G76" s="12"/>
      <c r="H76" s="12"/>
      <c r="I76" s="12">
        <v>-2750950</v>
      </c>
      <c r="J76" s="12"/>
      <c r="K76" s="12">
        <v>-731430</v>
      </c>
    </row>
    <row r="77" spans="1:11" ht="19.149999999999999" customHeight="1">
      <c r="A77" s="116" t="s">
        <v>154</v>
      </c>
      <c r="B77" s="116"/>
      <c r="C77" s="116"/>
      <c r="D77" s="12"/>
      <c r="E77" s="12"/>
      <c r="F77" s="12"/>
      <c r="G77" s="12"/>
      <c r="H77" s="12"/>
      <c r="I77" s="12"/>
      <c r="J77" s="12"/>
      <c r="K77" s="12"/>
    </row>
    <row r="78" spans="1:11" ht="19.149999999999999" customHeight="1">
      <c r="A78" s="114" t="s">
        <v>155</v>
      </c>
      <c r="B78" s="113">
        <v>4.4000000000000004</v>
      </c>
      <c r="C78" s="116"/>
      <c r="D78" s="52">
        <v>0</v>
      </c>
      <c r="E78" s="12"/>
      <c r="F78" s="52">
        <v>0</v>
      </c>
      <c r="G78" s="12"/>
      <c r="H78" s="12"/>
      <c r="I78" s="12">
        <v>149515</v>
      </c>
      <c r="J78" s="12"/>
      <c r="K78" s="12">
        <v>347585</v>
      </c>
    </row>
    <row r="79" spans="1:11" ht="19.149999999999999" customHeight="1">
      <c r="A79" s="116" t="s">
        <v>156</v>
      </c>
      <c r="B79" s="116"/>
      <c r="C79" s="116"/>
      <c r="D79" s="12"/>
      <c r="E79" s="12"/>
      <c r="F79" s="12"/>
      <c r="G79" s="12"/>
      <c r="H79" s="12"/>
      <c r="I79" s="12"/>
      <c r="J79" s="12"/>
      <c r="K79" s="12"/>
    </row>
    <row r="80" spans="1:11" ht="19.149999999999999" customHeight="1">
      <c r="A80" s="114" t="s">
        <v>155</v>
      </c>
      <c r="B80" s="113">
        <v>4.4000000000000004</v>
      </c>
      <c r="C80" s="116"/>
      <c r="D80" s="52">
        <v>0</v>
      </c>
      <c r="E80" s="12"/>
      <c r="F80" s="52">
        <v>0</v>
      </c>
      <c r="G80" s="12"/>
      <c r="H80" s="12"/>
      <c r="I80" s="12">
        <v>-149515</v>
      </c>
      <c r="J80" s="12"/>
      <c r="K80" s="12">
        <v>-212585</v>
      </c>
    </row>
    <row r="81" spans="1:11" ht="19.149999999999999" customHeight="1">
      <c r="A81" s="116" t="s">
        <v>193</v>
      </c>
      <c r="B81" s="113">
        <v>4.4000000000000004</v>
      </c>
      <c r="C81" s="116"/>
      <c r="D81" s="12">
        <v>-3027700</v>
      </c>
      <c r="E81" s="12"/>
      <c r="F81" s="12">
        <v>-1571860</v>
      </c>
      <c r="G81" s="12"/>
      <c r="H81" s="12"/>
      <c r="I81" s="12">
        <v>-3027700</v>
      </c>
      <c r="J81" s="12"/>
      <c r="K81" s="12">
        <v>-1571860</v>
      </c>
    </row>
    <row r="82" spans="1:11" ht="19.149999999999999" customHeight="1">
      <c r="A82" s="99" t="s">
        <v>239</v>
      </c>
      <c r="B82" s="113">
        <v>4.4000000000000004</v>
      </c>
      <c r="C82" s="116"/>
      <c r="D82" s="12">
        <v>-153674</v>
      </c>
      <c r="E82" s="12"/>
      <c r="F82" s="52">
        <v>0</v>
      </c>
      <c r="G82" s="12"/>
      <c r="H82" s="12"/>
      <c r="I82" s="12">
        <v>-129300</v>
      </c>
      <c r="J82" s="12"/>
      <c r="K82" s="52">
        <v>0</v>
      </c>
    </row>
    <row r="83" spans="1:11" ht="19.149999999999999" customHeight="1">
      <c r="A83" s="99" t="s">
        <v>240</v>
      </c>
      <c r="B83" s="113">
        <v>4.4000000000000004</v>
      </c>
      <c r="C83" s="116"/>
      <c r="D83" s="12">
        <v>-5992</v>
      </c>
      <c r="E83" s="12"/>
      <c r="F83" s="52">
        <v>0</v>
      </c>
      <c r="G83" s="12"/>
      <c r="H83" s="12"/>
      <c r="I83" s="12">
        <v>-3304</v>
      </c>
      <c r="J83" s="12"/>
      <c r="K83" s="52">
        <v>0</v>
      </c>
    </row>
    <row r="84" spans="1:11" ht="19.149999999999999" customHeight="1">
      <c r="A84" s="116" t="s">
        <v>176</v>
      </c>
      <c r="B84" s="116"/>
      <c r="C84" s="116"/>
      <c r="D84" s="12">
        <v>-6955</v>
      </c>
      <c r="E84" s="12"/>
      <c r="F84" s="12">
        <v>-10567</v>
      </c>
      <c r="G84" s="12"/>
      <c r="H84" s="12"/>
      <c r="I84" s="52">
        <v>0</v>
      </c>
      <c r="J84" s="12"/>
      <c r="K84" s="52">
        <v>0</v>
      </c>
    </row>
    <row r="85" spans="1:11" ht="19.149999999999999" customHeight="1">
      <c r="A85" s="108" t="s">
        <v>194</v>
      </c>
      <c r="B85" s="108"/>
      <c r="C85" s="108"/>
      <c r="D85" s="13">
        <f>SUM(D71:D84)</f>
        <v>-3742158</v>
      </c>
      <c r="E85" s="12"/>
      <c r="F85" s="13">
        <f>SUM(F71:F84)</f>
        <v>2382638</v>
      </c>
      <c r="G85" s="12"/>
      <c r="H85" s="12"/>
      <c r="I85" s="13">
        <f>SUM(I71:I84)</f>
        <v>-4306922</v>
      </c>
      <c r="J85" s="12"/>
      <c r="K85" s="13">
        <f>SUM(K71:K84)</f>
        <v>1995649</v>
      </c>
    </row>
    <row r="86" spans="1:11" ht="19.149999999999999" customHeight="1">
      <c r="A86" s="96" t="s">
        <v>165</v>
      </c>
      <c r="B86" s="96"/>
      <c r="C86" s="96"/>
      <c r="D86" s="12">
        <f>SUM(D85,D67,D47)</f>
        <v>-453610</v>
      </c>
      <c r="E86" s="12"/>
      <c r="F86" s="12">
        <f>SUM(F85,F67,F47)</f>
        <v>905633</v>
      </c>
      <c r="G86" s="12"/>
      <c r="H86" s="12"/>
      <c r="I86" s="12">
        <f>SUM(I85,I67,I47)</f>
        <v>-435083.77837000042</v>
      </c>
      <c r="J86" s="12"/>
      <c r="K86" s="12">
        <f>SUM(K85,K67,K47)</f>
        <v>1006896</v>
      </c>
    </row>
    <row r="87" spans="1:11" ht="19.149999999999999" customHeight="1">
      <c r="A87" s="96" t="s">
        <v>192</v>
      </c>
      <c r="B87" s="96"/>
      <c r="C87" s="96"/>
      <c r="D87" s="21">
        <v>335394</v>
      </c>
      <c r="E87" s="12"/>
      <c r="F87" s="12">
        <v>-2002</v>
      </c>
      <c r="G87" s="12"/>
      <c r="H87" s="12"/>
      <c r="I87" s="52">
        <v>0</v>
      </c>
      <c r="J87" s="12"/>
      <c r="K87" s="52">
        <v>0</v>
      </c>
    </row>
    <row r="88" spans="1:11" ht="19.149999999999999" customHeight="1">
      <c r="A88" s="96" t="s">
        <v>166</v>
      </c>
      <c r="B88" s="96"/>
      <c r="C88" s="96"/>
      <c r="D88" s="21">
        <v>4993557</v>
      </c>
      <c r="E88" s="12"/>
      <c r="F88" s="123">
        <v>4068052</v>
      </c>
      <c r="G88" s="12"/>
      <c r="H88" s="12"/>
      <c r="I88" s="12">
        <v>3462432</v>
      </c>
      <c r="J88" s="12"/>
      <c r="K88" s="21">
        <v>2792584</v>
      </c>
    </row>
    <row r="89" spans="1:11" ht="19.149999999999999" customHeight="1" thickBot="1">
      <c r="A89" s="103" t="s">
        <v>158</v>
      </c>
      <c r="B89" s="106" t="s">
        <v>159</v>
      </c>
      <c r="C89" s="103"/>
      <c r="D89" s="17">
        <f>SUM(D86:D88)</f>
        <v>4875341</v>
      </c>
      <c r="E89" s="12"/>
      <c r="F89" s="17">
        <f>SUM(F86:F88)</f>
        <v>4971683</v>
      </c>
      <c r="G89" s="12"/>
      <c r="H89" s="12"/>
      <c r="I89" s="17">
        <f>SUM(I86:I88)</f>
        <v>3027348.2216299996</v>
      </c>
      <c r="J89" s="12"/>
      <c r="K89" s="17">
        <f>SUM(K86:K88)</f>
        <v>3799480</v>
      </c>
    </row>
    <row r="90" spans="1:11" ht="16" thickTop="1">
      <c r="A90" s="103"/>
      <c r="B90" s="106"/>
      <c r="C90" s="103"/>
      <c r="D90" s="21"/>
      <c r="E90" s="12"/>
      <c r="F90" s="21"/>
      <c r="G90" s="12"/>
      <c r="H90" s="12"/>
      <c r="I90" s="21"/>
      <c r="J90" s="12"/>
      <c r="K90" s="21"/>
    </row>
    <row r="91" spans="1:11" ht="15.5">
      <c r="A91" s="103"/>
      <c r="B91" s="106"/>
      <c r="C91" s="103"/>
      <c r="D91" s="21"/>
      <c r="E91" s="12"/>
      <c r="F91" s="21"/>
      <c r="G91" s="12"/>
      <c r="H91" s="12"/>
      <c r="I91" s="21"/>
      <c r="J91" s="12"/>
      <c r="K91" s="21"/>
    </row>
    <row r="92" spans="1:11" ht="15.5">
      <c r="A92" s="103"/>
      <c r="B92" s="106"/>
      <c r="C92" s="103"/>
      <c r="D92" s="21"/>
      <c r="E92" s="12"/>
      <c r="F92" s="21"/>
      <c r="G92" s="12"/>
      <c r="H92" s="12"/>
      <c r="I92" s="21"/>
      <c r="J92" s="12"/>
      <c r="K92" s="21"/>
    </row>
    <row r="93" spans="1:11" ht="15.5">
      <c r="A93" s="103"/>
      <c r="B93" s="106"/>
      <c r="C93" s="103"/>
      <c r="D93" s="21"/>
      <c r="E93" s="12"/>
      <c r="F93" s="21"/>
      <c r="G93" s="12"/>
      <c r="H93" s="12"/>
      <c r="I93" s="21"/>
      <c r="J93" s="12"/>
      <c r="K93" s="21"/>
    </row>
    <row r="94" spans="1:11" ht="15.5">
      <c r="A94" s="103"/>
      <c r="B94" s="106"/>
      <c r="C94" s="103"/>
      <c r="D94" s="21"/>
      <c r="E94" s="12"/>
      <c r="F94" s="21"/>
      <c r="G94" s="12"/>
      <c r="H94" s="12"/>
      <c r="I94" s="21"/>
      <c r="J94" s="12"/>
      <c r="K94" s="21"/>
    </row>
    <row r="95" spans="1:11" ht="15.5">
      <c r="A95" s="103"/>
      <c r="B95" s="106"/>
      <c r="C95" s="103"/>
      <c r="D95" s="21"/>
      <c r="E95" s="12"/>
      <c r="F95" s="21"/>
      <c r="G95" s="12"/>
      <c r="H95" s="12"/>
      <c r="I95" s="21"/>
      <c r="J95" s="12"/>
      <c r="K95" s="21"/>
    </row>
    <row r="96" spans="1:11" ht="19.149999999999999" customHeight="1">
      <c r="A96" s="104" t="s">
        <v>28</v>
      </c>
      <c r="B96" s="166"/>
      <c r="C96" s="166"/>
      <c r="D96" s="12"/>
      <c r="E96" s="12"/>
      <c r="F96" s="12"/>
      <c r="G96" s="12"/>
      <c r="H96" s="12"/>
      <c r="I96" s="12"/>
      <c r="J96" s="12"/>
      <c r="K96" s="12"/>
    </row>
    <row r="97" spans="1:11" ht="19.149999999999999" customHeight="1">
      <c r="A97" s="4"/>
      <c r="B97" s="166"/>
      <c r="C97" s="166"/>
      <c r="D97" s="12"/>
      <c r="E97" s="12"/>
      <c r="F97" s="12"/>
      <c r="G97" s="12"/>
      <c r="H97" s="12"/>
      <c r="I97" s="12"/>
      <c r="J97" s="12"/>
      <c r="K97" s="12"/>
    </row>
    <row r="98" spans="1:11" ht="19.149999999999999" customHeight="1">
      <c r="A98" s="4"/>
      <c r="B98" s="166"/>
      <c r="C98" s="166"/>
      <c r="D98" s="12"/>
      <c r="E98" s="12"/>
      <c r="F98" s="12"/>
      <c r="G98" s="12"/>
      <c r="H98" s="12"/>
      <c r="I98" s="12"/>
      <c r="J98" s="12"/>
      <c r="K98" s="12"/>
    </row>
    <row r="99" spans="1:11" ht="19.149999999999999" customHeight="1">
      <c r="A99" s="4"/>
      <c r="B99" s="166"/>
      <c r="C99" s="166"/>
      <c r="D99" s="12"/>
      <c r="E99" s="12"/>
      <c r="F99" s="12"/>
      <c r="G99" s="12"/>
      <c r="H99" s="12"/>
      <c r="I99" s="12"/>
      <c r="J99" s="12"/>
      <c r="K99" s="12"/>
    </row>
    <row r="100" spans="1:11" ht="19.149999999999999" customHeight="1">
      <c r="A100" s="4"/>
      <c r="B100" s="166"/>
      <c r="C100" s="166"/>
      <c r="D100" s="12"/>
      <c r="E100" s="12"/>
      <c r="F100" s="12"/>
      <c r="G100" s="12"/>
      <c r="H100" s="12"/>
      <c r="I100" s="12"/>
      <c r="J100" s="12"/>
      <c r="K100" s="12"/>
    </row>
    <row r="101" spans="1:11" ht="19.149999999999999" customHeight="1">
      <c r="A101" s="4"/>
      <c r="B101" s="166"/>
      <c r="C101" s="166"/>
      <c r="D101" s="12"/>
      <c r="E101" s="12"/>
      <c r="F101" s="12"/>
      <c r="G101" s="12"/>
      <c r="H101" s="12"/>
      <c r="I101" s="12"/>
      <c r="J101" s="12"/>
      <c r="K101" s="12"/>
    </row>
    <row r="102" spans="1:11" ht="19.149999999999999" customHeight="1">
      <c r="A102" s="4"/>
      <c r="B102" s="166"/>
      <c r="C102" s="166"/>
      <c r="D102" s="12"/>
      <c r="E102" s="12"/>
      <c r="F102" s="12"/>
      <c r="G102" s="12"/>
      <c r="H102" s="12"/>
      <c r="I102" s="12"/>
      <c r="J102" s="12"/>
      <c r="K102" s="12"/>
    </row>
    <row r="103" spans="1:11" ht="19.149999999999999" customHeight="1">
      <c r="A103" s="4"/>
      <c r="B103" s="166"/>
      <c r="C103" s="166"/>
      <c r="D103" s="12"/>
      <c r="E103" s="12"/>
      <c r="F103" s="12"/>
      <c r="G103" s="12"/>
      <c r="H103" s="12"/>
      <c r="I103" s="12"/>
      <c r="J103" s="12"/>
      <c r="K103" s="12"/>
    </row>
    <row r="104" spans="1:11" ht="19.149999999999999" customHeight="1">
      <c r="A104" s="4"/>
      <c r="B104" s="166"/>
      <c r="C104" s="166"/>
      <c r="D104" s="12"/>
      <c r="E104" s="12"/>
      <c r="F104" s="12"/>
      <c r="G104" s="12"/>
      <c r="H104" s="12"/>
      <c r="I104" s="12"/>
      <c r="J104" s="12"/>
      <c r="K104" s="12"/>
    </row>
    <row r="105" spans="1:11" ht="19.149999999999999" customHeight="1">
      <c r="A105" s="4"/>
      <c r="B105" s="166"/>
      <c r="C105" s="166"/>
      <c r="D105" s="12"/>
      <c r="E105" s="12"/>
      <c r="F105" s="12"/>
      <c r="G105" s="12"/>
      <c r="H105" s="12"/>
      <c r="I105" s="12"/>
      <c r="J105" s="12"/>
      <c r="K105" s="12"/>
    </row>
    <row r="106" spans="1:11" ht="19.149999999999999" customHeight="1">
      <c r="A106" s="4"/>
      <c r="B106" s="166"/>
      <c r="C106" s="166"/>
      <c r="D106" s="12"/>
      <c r="E106" s="12"/>
      <c r="F106" s="12"/>
      <c r="G106" s="12"/>
      <c r="H106" s="12"/>
      <c r="I106" s="12"/>
      <c r="J106" s="12"/>
      <c r="K106" s="12"/>
    </row>
    <row r="107" spans="1:11" ht="19.149999999999999" customHeight="1">
      <c r="A107" s="4"/>
      <c r="B107" s="166"/>
      <c r="C107" s="166"/>
      <c r="D107" s="12"/>
      <c r="E107" s="12"/>
      <c r="F107" s="12"/>
      <c r="G107" s="12"/>
      <c r="H107" s="12"/>
      <c r="I107" s="12"/>
      <c r="J107" s="12"/>
      <c r="K107" s="12"/>
    </row>
    <row r="108" spans="1:11" ht="19.149999999999999" customHeight="1">
      <c r="A108" s="4"/>
      <c r="B108" s="166"/>
      <c r="C108" s="166"/>
      <c r="D108" s="12"/>
      <c r="E108" s="12"/>
      <c r="F108" s="12"/>
      <c r="G108" s="12"/>
      <c r="H108" s="12"/>
      <c r="I108" s="12"/>
      <c r="J108" s="12"/>
      <c r="K108" s="12"/>
    </row>
    <row r="109" spans="1:11" ht="19.149999999999999" customHeight="1">
      <c r="A109" s="4"/>
      <c r="B109" s="166"/>
      <c r="C109" s="166"/>
      <c r="D109" s="12"/>
      <c r="E109" s="12"/>
      <c r="F109" s="12"/>
      <c r="G109" s="12"/>
      <c r="H109" s="12"/>
      <c r="I109" s="12"/>
      <c r="J109" s="12"/>
      <c r="K109" s="12"/>
    </row>
    <row r="110" spans="1:11" ht="19.149999999999999" customHeight="1">
      <c r="A110" s="4"/>
      <c r="B110" s="166"/>
      <c r="C110" s="166"/>
      <c r="D110" s="12"/>
      <c r="E110" s="12"/>
      <c r="F110" s="12"/>
      <c r="G110" s="12"/>
      <c r="H110" s="12"/>
      <c r="I110" s="12"/>
      <c r="J110" s="12"/>
      <c r="K110" s="12"/>
    </row>
    <row r="111" spans="1:11" ht="19.149999999999999" customHeight="1">
      <c r="A111" s="4"/>
      <c r="B111" s="166"/>
      <c r="C111" s="166"/>
      <c r="D111" s="12"/>
      <c r="E111" s="12"/>
      <c r="F111" s="12"/>
      <c r="G111" s="12"/>
      <c r="H111" s="12"/>
      <c r="I111" s="12"/>
      <c r="J111" s="12"/>
      <c r="K111" s="12"/>
    </row>
    <row r="112" spans="1:11" ht="19.149999999999999" customHeight="1">
      <c r="B112" s="105"/>
      <c r="C112" s="105"/>
      <c r="D112" s="12"/>
      <c r="E112" s="12"/>
      <c r="F112" s="12"/>
      <c r="G112" s="12"/>
      <c r="H112" s="12"/>
      <c r="I112" s="12"/>
      <c r="J112" s="12"/>
      <c r="K112" s="12"/>
    </row>
    <row r="113" spans="4:11" ht="19.149999999999999" customHeight="1">
      <c r="D113" s="12"/>
      <c r="E113" s="12"/>
      <c r="F113" s="12"/>
      <c r="G113" s="12"/>
      <c r="H113" s="12"/>
      <c r="I113" s="12"/>
      <c r="J113" s="12"/>
      <c r="K113" s="12"/>
    </row>
    <row r="114" spans="4:11" ht="19.149999999999999" customHeight="1">
      <c r="D114" s="12"/>
      <c r="E114" s="12"/>
      <c r="F114" s="12"/>
      <c r="G114" s="12"/>
      <c r="H114" s="12"/>
      <c r="I114" s="12"/>
      <c r="J114" s="12"/>
      <c r="K114" s="12"/>
    </row>
    <row r="115" spans="4:11" ht="19.149999999999999" customHeight="1">
      <c r="D115" s="12"/>
      <c r="E115" s="12"/>
      <c r="F115" s="12"/>
      <c r="G115" s="12"/>
      <c r="H115" s="12"/>
      <c r="I115" s="12"/>
      <c r="J115" s="12"/>
      <c r="K115" s="12"/>
    </row>
    <row r="116" spans="4:11" ht="19.149999999999999" customHeight="1">
      <c r="D116" s="12"/>
      <c r="E116" s="12"/>
      <c r="F116" s="12"/>
      <c r="G116" s="12"/>
      <c r="H116" s="12"/>
      <c r="I116" s="12"/>
      <c r="J116" s="12"/>
      <c r="K116" s="12"/>
    </row>
    <row r="117" spans="4:11" ht="19.149999999999999" customHeight="1">
      <c r="D117" s="12"/>
      <c r="E117" s="12"/>
      <c r="F117" s="12"/>
      <c r="G117" s="12"/>
      <c r="H117" s="12"/>
      <c r="I117" s="12"/>
      <c r="J117" s="12"/>
      <c r="K117" s="12"/>
    </row>
    <row r="118" spans="4:11" ht="19.149999999999999" customHeight="1">
      <c r="D118" s="12"/>
      <c r="E118" s="12"/>
      <c r="F118" s="12"/>
      <c r="G118" s="12"/>
      <c r="H118" s="12"/>
      <c r="I118" s="12"/>
      <c r="J118" s="12"/>
      <c r="K118" s="12"/>
    </row>
    <row r="119" spans="4:11" ht="19.149999999999999" customHeight="1">
      <c r="D119" s="12"/>
      <c r="E119" s="12"/>
      <c r="F119" s="12"/>
      <c r="G119" s="12"/>
      <c r="H119" s="12"/>
      <c r="I119" s="12"/>
      <c r="J119" s="12"/>
      <c r="K119" s="12"/>
    </row>
    <row r="120" spans="4:11" ht="19.149999999999999" customHeight="1">
      <c r="D120" s="12"/>
      <c r="E120" s="12"/>
      <c r="F120" s="12"/>
      <c r="G120" s="12"/>
      <c r="H120" s="12"/>
      <c r="I120" s="12"/>
      <c r="J120" s="12"/>
      <c r="K120" s="12"/>
    </row>
    <row r="121" spans="4:11" ht="19.149999999999999" customHeight="1">
      <c r="D121" s="12"/>
      <c r="E121" s="12"/>
      <c r="F121" s="12"/>
      <c r="G121" s="12"/>
      <c r="H121" s="12"/>
      <c r="I121" s="12"/>
      <c r="J121" s="12"/>
      <c r="K121" s="12"/>
    </row>
    <row r="122" spans="4:11" ht="19.149999999999999" customHeight="1">
      <c r="D122" s="12"/>
      <c r="E122" s="12"/>
      <c r="F122" s="12"/>
      <c r="G122" s="12"/>
      <c r="H122" s="12"/>
      <c r="I122" s="12"/>
      <c r="J122" s="12"/>
      <c r="K122" s="12"/>
    </row>
    <row r="123" spans="4:11" ht="19.149999999999999" customHeight="1">
      <c r="D123" s="12"/>
      <c r="E123" s="12"/>
      <c r="F123" s="12"/>
      <c r="G123" s="12"/>
      <c r="H123" s="12"/>
      <c r="I123" s="12"/>
      <c r="J123" s="12"/>
      <c r="K123" s="12"/>
    </row>
    <row r="124" spans="4:11" ht="19.149999999999999" customHeight="1">
      <c r="D124" s="12"/>
      <c r="E124" s="12"/>
      <c r="F124" s="12"/>
      <c r="G124" s="12"/>
      <c r="H124" s="12"/>
      <c r="I124" s="12"/>
      <c r="J124" s="12"/>
      <c r="K124" s="12"/>
    </row>
    <row r="125" spans="4:11" ht="19.149999999999999" customHeight="1">
      <c r="D125" s="12"/>
      <c r="E125" s="12"/>
      <c r="F125" s="12"/>
      <c r="G125" s="12"/>
      <c r="H125" s="12"/>
      <c r="I125" s="12"/>
      <c r="J125" s="12"/>
      <c r="K125" s="12"/>
    </row>
    <row r="126" spans="4:11" ht="19.149999999999999" customHeight="1">
      <c r="D126" s="12"/>
      <c r="E126" s="12"/>
      <c r="F126" s="12"/>
      <c r="G126" s="12"/>
      <c r="H126" s="12"/>
      <c r="I126" s="12"/>
      <c r="J126" s="12"/>
      <c r="K126" s="12"/>
    </row>
    <row r="127" spans="4:11" ht="19.149999999999999" customHeight="1">
      <c r="D127" s="12"/>
      <c r="E127" s="12"/>
      <c r="F127" s="12"/>
      <c r="G127" s="12"/>
      <c r="H127" s="12"/>
      <c r="I127" s="12"/>
      <c r="J127" s="12"/>
      <c r="K127" s="12"/>
    </row>
    <row r="128" spans="4:11" ht="19.149999999999999" customHeight="1">
      <c r="D128" s="12"/>
      <c r="E128" s="12"/>
      <c r="F128" s="12"/>
      <c r="G128" s="12"/>
      <c r="H128" s="12"/>
      <c r="I128" s="12"/>
      <c r="J128" s="12"/>
      <c r="K128" s="12"/>
    </row>
    <row r="129" spans="4:11" ht="19.149999999999999" customHeight="1">
      <c r="D129" s="12"/>
      <c r="E129" s="12"/>
      <c r="F129" s="12"/>
      <c r="G129" s="12"/>
      <c r="H129" s="12"/>
      <c r="I129" s="12"/>
      <c r="J129" s="12"/>
      <c r="K129" s="12"/>
    </row>
    <row r="130" spans="4:11" ht="19.149999999999999" customHeight="1">
      <c r="D130" s="12"/>
      <c r="E130" s="12"/>
      <c r="F130" s="12"/>
      <c r="G130" s="12"/>
      <c r="H130" s="12"/>
      <c r="I130" s="12"/>
      <c r="J130" s="12"/>
      <c r="K130" s="12"/>
    </row>
    <row r="131" spans="4:11" ht="19.149999999999999" customHeight="1">
      <c r="D131" s="12"/>
      <c r="E131" s="12"/>
      <c r="F131" s="12"/>
      <c r="G131" s="12"/>
      <c r="H131" s="12"/>
      <c r="I131" s="12"/>
      <c r="J131" s="12"/>
      <c r="K131" s="12"/>
    </row>
    <row r="132" spans="4:11" ht="19.149999999999999" customHeight="1">
      <c r="D132" s="12"/>
      <c r="E132" s="12"/>
      <c r="F132" s="12"/>
      <c r="G132" s="12"/>
      <c r="H132" s="12"/>
      <c r="I132" s="12"/>
      <c r="J132" s="12"/>
      <c r="K132" s="12"/>
    </row>
    <row r="133" spans="4:11" ht="19.149999999999999" customHeight="1">
      <c r="D133" s="12"/>
      <c r="E133" s="12"/>
      <c r="F133" s="12"/>
      <c r="G133" s="12"/>
      <c r="H133" s="12"/>
      <c r="I133" s="12"/>
      <c r="J133" s="12"/>
      <c r="K133" s="12"/>
    </row>
    <row r="134" spans="4:11" ht="20.149999999999999" customHeight="1">
      <c r="D134" s="12"/>
      <c r="E134" s="12"/>
      <c r="F134" s="12"/>
      <c r="G134" s="12"/>
      <c r="H134" s="12"/>
      <c r="I134" s="12"/>
      <c r="J134" s="12"/>
      <c r="K134" s="12"/>
    </row>
    <row r="135" spans="4:11" ht="20.149999999999999" customHeight="1">
      <c r="D135" s="12"/>
      <c r="E135" s="12"/>
      <c r="F135" s="12"/>
      <c r="G135" s="12"/>
      <c r="H135" s="12"/>
      <c r="I135" s="12"/>
      <c r="J135" s="12"/>
      <c r="K135" s="12"/>
    </row>
    <row r="136" spans="4:11" ht="20.149999999999999" customHeight="1">
      <c r="D136" s="12"/>
      <c r="E136" s="12"/>
      <c r="F136" s="12"/>
      <c r="G136" s="12"/>
      <c r="H136" s="12"/>
      <c r="I136" s="12"/>
      <c r="J136" s="12"/>
      <c r="K136" s="12"/>
    </row>
    <row r="137" spans="4:11" ht="20.149999999999999" customHeight="1">
      <c r="D137" s="12"/>
      <c r="E137" s="12"/>
      <c r="F137" s="12"/>
      <c r="G137" s="12"/>
      <c r="H137" s="12"/>
      <c r="I137" s="12"/>
      <c r="J137" s="12"/>
      <c r="K137" s="12"/>
    </row>
    <row r="138" spans="4:11" ht="20.149999999999999" customHeight="1">
      <c r="D138" s="12"/>
      <c r="E138" s="12"/>
      <c r="F138" s="12"/>
      <c r="G138" s="12"/>
      <c r="H138" s="12"/>
      <c r="I138" s="12"/>
      <c r="J138" s="12"/>
      <c r="K138" s="12"/>
    </row>
    <row r="139" spans="4:11" ht="20.149999999999999" customHeight="1">
      <c r="D139" s="12"/>
      <c r="E139" s="12"/>
      <c r="F139" s="12"/>
      <c r="G139" s="12"/>
      <c r="H139" s="12"/>
      <c r="I139" s="12"/>
      <c r="J139" s="12"/>
      <c r="K139" s="12"/>
    </row>
    <row r="140" spans="4:11" ht="20.149999999999999" customHeight="1">
      <c r="D140" s="12"/>
      <c r="E140" s="12"/>
      <c r="F140" s="12"/>
      <c r="G140" s="12"/>
      <c r="H140" s="12"/>
      <c r="I140" s="12"/>
      <c r="J140" s="12"/>
      <c r="K140" s="12"/>
    </row>
    <row r="141" spans="4:11" ht="20.149999999999999" customHeight="1">
      <c r="D141" s="12"/>
      <c r="E141" s="12"/>
      <c r="F141" s="12"/>
      <c r="G141" s="12"/>
      <c r="H141" s="12"/>
      <c r="I141" s="12"/>
      <c r="J141" s="12"/>
      <c r="K141" s="12"/>
    </row>
    <row r="142" spans="4:11" ht="20.149999999999999" customHeight="1">
      <c r="D142" s="12"/>
      <c r="E142" s="12"/>
      <c r="F142" s="12"/>
      <c r="G142" s="12"/>
      <c r="H142" s="12"/>
      <c r="I142" s="12"/>
      <c r="J142" s="12"/>
      <c r="K142" s="12"/>
    </row>
    <row r="143" spans="4:11" ht="20.149999999999999" customHeight="1">
      <c r="D143" s="12"/>
      <c r="E143" s="12"/>
      <c r="F143" s="12"/>
      <c r="G143" s="12"/>
      <c r="H143" s="12"/>
      <c r="I143" s="12"/>
      <c r="J143" s="12"/>
      <c r="K143" s="12"/>
    </row>
    <row r="144" spans="4:11" ht="20.149999999999999" customHeight="1">
      <c r="D144" s="12"/>
      <c r="E144" s="12"/>
      <c r="F144" s="12"/>
      <c r="G144" s="12"/>
      <c r="H144" s="12"/>
      <c r="I144" s="12"/>
      <c r="J144" s="12"/>
      <c r="K144" s="12"/>
    </row>
    <row r="145" spans="4:11" ht="20.149999999999999" customHeight="1">
      <c r="D145" s="12"/>
      <c r="E145" s="12"/>
      <c r="F145" s="12"/>
      <c r="G145" s="12"/>
      <c r="H145" s="12"/>
      <c r="I145" s="12"/>
      <c r="J145" s="12"/>
      <c r="K145" s="12"/>
    </row>
    <row r="146" spans="4:11" ht="20.149999999999999" customHeight="1">
      <c r="D146" s="12"/>
      <c r="E146" s="12"/>
      <c r="F146" s="12"/>
      <c r="G146" s="12"/>
      <c r="H146" s="12"/>
      <c r="I146" s="12"/>
      <c r="J146" s="12"/>
      <c r="K146" s="12"/>
    </row>
    <row r="147" spans="4:11" ht="20.149999999999999" customHeight="1">
      <c r="D147" s="12"/>
      <c r="E147" s="12"/>
      <c r="F147" s="12"/>
      <c r="G147" s="12"/>
      <c r="H147" s="12"/>
      <c r="I147" s="12"/>
      <c r="J147" s="12"/>
      <c r="K147" s="12"/>
    </row>
    <row r="148" spans="4:11" ht="20.149999999999999" customHeight="1">
      <c r="D148" s="12"/>
      <c r="E148" s="12"/>
      <c r="F148" s="12"/>
      <c r="G148" s="12"/>
      <c r="H148" s="12"/>
      <c r="I148" s="12"/>
      <c r="J148" s="12"/>
      <c r="K148" s="12"/>
    </row>
    <row r="149" spans="4:11" ht="20.149999999999999" customHeight="1">
      <c r="D149" s="12"/>
      <c r="E149" s="12"/>
      <c r="F149" s="12"/>
      <c r="G149" s="12"/>
      <c r="H149" s="12"/>
      <c r="I149" s="12"/>
      <c r="J149" s="12"/>
      <c r="K149" s="12"/>
    </row>
    <row r="150" spans="4:11" ht="20.149999999999999" customHeight="1">
      <c r="D150" s="12"/>
      <c r="E150" s="12"/>
      <c r="F150" s="12"/>
      <c r="G150" s="12"/>
      <c r="H150" s="12"/>
      <c r="I150" s="12"/>
      <c r="J150" s="12"/>
      <c r="K150" s="12"/>
    </row>
    <row r="151" spans="4:11" ht="20.149999999999999" customHeight="1">
      <c r="D151" s="12"/>
      <c r="E151" s="12"/>
      <c r="F151" s="12"/>
      <c r="G151" s="12"/>
      <c r="H151" s="12"/>
      <c r="I151" s="12"/>
      <c r="J151" s="12"/>
      <c r="K151" s="12"/>
    </row>
    <row r="152" spans="4:11" ht="20.149999999999999" customHeight="1">
      <c r="D152" s="12"/>
      <c r="E152" s="12"/>
      <c r="F152" s="12"/>
      <c r="G152" s="12"/>
      <c r="H152" s="12"/>
      <c r="I152" s="12"/>
      <c r="J152" s="12"/>
      <c r="K152" s="12"/>
    </row>
    <row r="153" spans="4:11" ht="20.149999999999999" customHeight="1">
      <c r="D153" s="12"/>
      <c r="E153" s="12"/>
      <c r="F153" s="12"/>
      <c r="G153" s="12"/>
      <c r="H153" s="12"/>
      <c r="I153" s="12"/>
      <c r="J153" s="12"/>
      <c r="K153" s="12"/>
    </row>
    <row r="154" spans="4:11" ht="20.149999999999999" customHeight="1">
      <c r="D154" s="12"/>
      <c r="E154" s="12"/>
      <c r="F154" s="12"/>
      <c r="G154" s="12"/>
      <c r="H154" s="12"/>
      <c r="I154" s="12"/>
      <c r="J154" s="12"/>
      <c r="K154" s="12"/>
    </row>
    <row r="155" spans="4:11" ht="20.149999999999999" customHeight="1">
      <c r="D155" s="12"/>
      <c r="E155" s="12"/>
      <c r="F155" s="12"/>
      <c r="G155" s="12"/>
      <c r="H155" s="12"/>
      <c r="I155" s="12"/>
      <c r="J155" s="12"/>
      <c r="K155" s="12"/>
    </row>
    <row r="156" spans="4:11" ht="20.149999999999999" customHeight="1">
      <c r="D156" s="12"/>
      <c r="E156" s="12"/>
      <c r="F156" s="12"/>
      <c r="G156" s="12"/>
      <c r="H156" s="12"/>
      <c r="I156" s="12"/>
      <c r="J156" s="12"/>
      <c r="K156" s="12"/>
    </row>
    <row r="157" spans="4:11" ht="20.149999999999999" customHeight="1">
      <c r="D157" s="12"/>
      <c r="E157" s="12"/>
      <c r="F157" s="12"/>
      <c r="G157" s="12"/>
      <c r="H157" s="12"/>
      <c r="I157" s="12"/>
      <c r="J157" s="12"/>
      <c r="K157" s="12"/>
    </row>
    <row r="158" spans="4:11" ht="20.149999999999999" customHeight="1">
      <c r="D158" s="12"/>
      <c r="E158" s="12"/>
      <c r="F158" s="12"/>
      <c r="G158" s="12"/>
      <c r="H158" s="12"/>
      <c r="I158" s="12"/>
      <c r="J158" s="12"/>
      <c r="K158" s="12"/>
    </row>
    <row r="159" spans="4:11" ht="20.149999999999999" customHeight="1">
      <c r="D159" s="12"/>
      <c r="E159" s="12"/>
      <c r="F159" s="12"/>
      <c r="G159" s="12"/>
      <c r="H159" s="12"/>
      <c r="I159" s="12"/>
      <c r="J159" s="12"/>
      <c r="K159" s="12"/>
    </row>
    <row r="160" spans="4:11" ht="20.149999999999999" customHeight="1">
      <c r="D160" s="12"/>
      <c r="E160" s="12"/>
      <c r="F160" s="12"/>
      <c r="G160" s="12"/>
      <c r="H160" s="12"/>
      <c r="I160" s="12"/>
      <c r="J160" s="12"/>
      <c r="K160" s="12"/>
    </row>
    <row r="161" spans="4:11" ht="20.149999999999999" customHeight="1">
      <c r="D161" s="12"/>
      <c r="E161" s="12"/>
      <c r="F161" s="12"/>
      <c r="G161" s="12"/>
      <c r="H161" s="12"/>
      <c r="I161" s="12"/>
      <c r="J161" s="12"/>
      <c r="K161" s="12"/>
    </row>
    <row r="162" spans="4:11" ht="20.149999999999999" customHeight="1">
      <c r="D162" s="12"/>
      <c r="E162" s="12"/>
      <c r="F162" s="12"/>
      <c r="G162" s="12"/>
      <c r="H162" s="12"/>
      <c r="I162" s="12"/>
      <c r="J162" s="12"/>
      <c r="K162" s="12"/>
    </row>
    <row r="163" spans="4:11" ht="20.149999999999999" customHeight="1">
      <c r="D163" s="12"/>
      <c r="E163" s="12"/>
      <c r="F163" s="12"/>
      <c r="G163" s="12"/>
      <c r="H163" s="12"/>
      <c r="I163" s="12"/>
      <c r="J163" s="12"/>
      <c r="K163" s="12"/>
    </row>
    <row r="164" spans="4:11" ht="20.149999999999999" customHeight="1">
      <c r="D164" s="12"/>
      <c r="E164" s="12"/>
      <c r="F164" s="12"/>
      <c r="G164" s="12"/>
      <c r="H164" s="12"/>
      <c r="I164" s="12"/>
      <c r="J164" s="12"/>
      <c r="K164" s="12"/>
    </row>
    <row r="165" spans="4:11" ht="20.149999999999999" customHeight="1">
      <c r="D165" s="12"/>
      <c r="E165" s="12"/>
      <c r="F165" s="12"/>
      <c r="G165" s="12"/>
      <c r="H165" s="12"/>
      <c r="I165" s="12"/>
      <c r="J165" s="12"/>
      <c r="K165" s="12"/>
    </row>
    <row r="166" spans="4:11" ht="20.149999999999999" customHeight="1">
      <c r="D166" s="12"/>
      <c r="E166" s="12"/>
      <c r="F166" s="12"/>
      <c r="G166" s="12"/>
      <c r="H166" s="12"/>
      <c r="I166" s="12"/>
      <c r="J166" s="12"/>
      <c r="K166" s="12"/>
    </row>
    <row r="167" spans="4:11" ht="20.149999999999999" customHeight="1">
      <c r="D167" s="12"/>
      <c r="E167" s="12"/>
      <c r="F167" s="12"/>
      <c r="G167" s="12"/>
      <c r="H167" s="12"/>
      <c r="I167" s="12"/>
      <c r="J167" s="12"/>
      <c r="K167" s="12"/>
    </row>
    <row r="168" spans="4:11" ht="21" customHeight="1">
      <c r="D168" s="12"/>
      <c r="E168" s="12"/>
      <c r="F168" s="12"/>
      <c r="G168" s="12"/>
      <c r="H168" s="12"/>
      <c r="I168" s="12"/>
      <c r="J168" s="12"/>
      <c r="K168" s="12"/>
    </row>
    <row r="169" spans="4:11" ht="21" customHeight="1">
      <c r="D169" s="12"/>
      <c r="E169" s="12"/>
      <c r="F169" s="12"/>
      <c r="G169" s="12"/>
      <c r="H169" s="12"/>
      <c r="I169" s="12"/>
      <c r="J169" s="12"/>
      <c r="K169" s="12"/>
    </row>
  </sheetData>
  <mergeCells count="26">
    <mergeCell ref="A1:K1"/>
    <mergeCell ref="A2:K2"/>
    <mergeCell ref="A3:K3"/>
    <mergeCell ref="A4:K4"/>
    <mergeCell ref="A5:K5"/>
    <mergeCell ref="A51:K51"/>
    <mergeCell ref="A52:K52"/>
    <mergeCell ref="C7:G7"/>
    <mergeCell ref="H7:K7"/>
    <mergeCell ref="C8:G8"/>
    <mergeCell ref="H8:K8"/>
    <mergeCell ref="D9:F9"/>
    <mergeCell ref="I9:K9"/>
    <mergeCell ref="A48:K48"/>
    <mergeCell ref="D10:F10"/>
    <mergeCell ref="I10:K10"/>
    <mergeCell ref="A49:K49"/>
    <mergeCell ref="A50:K50"/>
    <mergeCell ref="D57:F57"/>
    <mergeCell ref="I57:K57"/>
    <mergeCell ref="C54:G54"/>
    <mergeCell ref="H54:K54"/>
    <mergeCell ref="C55:G55"/>
    <mergeCell ref="H55:K55"/>
    <mergeCell ref="D56:F56"/>
    <mergeCell ref="I56:K56"/>
  </mergeCells>
  <pageMargins left="1" right="0.1" top="1" bottom="0.75" header="0.5" footer="0.5"/>
  <pageSetup paperSize="9" scale="69" orientation="portrait" r:id="rId1"/>
  <headerFooter alignWithMargins="0"/>
  <rowBreaks count="2" manualBreakCount="2">
    <brk id="47" max="10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Financial Position</vt:lpstr>
      <vt:lpstr>Financial Position (2)</vt:lpstr>
      <vt:lpstr>Statement of income-3M </vt:lpstr>
      <vt:lpstr>Statement Comprehensive Inc-3M</vt:lpstr>
      <vt:lpstr>CSE Conso</vt:lpstr>
      <vt:lpstr>CSE Seperate</vt:lpstr>
      <vt:lpstr>Cash Flow</vt:lpstr>
      <vt:lpstr>'Cash Flow'!Print_Area</vt:lpstr>
      <vt:lpstr>'CSE Seperate'!Print_Area</vt:lpstr>
      <vt:lpstr>'Statement of income-3M 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pthantapanit@deloitte.com</cp:lastModifiedBy>
  <cp:lastPrinted>2020-07-07T04:36:32Z</cp:lastPrinted>
  <dcterms:created xsi:type="dcterms:W3CDTF">2018-06-07T02:19:59Z</dcterms:created>
  <dcterms:modified xsi:type="dcterms:W3CDTF">2020-07-07T04:36:35Z</dcterms:modified>
</cp:coreProperties>
</file>