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Total Access Communication\2020\Qtr2'2020\"/>
    </mc:Choice>
  </mc:AlternateContent>
  <xr:revisionPtr revIDLastSave="0" documentId="13_ncr:1_{B830D792-BA45-4184-A1E2-1041218CC8D3}" xr6:coauthVersionLast="36" xr6:coauthVersionMax="44" xr10:uidLastSave="{00000000-0000-0000-0000-000000000000}"/>
  <bookViews>
    <workbookView xWindow="-120" yWindow="-120" windowWidth="20745" windowHeight="11160" tabRatio="689" firstSheet="3" activeTab="7" xr2:uid="{00000000-000D-0000-FFFF-FFFF00000000}"/>
  </bookViews>
  <sheets>
    <sheet name="000000" sheetId="2" state="veryHidden" r:id="rId1"/>
    <sheet name="100000" sheetId="3" state="veryHidden" r:id="rId2"/>
    <sheet name="BS" sheetId="15" state="hidden" r:id="rId3"/>
    <sheet name="BS " sheetId="19" r:id="rId4"/>
    <sheet name="PL" sheetId="21" r:id="rId5"/>
    <sheet name="conso" sheetId="12" r:id="rId6"/>
    <sheet name="company" sheetId="13" r:id="rId7"/>
    <sheet name="Cash Flow" sheetId="22" r:id="rId8"/>
    <sheet name="000" sheetId="5" state="veryHidden" r:id="rId9"/>
  </sheets>
  <definedNames>
    <definedName name="_xlnm.Print_Area" localSheetId="6">company!$A$1:$O$30</definedName>
    <definedName name="_xlnm.Print_Area" localSheetId="4">PL!$A$1:$J$130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32" i="21" l="1"/>
  <c r="C67" i="22" l="1"/>
  <c r="G40" i="22"/>
  <c r="C42" i="22"/>
  <c r="C34" i="22"/>
  <c r="C29" i="21" l="1"/>
  <c r="C94" i="21"/>
  <c r="C29" i="19" l="1"/>
  <c r="C16" i="19"/>
  <c r="G80" i="22" l="1"/>
  <c r="C80" i="22"/>
  <c r="E71" i="22"/>
  <c r="E42" i="22"/>
  <c r="E33" i="21" l="1"/>
  <c r="E23" i="21"/>
  <c r="E22" i="21"/>
  <c r="E20" i="21"/>
  <c r="E15" i="21"/>
  <c r="E63" i="22" l="1"/>
  <c r="I71" i="22"/>
  <c r="I65" i="22"/>
  <c r="I64" i="22"/>
  <c r="I40" i="22"/>
  <c r="E40" i="22"/>
  <c r="E38" i="22"/>
  <c r="I36" i="22"/>
  <c r="E36" i="22"/>
  <c r="E35" i="22"/>
  <c r="I34" i="22"/>
  <c r="E34" i="22"/>
  <c r="I23" i="22"/>
  <c r="I28" i="22"/>
  <c r="E28" i="22"/>
  <c r="I20" i="22"/>
  <c r="E20" i="22"/>
  <c r="I30" i="21" l="1"/>
  <c r="I15" i="21"/>
  <c r="I33" i="21"/>
  <c r="I22" i="21"/>
  <c r="I23" i="21"/>
  <c r="E30" i="21"/>
  <c r="E12" i="21"/>
  <c r="E10" i="21" l="1"/>
  <c r="I95" i="21" l="1"/>
  <c r="I87" i="21" l="1"/>
  <c r="E87" i="21"/>
  <c r="E77" i="21"/>
  <c r="E95" i="21"/>
  <c r="E80" i="21"/>
  <c r="I80" i="21"/>
  <c r="I98" i="21"/>
  <c r="E98" i="21"/>
  <c r="I88" i="21"/>
  <c r="E88" i="21"/>
  <c r="N18" i="13" l="1"/>
  <c r="N16" i="13"/>
  <c r="R22" i="12" l="1"/>
  <c r="V22" i="12" s="1"/>
  <c r="R20" i="12"/>
  <c r="V20" i="12" s="1"/>
  <c r="I78" i="22" l="1"/>
  <c r="I72" i="22"/>
  <c r="E78" i="22"/>
  <c r="E72" i="22"/>
  <c r="I32" i="22"/>
  <c r="I18" i="22"/>
  <c r="E32" i="22"/>
  <c r="I91" i="21"/>
  <c r="I82" i="21"/>
  <c r="I78" i="21"/>
  <c r="E91" i="21"/>
  <c r="E82" i="21"/>
  <c r="E78" i="21"/>
  <c r="I26" i="21"/>
  <c r="I17" i="21"/>
  <c r="I13" i="21"/>
  <c r="E26" i="21"/>
  <c r="E17" i="21"/>
  <c r="E13" i="21"/>
  <c r="G78" i="22"/>
  <c r="C78" i="22"/>
  <c r="G72" i="22"/>
  <c r="C72" i="22"/>
  <c r="G91" i="21"/>
  <c r="C91" i="21"/>
  <c r="G82" i="21"/>
  <c r="C82" i="21"/>
  <c r="G78" i="21"/>
  <c r="C78" i="21"/>
  <c r="G26" i="21"/>
  <c r="C26" i="21"/>
  <c r="G17" i="21"/>
  <c r="C17" i="21"/>
  <c r="G13" i="21"/>
  <c r="C13" i="21"/>
  <c r="I83" i="21" l="1"/>
  <c r="I18" i="21"/>
  <c r="E83" i="21"/>
  <c r="E18" i="21"/>
  <c r="G83" i="21"/>
  <c r="G86" i="21" s="1"/>
  <c r="G92" i="21" s="1"/>
  <c r="C83" i="21"/>
  <c r="C86" i="21" s="1"/>
  <c r="C92" i="21" s="1"/>
  <c r="G18" i="21"/>
  <c r="G21" i="21" s="1"/>
  <c r="G27" i="21" s="1"/>
  <c r="G32" i="21" s="1"/>
  <c r="C18" i="21"/>
  <c r="C21" i="21" s="1"/>
  <c r="C27" i="21" s="1"/>
  <c r="I86" i="21" l="1"/>
  <c r="E86" i="21"/>
  <c r="E21" i="21"/>
  <c r="I21" i="21"/>
  <c r="C97" i="21"/>
  <c r="C99" i="21" s="1"/>
  <c r="G97" i="21"/>
  <c r="G99" i="21" s="1"/>
  <c r="C34" i="21"/>
  <c r="C55" i="21" s="1"/>
  <c r="C58" i="21" s="1"/>
  <c r="C61" i="21" s="1"/>
  <c r="C63" i="21" s="1"/>
  <c r="G34" i="21"/>
  <c r="E92" i="21" l="1"/>
  <c r="I92" i="21"/>
  <c r="G102" i="21"/>
  <c r="G108" i="21" s="1"/>
  <c r="L22" i="13"/>
  <c r="I27" i="21"/>
  <c r="E27" i="21"/>
  <c r="C102" i="21"/>
  <c r="L30" i="12" s="1"/>
  <c r="C120" i="21"/>
  <c r="C123" i="21" s="1"/>
  <c r="C126" i="21" s="1"/>
  <c r="C128" i="21" s="1"/>
  <c r="G10" i="22"/>
  <c r="G30" i="22" s="1"/>
  <c r="G41" i="22" s="1"/>
  <c r="G44" i="22" s="1"/>
  <c r="G79" i="22" s="1"/>
  <c r="G81" i="22" s="1"/>
  <c r="G82" i="22" s="1"/>
  <c r="C10" i="22"/>
  <c r="C30" i="22" s="1"/>
  <c r="C41" i="22" s="1"/>
  <c r="C44" i="22" s="1"/>
  <c r="C79" i="22" s="1"/>
  <c r="C81" i="22" s="1"/>
  <c r="C82" i="22" s="1"/>
  <c r="G55" i="21"/>
  <c r="G58" i="21" s="1"/>
  <c r="G61" i="21" s="1"/>
  <c r="G37" i="21"/>
  <c r="G43" i="21" s="1"/>
  <c r="G120" i="21"/>
  <c r="G123" i="21" s="1"/>
  <c r="G126" i="21" s="1"/>
  <c r="C37" i="21"/>
  <c r="C39" i="21" s="1"/>
  <c r="C104" i="21"/>
  <c r="E97" i="21" l="1"/>
  <c r="I32" i="21"/>
  <c r="I97" i="21"/>
  <c r="C108" i="21"/>
  <c r="E32" i="21"/>
  <c r="C43" i="21"/>
  <c r="L35" i="12"/>
  <c r="L27" i="13"/>
  <c r="I10" i="22" l="1"/>
  <c r="I30" i="22" s="1"/>
  <c r="I41" i="22" s="1"/>
  <c r="I44" i="22" s="1"/>
  <c r="I79" i="22" s="1"/>
  <c r="I81" i="22" s="1"/>
  <c r="I99" i="21"/>
  <c r="E10" i="22"/>
  <c r="E30" i="22" s="1"/>
  <c r="E41" i="22" s="1"/>
  <c r="E44" i="22" s="1"/>
  <c r="E79" i="22" s="1"/>
  <c r="E81" i="22" s="1"/>
  <c r="E99" i="21"/>
  <c r="I34" i="21"/>
  <c r="E34" i="21"/>
  <c r="C17" i="19"/>
  <c r="L12" i="13" l="1"/>
  <c r="I102" i="21"/>
  <c r="I120" i="21"/>
  <c r="I123" i="21" s="1"/>
  <c r="I126" i="21" s="1"/>
  <c r="I37" i="21"/>
  <c r="I55" i="21"/>
  <c r="I58" i="21" s="1"/>
  <c r="I61" i="21" s="1"/>
  <c r="E120" i="21"/>
  <c r="E123" i="21" s="1"/>
  <c r="E126" i="21" s="1"/>
  <c r="E128" i="21" s="1"/>
  <c r="E129" i="21" s="1"/>
  <c r="E102" i="21"/>
  <c r="E37" i="21"/>
  <c r="E55" i="21"/>
  <c r="E58" i="21" s="1"/>
  <c r="C37" i="19"/>
  <c r="I43" i="21" l="1"/>
  <c r="I108" i="21"/>
  <c r="L16" i="12"/>
  <c r="E104" i="21"/>
  <c r="E108" i="21"/>
  <c r="E61" i="21"/>
  <c r="E63" i="21" s="1"/>
  <c r="E64" i="21" s="1"/>
  <c r="E43" i="21"/>
  <c r="E39" i="21"/>
  <c r="E66" i="19"/>
  <c r="E65" i="19"/>
  <c r="E53" i="19"/>
  <c r="E52" i="19"/>
  <c r="E36" i="19" l="1"/>
  <c r="N25" i="13" l="1"/>
  <c r="P33" i="12"/>
  <c r="R33" i="12" s="1"/>
  <c r="V33" i="12" s="1"/>
  <c r="P35" i="12" l="1"/>
  <c r="P31" i="12"/>
  <c r="P30" i="12"/>
  <c r="P25" i="12"/>
  <c r="P28" i="12"/>
  <c r="P17" i="12"/>
  <c r="P16" i="12"/>
  <c r="P18" i="12" l="1"/>
  <c r="P23" i="12" s="1"/>
  <c r="N27" i="13" l="1"/>
  <c r="R35" i="12"/>
  <c r="V35" i="12" s="1"/>
  <c r="I99" i="19"/>
  <c r="I100" i="19" l="1"/>
  <c r="I102" i="19" s="1"/>
  <c r="I104" i="19" s="1"/>
  <c r="E100" i="19"/>
  <c r="E102" i="19" s="1"/>
  <c r="E104" i="19" s="1"/>
  <c r="C100" i="19"/>
  <c r="C102" i="19" s="1"/>
  <c r="C104" i="19" s="1"/>
  <c r="G100" i="19"/>
  <c r="G102" i="19" s="1"/>
  <c r="G104" i="19" s="1"/>
  <c r="I77" i="19"/>
  <c r="I62" i="19"/>
  <c r="E77" i="19"/>
  <c r="E62" i="19"/>
  <c r="G77" i="19"/>
  <c r="C77" i="19"/>
  <c r="G62" i="19"/>
  <c r="C62" i="19"/>
  <c r="I37" i="19"/>
  <c r="I17" i="19"/>
  <c r="E17" i="19"/>
  <c r="G37" i="19"/>
  <c r="G17" i="19"/>
  <c r="I78" i="19" l="1"/>
  <c r="I105" i="19" s="1"/>
  <c r="E78" i="19"/>
  <c r="E105" i="19" s="1"/>
  <c r="G38" i="19"/>
  <c r="G78" i="19"/>
  <c r="G105" i="19" s="1"/>
  <c r="C78" i="19"/>
  <c r="C105" i="19" s="1"/>
  <c r="I38" i="19"/>
  <c r="E37" i="19"/>
  <c r="E38" i="19" s="1"/>
  <c r="G106" i="19" l="1"/>
  <c r="I106" i="19"/>
  <c r="E106" i="19"/>
  <c r="C38" i="19"/>
  <c r="C106" i="19" l="1"/>
  <c r="N29" i="12" l="1"/>
  <c r="R28" i="12"/>
  <c r="V28" i="12" s="1"/>
  <c r="J24" i="13" l="1"/>
  <c r="H24" i="13"/>
  <c r="F24" i="13"/>
  <c r="D24" i="13"/>
  <c r="L21" i="13"/>
  <c r="J21" i="13"/>
  <c r="H21" i="13"/>
  <c r="H28" i="13" s="1"/>
  <c r="F21" i="13"/>
  <c r="D21" i="13"/>
  <c r="P32" i="12"/>
  <c r="T25" i="12"/>
  <c r="T29" i="12" s="1"/>
  <c r="P29" i="12"/>
  <c r="L25" i="12"/>
  <c r="L29" i="12" s="1"/>
  <c r="J25" i="12"/>
  <c r="H25" i="12"/>
  <c r="H29" i="12" s="1"/>
  <c r="F25" i="12"/>
  <c r="F29" i="12" s="1"/>
  <c r="D25" i="12"/>
  <c r="D29" i="12" s="1"/>
  <c r="N32" i="12"/>
  <c r="N36" i="12" s="1"/>
  <c r="J32" i="12"/>
  <c r="H32" i="12"/>
  <c r="F32" i="12"/>
  <c r="D32" i="12"/>
  <c r="D28" i="13" l="1"/>
  <c r="P36" i="12"/>
  <c r="P38" i="12" s="1"/>
  <c r="H36" i="12"/>
  <c r="H38" i="12" s="1"/>
  <c r="D36" i="12"/>
  <c r="D38" i="12" s="1"/>
  <c r="F28" i="13"/>
  <c r="J28" i="13"/>
  <c r="F36" i="12"/>
  <c r="F38" i="12" s="1"/>
  <c r="J29" i="12"/>
  <c r="J36" i="12" s="1"/>
  <c r="T32" i="12"/>
  <c r="T36" i="12" s="1"/>
  <c r="N21" i="13"/>
  <c r="R25" i="12"/>
  <c r="R29" i="12" s="1"/>
  <c r="J38" i="12" l="1"/>
  <c r="T38" i="12"/>
  <c r="V25" i="12"/>
  <c r="V29" i="12" s="1"/>
  <c r="N13" i="13" l="1"/>
  <c r="R17" i="12"/>
  <c r="V17" i="12" s="1"/>
  <c r="L18" i="12"/>
  <c r="L23" i="12" s="1"/>
  <c r="D18" i="12"/>
  <c r="D23" i="12" s="1"/>
  <c r="F18" i="12"/>
  <c r="F23" i="12" s="1"/>
  <c r="H18" i="12"/>
  <c r="H23" i="12" s="1"/>
  <c r="J18" i="12"/>
  <c r="J23" i="12" s="1"/>
  <c r="N18" i="12"/>
  <c r="N23" i="12" s="1"/>
  <c r="T18" i="12"/>
  <c r="T23" i="12" s="1"/>
  <c r="H14" i="13"/>
  <c r="H19" i="13" s="1"/>
  <c r="H29" i="13"/>
  <c r="C76" i="15"/>
  <c r="C77" i="15" s="1"/>
  <c r="C79" i="15" s="1"/>
  <c r="C80" i="15"/>
  <c r="I77" i="15"/>
  <c r="I79" i="15" s="1"/>
  <c r="I81" i="15" s="1"/>
  <c r="I65" i="15"/>
  <c r="I55" i="15"/>
  <c r="I66" i="15" s="1"/>
  <c r="E77" i="15"/>
  <c r="E79" i="15"/>
  <c r="E81" i="15" s="1"/>
  <c r="E65" i="15"/>
  <c r="E55" i="15"/>
  <c r="G77" i="15"/>
  <c r="G79" i="15" s="1"/>
  <c r="G81" i="15" s="1"/>
  <c r="G65" i="15"/>
  <c r="C65" i="15"/>
  <c r="G55" i="15"/>
  <c r="C55" i="15"/>
  <c r="I33" i="15"/>
  <c r="I15" i="15"/>
  <c r="E33" i="15"/>
  <c r="E15" i="15"/>
  <c r="G33" i="15"/>
  <c r="C33" i="15"/>
  <c r="G15" i="15"/>
  <c r="C15" i="15"/>
  <c r="J29" i="13"/>
  <c r="J14" i="13"/>
  <c r="J19" i="13" s="1"/>
  <c r="F14" i="13"/>
  <c r="F19" i="13" s="1"/>
  <c r="D14" i="13"/>
  <c r="D19" i="13" s="1"/>
  <c r="N11" i="13"/>
  <c r="F29" i="13"/>
  <c r="D29" i="13"/>
  <c r="I34" i="15" l="1"/>
  <c r="C34" i="15"/>
  <c r="C66" i="15"/>
  <c r="E34" i="15"/>
  <c r="C81" i="15"/>
  <c r="G34" i="15"/>
  <c r="G66" i="15"/>
  <c r="G82" i="15" s="1"/>
  <c r="G83" i="15" s="1"/>
  <c r="I82" i="15"/>
  <c r="I83" i="15" s="1"/>
  <c r="E66" i="15"/>
  <c r="E82" i="15" s="1"/>
  <c r="R16" i="12"/>
  <c r="R18" i="12" s="1"/>
  <c r="R23" i="12" s="1"/>
  <c r="E83" i="15" l="1"/>
  <c r="C82" i="15"/>
  <c r="C83" i="15" s="1"/>
  <c r="V16" i="12"/>
  <c r="V18" i="12" s="1"/>
  <c r="V23" i="12" s="1"/>
  <c r="N12" i="13" l="1"/>
  <c r="N14" i="13" s="1"/>
  <c r="N19" i="13" s="1"/>
  <c r="N23" i="13"/>
  <c r="N22" i="13"/>
  <c r="L24" i="13"/>
  <c r="L28" i="13" s="1"/>
  <c r="L29" i="13" s="1"/>
  <c r="R31" i="12"/>
  <c r="V31" i="12" s="1"/>
  <c r="R30" i="12"/>
  <c r="L14" i="13" l="1"/>
  <c r="L19" i="13" s="1"/>
  <c r="N24" i="13"/>
  <c r="N28" i="13" s="1"/>
  <c r="N29" i="13" s="1"/>
  <c r="L32" i="12"/>
  <c r="L36" i="12" s="1"/>
  <c r="L38" i="12" s="1"/>
  <c r="R32" i="12"/>
  <c r="R36" i="12" s="1"/>
  <c r="R38" i="12" s="1"/>
  <c r="V30" i="12"/>
  <c r="V32" i="12" s="1"/>
  <c r="V36" i="12" s="1"/>
  <c r="V38" i="12" s="1"/>
</calcChain>
</file>

<file path=xl/sharedStrings.xml><?xml version="1.0" encoding="utf-8"?>
<sst xmlns="http://schemas.openxmlformats.org/spreadsheetml/2006/main" count="569" uniqueCount="271">
  <si>
    <t>บริษัท โทเทิ่ล แอ็คเซ็ส คอมมูนิเคชั่น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</si>
  <si>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</si>
  <si>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</si>
  <si>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</si>
  <si>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</si>
  <si>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</si>
  <si>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</si>
  <si>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</si>
  <si>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</si>
  <si>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</si>
  <si>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</si>
  <si>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</si>
  <si>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</si>
  <si>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กรรมการ</t>
  </si>
  <si>
    <t>งบกำไรขาดทุน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</si>
  <si>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</si>
  <si>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</si>
  <si>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</si>
  <si>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</si>
  <si>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</si>
  <si>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>หนี้สินไม่หมุนเวียน</t>
  </si>
  <si>
    <t>ทุนเรือนหุ้นที่ออก</t>
  </si>
  <si>
    <t>ส่วนเกิน</t>
  </si>
  <si>
    <t>จัดสรรแล้ว - สำรอง</t>
  </si>
  <si>
    <t>และชำระแล้ว</t>
  </si>
  <si>
    <t>มูลค่าหุ้นสามัญ</t>
  </si>
  <si>
    <t>ตามกฎหมาย</t>
  </si>
  <si>
    <t>รวม</t>
  </si>
  <si>
    <t xml:space="preserve">งบแสดงการเปลี่ยนแปลงส่วนของผู้ถือหุ้น </t>
  </si>
  <si>
    <t>กำไรสะสม</t>
  </si>
  <si>
    <t>งบการเงินเฉพาะกิจการ</t>
  </si>
  <si>
    <t>ส่วนของ</t>
  </si>
  <si>
    <t>ของบริษัทย่อย</t>
  </si>
  <si>
    <t>เงินสดและรายการเทียบเท่าเงินสด</t>
  </si>
  <si>
    <t>ต้นทุนของรายได้รับล่วงหน้าค่าบริการโทรศัพท์รอตัดจ่าย</t>
  </si>
  <si>
    <t>ลูกหนี้กิจการที่เกี่ยวข้องกัน</t>
  </si>
  <si>
    <t>เครื่องมือและอุปกรณ์สัมปทานระหว่างติดตั้ง</t>
  </si>
  <si>
    <t>สินทรัพย์ภาษีเงินได้รอการตัดบัญชี</t>
  </si>
  <si>
    <t>สินทรัพย์ไม่หมุนเวียนอื่น</t>
  </si>
  <si>
    <t>ส่วนของเงินกู้ยืมระยะยาวที่ถึงกำหนดชำระภายในหนึ่งปี</t>
  </si>
  <si>
    <t>รายได้รับล่วงหน้าค่าบริการโทรศัพท์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</si>
  <si>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</si>
  <si>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</si>
  <si>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</si>
  <si>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</si>
  <si>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</si>
  <si>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</si>
  <si>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</si>
  <si>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</si>
  <si>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>รายได้จากการขายและการให้บริการ</t>
  </si>
  <si>
    <t>รวมรายได้จากการขายและการให้บริการ</t>
  </si>
  <si>
    <t>ต้นทุนขายและการให้บริการ</t>
  </si>
  <si>
    <t>รวมต้นทุนขายและการให้บริการ</t>
  </si>
  <si>
    <t>กำไรขั้นต้น</t>
  </si>
  <si>
    <t>ดอกเบี้ยรับ</t>
  </si>
  <si>
    <t>รายได้อื่น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</si>
  <si>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</si>
  <si>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</si>
  <si>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</si>
  <si>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</si>
  <si>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หนี้สินไม่หมุนเวียนอื่น</t>
  </si>
  <si>
    <t>หนี้สินและส่วนของผู้ถือหุ้น</t>
  </si>
  <si>
    <t xml:space="preserve">      หุ้นสามัญ 2,372,080,630 หุ้น มูลค่าหุ้นละ 2 บาท</t>
  </si>
  <si>
    <t xml:space="preserve">      หุ้นสามัญ 2,367,811,000 หุ้น มูลค่าหุ้นละ 2 บาท </t>
  </si>
  <si>
    <t>ค่าใช้จ่ายในการบริหาร</t>
  </si>
  <si>
    <t>สินทรัพย์</t>
  </si>
  <si>
    <t>รายได้จากการให้บริการโทรศัพท์</t>
  </si>
  <si>
    <t>รายได้จากการขายเครื่องโทรศัพท์และชุดเลขหมาย</t>
  </si>
  <si>
    <t>รายได้จากการดำเนินงานอื่น</t>
  </si>
  <si>
    <t>ต้นทุนการให้บริการโทรศัพท์</t>
  </si>
  <si>
    <t>ต้นทุนขายเครื่องโทรศัพท์และชุดเลขหมาย</t>
  </si>
  <si>
    <t xml:space="preserve">ข้อมูลกระแสเงินสดเปิดเผยเพิ่มเติม: </t>
  </si>
  <si>
    <t xml:space="preserve">รายการที่ไม่ใช่เงินสด: </t>
  </si>
  <si>
    <t xml:space="preserve">   หนี้สินหมุนเวียนอื่น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</si>
  <si>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</si>
  <si>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</si>
  <si>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กำไรต่อหุ้นขั้นพื้นฐาน </t>
  </si>
  <si>
    <t>กระแสเงินสดจากกิจกรรมดำเนินงาน</t>
  </si>
  <si>
    <t>กระแสเงินสดจากกิจกรรมจัดหาเงิน</t>
  </si>
  <si>
    <t>(ยังไม่ได้ตรวจสอบ</t>
  </si>
  <si>
    <t>แต่สอบทานแล้ว)</t>
  </si>
  <si>
    <t>(ตรวจสอบแล้ว)</t>
  </si>
  <si>
    <t>(หน่วย: พันบาท)</t>
  </si>
  <si>
    <t>(ยังไม่ได้ตรวจสอบ แต่สอบทานแล้ว)</t>
  </si>
  <si>
    <t>กำไรต่อหุ้น (บาท)</t>
  </si>
  <si>
    <t>เงินลงทุนในบริษัทร่วม</t>
  </si>
  <si>
    <t>กำไรก่อนค่าใช้จ่าย</t>
  </si>
  <si>
    <t>จ่ายดอกเบี้ย</t>
  </si>
  <si>
    <t>จ่ายภาษีเงินได้</t>
  </si>
  <si>
    <t>รวมค่าใช้จ่าย</t>
  </si>
  <si>
    <t>งบแสดงฐานะการเงิน</t>
  </si>
  <si>
    <t>งบแสดงฐานะการเงิน (ต่อ)</t>
  </si>
  <si>
    <t>ภาษีเงินได้ค้างจ่าย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</si>
  <si>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</si>
  <si>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</si>
  <si>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กำไรสำหรับงวด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</si>
  <si>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</si>
  <si>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</si>
  <si>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 xml:space="preserve">   กำไรส่วนที่เป็นของผู้ถือหุ้นของบริษัทฯ</t>
  </si>
  <si>
    <t>งบกำไรขาดทุนเบ็ดเสร็จ</t>
  </si>
  <si>
    <t xml:space="preserve">กำไรขาดทุนเบ็ดเสร็จอื่น 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</si>
  <si>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</si>
  <si>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</si>
  <si>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</si>
  <si>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ส่วนได้เสียที่</t>
  </si>
  <si>
    <t>ส่วนของผู้มี</t>
  </si>
  <si>
    <t>ของบริษัทฯ</t>
  </si>
  <si>
    <t>ไม่มีอำนาจ</t>
  </si>
  <si>
    <t>ควบคุม</t>
  </si>
  <si>
    <t>ผู้ถือหุ้น</t>
  </si>
  <si>
    <t>การแบ่งปันกำไร</t>
  </si>
  <si>
    <t>ส่วนของผู้ถือหุ้นของบริษัทฯ</t>
  </si>
  <si>
    <t>กระแสเงินสดจากกิจกรรมลงทุน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</si>
  <si>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</si>
  <si>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</si>
  <si>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</si>
  <si>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เงินฝากธนาคารที่มีภาระค้ำประกัน</t>
  </si>
  <si>
    <t xml:space="preserve">เงินลงทุนในบริษัทย่อย </t>
  </si>
  <si>
    <t xml:space="preserve">ที่ดิน อาคาร และอุปกรณ์ </t>
  </si>
  <si>
    <t xml:space="preserve">สิทธิการใช้อุปกรณ์รอตัดบัญชี </t>
  </si>
  <si>
    <t xml:space="preserve">ค่าความนิยม </t>
  </si>
  <si>
    <t>เจ้าหนี้การค้าและเจ้าหนี้อื่น</t>
  </si>
  <si>
    <t xml:space="preserve">สำรองผลประโยชน์ระยะยาวของพนักงาน 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</si>
  <si>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</si>
  <si>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</si>
  <si>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สำรองผลประโยชน์ระยะยาวของพนักงาน 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</si>
  <si>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</si>
  <si>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</si>
  <si>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สินทรัพย์ไม่มีตัวตนอื่น</t>
  </si>
  <si>
    <t>เงินลงทุนทั่วไป</t>
  </si>
  <si>
    <t>เงินให้กู้ยืมแก่บริษัทย่อย</t>
  </si>
  <si>
    <t>ต้นทุนการได้รับใบอนุญาตให้ใช้คลื่นความถี่ฯ</t>
  </si>
  <si>
    <t>ต้นทุนการได้รับใบอนุญาตให้ใช้คลื่นความถี่ฯค้างจ่าย</t>
  </si>
  <si>
    <t>ค่าใช้จ่ายภาษีเงินได้</t>
  </si>
  <si>
    <t>กำไรก่อนค่าใช้จ่ายภาษีเงินได้</t>
  </si>
  <si>
    <t xml:space="preserve">   สินทรัพย์ไม่หมุนเวียนอื่น</t>
  </si>
  <si>
    <t>เงินมัดจำตามสัญญาการใช้บริการข้ามโครงข่าย</t>
  </si>
  <si>
    <t xml:space="preserve">   ภายในประเทศ</t>
  </si>
  <si>
    <t xml:space="preserve">   ยังไม่ได้จัดสรร (ขาดทุนสะสม)</t>
  </si>
  <si>
    <t>สินทรัพย์ไม่มีตัวตนอื่นเพิ่มขึ้น</t>
  </si>
  <si>
    <t>ส่วนปรับปรุงจากการ</t>
  </si>
  <si>
    <t>รวมองค์ประกอบอื่น</t>
  </si>
  <si>
    <t>ของส่วนของผู้ถือหุ้น</t>
  </si>
  <si>
    <t>โอนสำรองตามกฎหมาย</t>
  </si>
  <si>
    <t>และส่วนเกินมูลค่า</t>
  </si>
  <si>
    <t>หุ้นสามัญเพื่อ</t>
  </si>
  <si>
    <t>ลดขาดทุนสะสม</t>
  </si>
  <si>
    <t xml:space="preserve">   เจ้าหนี้ค่าซื้ออุปกรณ์</t>
  </si>
  <si>
    <t>เงินมัดจำและเงินจ่ายล่วงหน้าเพื่อการจัดซื้อ</t>
  </si>
  <si>
    <t xml:space="preserve">   และติดตั้งอุปกรณ์ดำเนินงาน</t>
  </si>
  <si>
    <t>เงินกู้ยืมระยะยาว - สุทธิจากส่วนที่ถึงกำหนดชำระ</t>
  </si>
  <si>
    <t xml:space="preserve">   ภายในหนึ่งปี</t>
  </si>
  <si>
    <t xml:space="preserve">   เงินปันผลรับจากบริษัทย่อย</t>
  </si>
  <si>
    <t>งบแสดงการเปลี่ยนแปลงส่วนของผู้ถือหุ้น (ต่อ)</t>
  </si>
  <si>
    <t>ยังไม่ได้จัดสรร</t>
  </si>
  <si>
    <t>31 มีนาคม 2559</t>
  </si>
  <si>
    <t>31 ธันวาคม 2558</t>
  </si>
  <si>
    <t>เงินกู้ยืมระยะสั้นจากสถาบันการเงิน</t>
  </si>
  <si>
    <t>ส่วนของหุ้นกู้ที่ถึงกำหนดชำระภายในหนึ่งปี</t>
  </si>
  <si>
    <t>เงินกู้ยืมจากบริษัทย่อย</t>
  </si>
  <si>
    <t>24.3.1</t>
  </si>
  <si>
    <t>24.3.2</t>
  </si>
  <si>
    <t>กำไรขาดทุนเบ็ดเสร็จรวมสำหรับงวด</t>
  </si>
  <si>
    <t>เงินปันผลค้างจ่าย</t>
  </si>
  <si>
    <t>กำไรขาดทุนเบ็ดเสร็จอื่นสำหรับงวด</t>
  </si>
  <si>
    <t xml:space="preserve">   เจ้าหนี้ค่าซื้อสินทรัพย์ไม่มีตัวตน</t>
  </si>
  <si>
    <t>เงินสดจ่ายซื้ออาคารและอุปกรณ์</t>
  </si>
  <si>
    <t xml:space="preserve">   ตัดจำหน่ายที่ดิน อาคารและอุปกรณ์</t>
  </si>
  <si>
    <t>ส่วนเกินทุน</t>
  </si>
  <si>
    <t>หุ้นกู้ - ส่วนที่ถึงกำหนดชำระภายในหนึ่งปี</t>
  </si>
  <si>
    <t>ส่วนเกินทุนอื่น</t>
  </si>
  <si>
    <t>จากการปรับ</t>
  </si>
  <si>
    <t>โครงสร้างกิจการ</t>
  </si>
  <si>
    <t>ส่วนแบ่งขาดทุนจากเงินลงทุนในบริษัทร่วม</t>
  </si>
  <si>
    <t xml:space="preserve">   ส่วนแบ่งขาดทุนจากเงินลงทุนในบริษัทร่วม</t>
  </si>
  <si>
    <t xml:space="preserve">   ค่าเผื่อหนี้สงสัยจะสูญของลูกหนี้การค้าและลูกหนี้อื่น (โอนกลับ)</t>
  </si>
  <si>
    <t xml:space="preserve">   กำไรจากการจำหน่ายอุปกรณ์</t>
  </si>
  <si>
    <t>2562</t>
  </si>
  <si>
    <t>ยอดคงเหลือ ณ วันที่ 1 มกราคม 2562</t>
  </si>
  <si>
    <t xml:space="preserve">   และติดตั้งอุปกรณ์</t>
  </si>
  <si>
    <t>เงินกู้ยืมระยะยาว - ส่วนที่ถึงกำหนดชำระภายในหนึ่งปี</t>
  </si>
  <si>
    <t>ต้นทุนการได้รับใบอนุญาตให้ใช้คลื่นความถี่ฯ ค้างจ่าย</t>
  </si>
  <si>
    <t xml:space="preserve">   ค่าใช้จ่ายดอกเบี้ย</t>
  </si>
  <si>
    <t xml:space="preserve">   และติดตั้งอุปกรณ์ลดลง (เพิ่มขึ้น)</t>
  </si>
  <si>
    <t xml:space="preserve">ค่าใช้จ่ายทางการเงิน </t>
  </si>
  <si>
    <t xml:space="preserve">   ค่าใช้จ่ายจ่ายล่วงหน้าและค่าใช้จ่ายรอตัดบัญชี</t>
  </si>
  <si>
    <t>เงินปันผลรับจากบริษัทย่อย</t>
  </si>
  <si>
    <t>ชำระคืนเงินกู้ยืมระยะยาว</t>
  </si>
  <si>
    <t xml:space="preserve">   ค่าตัดจำหน่ายต้นทุนในการได้มาซึ่งสัญญา</t>
  </si>
  <si>
    <t>เงินสดรับจากเงินกู้ยืมระยะยาว</t>
  </si>
  <si>
    <t>ค่าใช้จ่ายจ่ายล่วงหน้าและค่าใช้จ่ายรอตัดบัญชี</t>
  </si>
  <si>
    <t>ค่าใช้จ่ายในการขาย จัดจำหน่ายและการให้บริการ</t>
  </si>
  <si>
    <t>ผลสะสมจากการเปลี่ยนแปลงนโยบายการบัญชี</t>
  </si>
  <si>
    <t xml:space="preserve">   มาถือปฏิบัติ</t>
  </si>
  <si>
    <t xml:space="preserve">   เนื่องจากการนำมาตรฐานการรายงานทางการเงินใหม่</t>
  </si>
  <si>
    <t>(ขาดทุนสะสม)</t>
  </si>
  <si>
    <t>31 ธันวาคม 2562</t>
  </si>
  <si>
    <t>สินทรัพย์สิทธิการใช้ - ต้นทุนการได้รับ</t>
  </si>
  <si>
    <t xml:space="preserve">   ใบอนุญาตให้ใช้คลื่นความถี่ฯ</t>
  </si>
  <si>
    <t>สินทรัพย์สิทธิการใช้</t>
  </si>
  <si>
    <t xml:space="preserve">   กำหนดชำระในหนึ่งปี</t>
  </si>
  <si>
    <t xml:space="preserve">ต้นทุนการได้รับใบอนุญาตให้ใช้คลื่นความถี่ฯ ค้างจ่าย - </t>
  </si>
  <si>
    <t xml:space="preserve">   ส่วนที่ถึงกำหนดชำระในหนึ่งปี</t>
  </si>
  <si>
    <t>หนี้สินตามสัญญาเช่า - ส่วนที่ถึงกำหนดชำระในหนึ่งปี</t>
  </si>
  <si>
    <t xml:space="preserve">   - สุทธิจากส่วนที่ถึงกำหนดชำระในหนึ่งปี</t>
  </si>
  <si>
    <t xml:space="preserve">   รอตัดจ่าย</t>
  </si>
  <si>
    <t>หนี้สินตามสัญญาเช่า - สุทธิจากส่วนที่ถึง</t>
  </si>
  <si>
    <t>2563</t>
  </si>
  <si>
    <t>ยอดคงเหลือ ณ วันที่ 1 มกราคม 2563 (ก่อนปรับปรุง)</t>
  </si>
  <si>
    <t>ยอดคงเหลือ ณ วันที่ 1 มกราคม 2563 (หลังปรับปรุง)</t>
  </si>
  <si>
    <t>ยอดคงเหลือ ณ วันที่ 1 มกราคม 2563</t>
  </si>
  <si>
    <t xml:space="preserve">เงินปันผลจ่าย </t>
  </si>
  <si>
    <t>โอนกำไรสะสมที่ยังไม่ได้จัดสรรเป็นสำรอง</t>
  </si>
  <si>
    <t xml:space="preserve">   ตามกฎหมาย</t>
  </si>
  <si>
    <t xml:space="preserve">   ค่าเผื่อการด้อยค่าของสินทรัพย์/เงินลงทุนในบริษัทย่อย</t>
  </si>
  <si>
    <t>ลูกหนี้ตามสัญญาเช่า - ส่วนที่ถึงกำหนดชำระในหนี่งปี</t>
  </si>
  <si>
    <t xml:space="preserve">   ชำระในหนึ่งปี</t>
  </si>
  <si>
    <t>ลูกหนี้ตามสัญญาเช่า - สุทธิจากส่วนที่ถึงกำหนด</t>
  </si>
  <si>
    <t>กำไรสำหรับงวด (ปรับปรุงใหม่)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</si>
  <si>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</si>
  <si>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</si>
  <si>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กำไร (ขาดทุน) จากอัตราแลกเปลี่ยน</t>
  </si>
  <si>
    <t>เงินลงทุนทั่วไปเพิ่มขึ้น</t>
  </si>
  <si>
    <t>หมายเหตุประกอบงบการเงินรวมระหว่างกาลเป็นส่วนหนึ่งของงบการเงินนี้</t>
  </si>
  <si>
    <t>30 มิถุนายน 2563</t>
  </si>
  <si>
    <t xml:space="preserve">ขาดทุนจากการด้อยค่าของสินทรัพย์ </t>
  </si>
  <si>
    <t xml:space="preserve">รายการปรับกระทบกำไรก่อนภาษีเป็นเงินสดรับ (จ่าย) จากกิจกรรมดำเนินงาน: </t>
  </si>
  <si>
    <t xml:space="preserve">   เงินปันผลรับจากบริษัทร่วม</t>
  </si>
  <si>
    <t xml:space="preserve">   เงินปันผลรับจากเงินลงทุนทั่วไป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</si>
  <si>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</si>
  <si>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</si>
  <si>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เงินให้กู้ยืมแก่บริษัทย่อยเพิ่มขึ้น</t>
  </si>
  <si>
    <t>เงินสดรับจากเงินให้กู้ยืมแก่บริษัทย่อย</t>
  </si>
  <si>
    <t>เงินปันผลรับจากบริษัทร่วม</t>
  </si>
  <si>
    <t>เงินปันผลรับจากเงินลงทุนทั่วไป</t>
  </si>
  <si>
    <t>เงินสดรับจากการจำหน่ายอาคารและอุปกรณ์</t>
  </si>
  <si>
    <t>เงินสดสุทธิจาก (ใช้ไปใน) กิจกรรมลงทุน</t>
  </si>
  <si>
    <t>จ่ายเงินปันผล</t>
  </si>
  <si>
    <t>เงินสดสุทธิจาก (ใช้ไปใน) กิจกรรมจัดหาเงิน</t>
  </si>
  <si>
    <t>สำหรับงวดสามเดือนสิ้นสุดวันที่ 30 มิถุนายน 2563</t>
  </si>
  <si>
    <t xml:space="preserve">สำหรับงวดสามเดือนสิ้นสุดวันที่ 30 มิถุนายน 2563 </t>
  </si>
  <si>
    <t>สำหรับงวดหกเดือนสิ้นสุดวันที่ 30 มิถุนายน 2563</t>
  </si>
  <si>
    <t xml:space="preserve">สำหรับงวดหกเดือนสิ้นสุดวันที่ 30 มิถุนายน 2563 </t>
  </si>
  <si>
    <t>ยอดคงเหลือ ณ วันที่ 30 มิถุนายน 2562 (ปรับปรุงใหม่)</t>
  </si>
  <si>
    <t>ยอดคงเหลือ ณ วันที่ 30 มิถุนายน 2563</t>
  </si>
  <si>
    <t>(ปรับปรุงใหม่)</t>
  </si>
  <si>
    <t>กำไรจากกิจกรรมดำเนินงาน</t>
  </si>
  <si>
    <t xml:space="preserve">   ผลกระทบจากการปรับปรุงสินทรัพย์สิทธิการใช้</t>
  </si>
  <si>
    <t>สินทรัพย์ทางการเงินไม่หมุนเวียนอื่นเพิ่มขึ้น</t>
  </si>
  <si>
    <t>ลูกหนี้บริษัทที่เกี่ยวข้องกันลดลง</t>
  </si>
  <si>
    <t xml:space="preserve">   ต้นทุนการได้รับใบอนุญาตให้ใช้คลื่นความถี่ฯค้างจ่าย</t>
  </si>
  <si>
    <t xml:space="preserve">   หนี้สินตามสัญญาเช่า</t>
  </si>
  <si>
    <t>เงินสดจ่ายเพื่อการได้มาซึ่งสินทรัพย์สิทธิการใช้</t>
  </si>
  <si>
    <t>โอนเงินสำรองตามกฎหมายและส่วนเกิน</t>
  </si>
  <si>
    <t xml:space="preserve">   มูลค่าหุ้นสามัญเพื่อลดขาดทุนสะสม</t>
  </si>
  <si>
    <t>โอนกำไรสะสมที่ยังไม่ได้จัดสรร</t>
  </si>
  <si>
    <t xml:space="preserve">   เป็นสำรองตามกฎหมาย</t>
  </si>
  <si>
    <t>เงินสดจ่ายชำระคืนหนี้สินตามสัญญาเช่า</t>
  </si>
  <si>
    <t>ณ วันที่ 30 มิถุนายน 2563</t>
  </si>
  <si>
    <t xml:space="preserve">   (กำไร) ขาดทุนจากอัตราแลกเปลี่ยนที่ยังไม่เกิดขึ้นจริง</t>
  </si>
  <si>
    <t xml:space="preserve">   ค่าเผื่อผลขาดทุนจากสินค้าล้าสมัย (โอนกลับ)</t>
  </si>
  <si>
    <t xml:space="preserve">   ค่าเสื่อมราคาและค่าตัดจำหน่าย (หมายเหตุ 19)</t>
  </si>
  <si>
    <t>สำรองค่าใช้จ่ายในการรื้อถอน - ส่วนที่สัญญาสิ้นสุด</t>
  </si>
  <si>
    <t>สำรองค่าใช้จ่ายในการรื้อถอน - สุทธิจากส่วนที่สัญญา</t>
  </si>
  <si>
    <t xml:space="preserve">   สิ้นสุดภายในหนึ่งปี</t>
  </si>
  <si>
    <t>เงินสดและรายการเทียบเท่าเงินสดลดลงสุทธิ</t>
  </si>
  <si>
    <t>กำไรจากการวัดมูลค่าตราสารอนุพันธ์และสถานะสุทธิจาก</t>
  </si>
  <si>
    <t xml:space="preserve">   การป้องกันความเสี่ยง</t>
  </si>
  <si>
    <t xml:space="preserve">   กำไรจากการวัดมูลค่าตราสารอนุพันธ์และสถานะสุทธิจาก</t>
  </si>
  <si>
    <t xml:space="preserve">      การป้องกันความเสี่ยง</t>
  </si>
  <si>
    <t>เงินสดจ่ายสินทรัพย์สิทธิการใช้ - ต้นทุนการได้รับ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</si>
</sst>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#,##0.0_);\(#,##0.0\)"/>
    <numFmt numFmtId="167" formatCode="0.00_)"/>
    <numFmt numFmtId="168" formatCode="#,##0.00\ &quot;F&quot;;\-#,##0.00\ &quot;F&quot;"/>
    <numFmt numFmtId="169" formatCode="_(* #,##0.0_);_(* \(#,##0.0\);_(* &quot;-&quot;??_);_(@_)"/>
    <numFmt numFmtId="170" formatCode="_(* #,##0_);_(* \(#,##0\);_(* &quot;-&quot;??_);_(@_)"/>
    <numFmt numFmtId="171" formatCode="_([$€-2]\ * #,##0.00_);_([$€-2]\ * \(#,##0.00\);_([$€-2]\ * &quot;-&quot;??_);_(@_)"/>
  </numFmts>
  <fonts count="27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7"/>
      <name val="Angsana New"/>
      <family val="1"/>
    </font>
    <font>
      <i/>
      <sz val="17"/>
      <name val="Angsana New"/>
      <family val="1"/>
    </font>
    <font>
      <b/>
      <sz val="17"/>
      <name val="Angsana New"/>
      <family val="1"/>
    </font>
    <font>
      <u/>
      <sz val="17"/>
      <name val="Angsana New"/>
      <family val="1"/>
    </font>
    <font>
      <sz val="17"/>
      <color indexed="8"/>
      <name val="Angsana New"/>
      <family val="1"/>
    </font>
    <font>
      <i/>
      <sz val="17"/>
      <color indexed="8"/>
      <name val="Angsana New"/>
      <family val="1"/>
    </font>
    <font>
      <sz val="10"/>
      <name val="ApFont"/>
    </font>
    <font>
      <sz val="16"/>
      <name val="Angsana New"/>
      <family val="1"/>
    </font>
    <font>
      <b/>
      <sz val="16"/>
      <name val="Angsana New"/>
      <family val="1"/>
    </font>
    <font>
      <sz val="16"/>
      <color indexed="22"/>
      <name val="Angsana New"/>
      <family val="1"/>
    </font>
    <font>
      <b/>
      <sz val="17"/>
      <color theme="1"/>
      <name val="Angsana New"/>
      <family val="1"/>
    </font>
    <font>
      <sz val="17"/>
      <color theme="1"/>
      <name val="Angsana New"/>
      <family val="1"/>
    </font>
    <font>
      <sz val="10"/>
      <color theme="1"/>
      <name val="Arial"/>
      <family val="2"/>
    </font>
    <font>
      <i/>
      <sz val="17"/>
      <color theme="1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u/>
      <sz val="17"/>
      <color theme="1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C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" fontId="1" fillId="0" borderId="0" applyFont="0" applyFill="0" applyBorder="0" applyAlignment="0" applyProtection="0"/>
    <xf numFmtId="168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13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</cellStyleXfs>
  <cellXfs count="173">
    <xf numFmtId="0" fontId="0" fillId="0" borderId="0" xfId="0"/>
    <xf numFmtId="0" fontId="14" fillId="0" borderId="0" xfId="0" applyFont="1" applyFill="1" applyAlignment="1">
      <alignment vertical="center"/>
    </xf>
    <xf numFmtId="0" fontId="14" fillId="0" borderId="0" xfId="0" applyNumberFormat="1" applyFont="1" applyFill="1" applyAlignment="1">
      <alignment vertical="top"/>
    </xf>
    <xf numFmtId="37" fontId="14" fillId="0" borderId="0" xfId="0" applyNumberFormat="1" applyFont="1" applyFill="1" applyBorder="1" applyAlignment="1">
      <alignment horizontal="right" vertical="center"/>
    </xf>
    <xf numFmtId="170" fontId="14" fillId="0" borderId="0" xfId="0" applyNumberFormat="1" applyFont="1" applyFill="1" applyAlignment="1">
      <alignment horizontal="center" vertical="top"/>
    </xf>
    <xf numFmtId="170" fontId="14" fillId="0" borderId="3" xfId="0" applyNumberFormat="1" applyFont="1" applyFill="1" applyBorder="1" applyAlignment="1">
      <alignment horizontal="center" vertical="top"/>
    </xf>
    <xf numFmtId="41" fontId="14" fillId="0" borderId="0" xfId="0" applyNumberFormat="1" applyFont="1" applyFill="1" applyBorder="1" applyAlignment="1">
      <alignment horizontal="center" vertical="center"/>
    </xf>
    <xf numFmtId="37" fontId="9" fillId="0" borderId="0" xfId="0" quotePrefix="1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0" fontId="10" fillId="0" borderId="0" xfId="0" quotePrefix="1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37" fontId="7" fillId="0" borderId="0" xfId="0" quotePrefix="1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lef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5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left" vertical="center"/>
    </xf>
    <xf numFmtId="41" fontId="7" fillId="0" borderId="3" xfId="0" applyNumberFormat="1" applyFont="1" applyFill="1" applyBorder="1" applyAlignment="1">
      <alignment horizontal="center" vertical="center"/>
    </xf>
    <xf numFmtId="41" fontId="7" fillId="0" borderId="6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Alignment="1"/>
    <xf numFmtId="37" fontId="9" fillId="0" borderId="0" xfId="13" quotePrefix="1" applyNumberFormat="1" applyFont="1" applyFill="1" applyAlignment="1">
      <alignment horizontal="left" vertical="center"/>
    </xf>
    <xf numFmtId="37" fontId="7" fillId="0" borderId="0" xfId="13" applyNumberFormat="1" applyFont="1" applyFill="1" applyAlignment="1">
      <alignment horizontal="centerContinuous" vertical="center"/>
    </xf>
    <xf numFmtId="37" fontId="7" fillId="0" borderId="0" xfId="13" quotePrefix="1" applyNumberFormat="1" applyFont="1" applyFill="1" applyAlignment="1">
      <alignment horizontal="centerContinuous" vertical="center"/>
    </xf>
    <xf numFmtId="37" fontId="8" fillId="0" borderId="0" xfId="13" applyNumberFormat="1" applyFont="1" applyFill="1" applyAlignment="1">
      <alignment horizontal="centerContinuous" vertical="center"/>
    </xf>
    <xf numFmtId="37" fontId="7" fillId="0" borderId="0" xfId="13" applyNumberFormat="1" applyFont="1" applyFill="1" applyAlignment="1">
      <alignment vertical="center"/>
    </xf>
    <xf numFmtId="37" fontId="9" fillId="0" borderId="0" xfId="13" applyNumberFormat="1" applyFont="1" applyFill="1" applyAlignment="1">
      <alignment horizontal="left" vertical="center"/>
    </xf>
    <xf numFmtId="37" fontId="7" fillId="0" borderId="0" xfId="13" applyNumberFormat="1" applyFont="1" applyFill="1" applyBorder="1" applyAlignment="1">
      <alignment vertical="center"/>
    </xf>
    <xf numFmtId="37" fontId="8" fillId="0" borderId="0" xfId="13" applyNumberFormat="1" applyFont="1" applyFill="1" applyAlignment="1">
      <alignment vertical="center"/>
    </xf>
    <xf numFmtId="37" fontId="7" fillId="0" borderId="0" xfId="13" applyNumberFormat="1" applyFont="1" applyFill="1" applyAlignment="1">
      <alignment horizontal="center" vertical="center"/>
    </xf>
    <xf numFmtId="37" fontId="8" fillId="0" borderId="0" xfId="13" applyNumberFormat="1" applyFont="1" applyFill="1" applyAlignment="1">
      <alignment horizontal="center" vertical="center"/>
    </xf>
    <xf numFmtId="37" fontId="7" fillId="0" borderId="0" xfId="13" applyNumberFormat="1" applyFont="1" applyFill="1" applyAlignment="1">
      <alignment horizontal="left" vertical="center"/>
    </xf>
    <xf numFmtId="37" fontId="7" fillId="0" borderId="9" xfId="13" applyNumberFormat="1" applyFont="1" applyFill="1" applyBorder="1" applyAlignment="1">
      <alignment vertical="center"/>
    </xf>
    <xf numFmtId="170" fontId="14" fillId="0" borderId="0" xfId="0" applyNumberFormat="1" applyFont="1" applyFill="1" applyAlignment="1">
      <alignment vertical="center"/>
    </xf>
    <xf numFmtId="170" fontId="14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horizontal="center" vertical="center"/>
    </xf>
    <xf numFmtId="41" fontId="7" fillId="0" borderId="7" xfId="0" applyNumberFormat="1" applyFont="1" applyFill="1" applyBorder="1" applyAlignment="1">
      <alignment horizontal="center" vertical="center"/>
    </xf>
    <xf numFmtId="41" fontId="11" fillId="0" borderId="8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41" fontId="7" fillId="4" borderId="0" xfId="0" applyNumberFormat="1" applyFont="1" applyFill="1" applyAlignment="1">
      <alignment horizontal="center" vertical="center"/>
    </xf>
    <xf numFmtId="41" fontId="14" fillId="0" borderId="3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15" fillId="0" borderId="0" xfId="0" applyFont="1" applyFill="1" applyBorder="1" applyAlignment="1">
      <alignment horizontal="center" vertical="center"/>
    </xf>
    <xf numFmtId="0" fontId="14" fillId="0" borderId="0" xfId="9" applyFont="1" applyFill="1" applyBorder="1" applyAlignment="1">
      <alignment horizontal="center" vertical="center"/>
    </xf>
    <xf numFmtId="0" fontId="14" fillId="0" borderId="0" xfId="9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41" fontId="14" fillId="0" borderId="4" xfId="0" applyNumberFormat="1" applyFont="1" applyFill="1" applyBorder="1" applyAlignment="1">
      <alignment horizontal="center" vertical="center"/>
    </xf>
    <xf numFmtId="41" fontId="14" fillId="0" borderId="0" xfId="0" applyNumberFormat="1" applyFont="1" applyFill="1" applyBorder="1" applyAlignment="1">
      <alignment vertical="center"/>
    </xf>
    <xf numFmtId="41" fontId="14" fillId="0" borderId="0" xfId="0" applyNumberFormat="1" applyFont="1" applyFill="1" applyAlignment="1">
      <alignment vertical="center"/>
    </xf>
    <xf numFmtId="37" fontId="24" fillId="0" borderId="0" xfId="0" applyNumberFormat="1" applyFont="1" applyFill="1" applyAlignment="1">
      <alignment vertical="center"/>
    </xf>
    <xf numFmtId="37" fontId="25" fillId="0" borderId="0" xfId="0" applyNumberFormat="1" applyFont="1" applyFill="1" applyAlignment="1">
      <alignment horizontal="center" vertical="center"/>
    </xf>
    <xf numFmtId="0" fontId="24" fillId="0" borderId="0" xfId="0" applyNumberFormat="1" applyFont="1" applyFill="1" applyAlignment="1">
      <alignment horizontal="center" vertical="center"/>
    </xf>
    <xf numFmtId="0" fontId="24" fillId="0" borderId="0" xfId="0" applyNumberFormat="1" applyFont="1" applyFill="1" applyAlignment="1">
      <alignment vertical="center"/>
    </xf>
    <xf numFmtId="0" fontId="25" fillId="0" borderId="0" xfId="0" applyNumberFormat="1" applyFont="1" applyFill="1" applyBorder="1" applyAlignment="1">
      <alignment horizontal="center" vertical="center"/>
    </xf>
    <xf numFmtId="37" fontId="15" fillId="0" borderId="0" xfId="0" applyNumberFormat="1" applyFont="1" applyFill="1" applyAlignment="1">
      <alignment vertical="center"/>
    </xf>
    <xf numFmtId="170" fontId="14" fillId="0" borderId="0" xfId="0" applyNumberFormat="1" applyFont="1" applyFill="1" applyBorder="1" applyAlignment="1">
      <alignment vertical="center"/>
    </xf>
    <xf numFmtId="41" fontId="14" fillId="0" borderId="1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7" fillId="0" borderId="0" xfId="13" quotePrefix="1" applyNumberFormat="1" applyFont="1" applyFill="1" applyAlignment="1">
      <alignment horizontal="center" vertical="center"/>
    </xf>
    <xf numFmtId="0" fontId="14" fillId="0" borderId="0" xfId="15" applyFont="1" applyFill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right" vertical="center"/>
    </xf>
    <xf numFmtId="37" fontId="26" fillId="0" borderId="0" xfId="0" applyNumberFormat="1" applyFont="1" applyFill="1" applyAlignment="1">
      <alignment horizontal="center" vertical="center"/>
    </xf>
    <xf numFmtId="166" fontId="26" fillId="0" borderId="0" xfId="0" applyNumberFormat="1" applyFont="1" applyFill="1" applyAlignment="1">
      <alignment horizontal="center" vertical="center"/>
    </xf>
    <xf numFmtId="37" fontId="14" fillId="0" borderId="0" xfId="13" applyNumberFormat="1" applyFont="1" applyFill="1" applyAlignment="1">
      <alignment vertical="center"/>
    </xf>
    <xf numFmtId="41" fontId="18" fillId="0" borderId="0" xfId="0" applyNumberFormat="1" applyFont="1" applyFill="1" applyAlignment="1">
      <alignment horizontal="center" vertical="center"/>
    </xf>
    <xf numFmtId="0" fontId="14" fillId="0" borderId="3" xfId="9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quotePrefix="1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right" vertical="center"/>
    </xf>
    <xf numFmtId="10" fontId="7" fillId="0" borderId="0" xfId="12" quotePrefix="1" applyNumberFormat="1" applyFont="1" applyFill="1" applyAlignment="1">
      <alignment horizontal="center" vertical="center"/>
    </xf>
    <xf numFmtId="37" fontId="7" fillId="0" borderId="3" xfId="0" applyNumberFormat="1" applyFont="1" applyFill="1" applyBorder="1" applyAlignment="1">
      <alignment vertical="center"/>
    </xf>
    <xf numFmtId="37" fontId="9" fillId="0" borderId="3" xfId="0" applyNumberFormat="1" applyFont="1" applyFill="1" applyBorder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7" fillId="0" borderId="0" xfId="0" quotePrefix="1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170" fontId="7" fillId="0" borderId="0" xfId="0" applyNumberFormat="1" applyFont="1" applyFill="1" applyAlignment="1">
      <alignment horizontal="center" vertical="center"/>
    </xf>
    <xf numFmtId="170" fontId="8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top"/>
    </xf>
    <xf numFmtId="37" fontId="7" fillId="0" borderId="4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top"/>
    </xf>
    <xf numFmtId="39" fontId="7" fillId="0" borderId="6" xfId="0" applyNumberFormat="1" applyFont="1" applyFill="1" applyBorder="1" applyAlignment="1">
      <alignment vertical="center"/>
    </xf>
    <xf numFmtId="39" fontId="7" fillId="0" borderId="0" xfId="0" applyNumberFormat="1" applyFont="1" applyFill="1" applyAlignment="1">
      <alignment horizontal="center" vertical="center"/>
    </xf>
    <xf numFmtId="39" fontId="8" fillId="0" borderId="0" xfId="0" applyNumberFormat="1" applyFont="1" applyFill="1" applyAlignment="1">
      <alignment horizontal="center" vertical="center"/>
    </xf>
    <xf numFmtId="39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9" fontId="17" fillId="0" borderId="0" xfId="0" applyNumberFormat="1" applyFont="1" applyFill="1" applyAlignment="1">
      <alignment vertical="top"/>
    </xf>
    <xf numFmtId="37" fontId="7" fillId="0" borderId="0" xfId="0" applyNumberFormat="1" applyFont="1" applyFill="1" applyAlignment="1">
      <alignment vertical="top"/>
    </xf>
    <xf numFmtId="41" fontId="17" fillId="0" borderId="3" xfId="0" applyNumberFormat="1" applyFont="1" applyFill="1" applyBorder="1" applyAlignment="1">
      <alignment horizontal="right" vertical="top"/>
    </xf>
    <xf numFmtId="1" fontId="17" fillId="0" borderId="0" xfId="0" applyNumberFormat="1" applyFont="1" applyFill="1" applyAlignment="1">
      <alignment horizontal="center" vertical="top"/>
    </xf>
    <xf numFmtId="171" fontId="17" fillId="0" borderId="0" xfId="0" applyNumberFormat="1" applyFont="1" applyFill="1" applyAlignment="1">
      <alignment horizontal="right" vertical="top"/>
    </xf>
    <xf numFmtId="41" fontId="17" fillId="0" borderId="0" xfId="0" applyNumberFormat="1" applyFont="1" applyFill="1" applyAlignment="1">
      <alignment vertical="top"/>
    </xf>
    <xf numFmtId="37" fontId="8" fillId="0" borderId="0" xfId="0" applyNumberFormat="1" applyFont="1" applyFill="1" applyAlignment="1">
      <alignment horizontal="center" vertical="top"/>
    </xf>
    <xf numFmtId="41" fontId="17" fillId="0" borderId="0" xfId="0" applyNumberFormat="1" applyFont="1" applyFill="1" applyAlignment="1">
      <alignment horizontal="right" vertical="top"/>
    </xf>
    <xf numFmtId="169" fontId="18" fillId="0" borderId="0" xfId="0" applyNumberFormat="1" applyFont="1" applyFill="1" applyAlignment="1">
      <alignment horizontal="center" vertical="top"/>
    </xf>
    <xf numFmtId="0" fontId="18" fillId="0" borderId="0" xfId="0" applyFont="1" applyFill="1" applyAlignment="1">
      <alignment horizontal="right" vertical="top"/>
    </xf>
    <xf numFmtId="41" fontId="18" fillId="0" borderId="0" xfId="0" applyNumberFormat="1" applyFont="1" applyFill="1" applyAlignment="1">
      <alignment vertical="top"/>
    </xf>
    <xf numFmtId="49" fontId="18" fillId="0" borderId="0" xfId="0" applyNumberFormat="1" applyFont="1" applyFill="1" applyAlignment="1">
      <alignment vertical="top"/>
    </xf>
    <xf numFmtId="41" fontId="18" fillId="0" borderId="0" xfId="0" applyNumberFormat="1" applyFont="1" applyFill="1" applyAlignment="1">
      <alignment horizontal="right" vertical="top"/>
    </xf>
    <xf numFmtId="0" fontId="17" fillId="0" borderId="0" xfId="0" applyFont="1" applyFill="1" applyAlignment="1">
      <alignment horizontal="right" vertical="top"/>
    </xf>
    <xf numFmtId="41" fontId="17" fillId="0" borderId="6" xfId="0" applyNumberFormat="1" applyFont="1" applyFill="1" applyBorder="1" applyAlignment="1">
      <alignment horizontal="right" vertical="top"/>
    </xf>
    <xf numFmtId="1" fontId="18" fillId="0" borderId="0" xfId="0" applyNumberFormat="1" applyFont="1" applyFill="1" applyAlignment="1">
      <alignment horizontal="center" vertical="top"/>
    </xf>
    <xf numFmtId="37" fontId="18" fillId="0" borderId="0" xfId="0" applyNumberFormat="1" applyFont="1" applyFill="1" applyAlignment="1">
      <alignment vertical="top"/>
    </xf>
    <xf numFmtId="41" fontId="17" fillId="0" borderId="4" xfId="0" applyNumberFormat="1" applyFont="1" applyFill="1" applyBorder="1" applyAlignment="1">
      <alignment horizontal="right" vertical="top"/>
    </xf>
    <xf numFmtId="4" fontId="7" fillId="0" borderId="0" xfId="1" applyFont="1" applyFill="1" applyAlignment="1">
      <alignment vertical="top"/>
    </xf>
    <xf numFmtId="0" fontId="8" fillId="0" borderId="0" xfId="0" applyNumberFormat="1" applyFont="1" applyFill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/>
    </xf>
    <xf numFmtId="0" fontId="21" fillId="0" borderId="0" xfId="9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/>
    </xf>
    <xf numFmtId="0" fontId="21" fillId="0" borderId="3" xfId="9" applyFont="1" applyFill="1" applyBorder="1" applyAlignment="1">
      <alignment horizontal="center" vertical="center"/>
    </xf>
    <xf numFmtId="0" fontId="15" fillId="0" borderId="0" xfId="0" applyFont="1" applyFill="1" applyBorder="1" applyAlignment="1"/>
    <xf numFmtId="170" fontId="16" fillId="0" borderId="0" xfId="0" applyNumberFormat="1" applyFont="1" applyFill="1" applyBorder="1" applyAlignment="1">
      <alignment horizontal="center" vertical="center"/>
    </xf>
    <xf numFmtId="37" fontId="17" fillId="0" borderId="0" xfId="0" quotePrefix="1" applyNumberFormat="1" applyFont="1" applyFill="1" applyAlignment="1">
      <alignment horizontal="left" vertical="center"/>
    </xf>
    <xf numFmtId="37" fontId="18" fillId="0" borderId="0" xfId="0" applyNumberFormat="1" applyFont="1" applyFill="1" applyAlignment="1">
      <alignment horizontal="centerContinuous" vertical="center"/>
    </xf>
    <xf numFmtId="37" fontId="18" fillId="0" borderId="0" xfId="0" quotePrefix="1" applyNumberFormat="1" applyFont="1" applyFill="1" applyAlignment="1">
      <alignment horizontal="centerContinuous" vertical="center"/>
    </xf>
    <xf numFmtId="37" fontId="20" fillId="0" borderId="0" xfId="0" applyNumberFormat="1" applyFont="1" applyFill="1" applyAlignment="1">
      <alignment horizontal="centerContinuous" vertical="center"/>
    </xf>
    <xf numFmtId="37" fontId="18" fillId="0" borderId="0" xfId="0" applyNumberFormat="1" applyFont="1" applyFill="1" applyAlignment="1">
      <alignment vertical="center"/>
    </xf>
    <xf numFmtId="37" fontId="18" fillId="0" borderId="0" xfId="0" applyNumberFormat="1" applyFont="1" applyFill="1" applyAlignment="1">
      <alignment horizontal="right" vertical="center"/>
    </xf>
    <xf numFmtId="37" fontId="17" fillId="0" borderId="0" xfId="0" applyNumberFormat="1" applyFont="1" applyFill="1" applyAlignment="1">
      <alignment horizontal="left" vertical="center"/>
    </xf>
    <xf numFmtId="37" fontId="18" fillId="0" borderId="3" xfId="0" applyNumberFormat="1" applyFont="1" applyFill="1" applyBorder="1" applyAlignment="1">
      <alignment vertical="center"/>
    </xf>
    <xf numFmtId="37" fontId="17" fillId="0" borderId="3" xfId="0" applyNumberFormat="1" applyFont="1" applyFill="1" applyBorder="1" applyAlignment="1">
      <alignment horizontal="center" vertical="center"/>
    </xf>
    <xf numFmtId="37" fontId="20" fillId="0" borderId="0" xfId="0" applyNumberFormat="1" applyFont="1" applyFill="1" applyAlignment="1">
      <alignment vertical="center"/>
    </xf>
    <xf numFmtId="37" fontId="18" fillId="0" borderId="3" xfId="0" applyNumberFormat="1" applyFont="1" applyFill="1" applyBorder="1" applyAlignment="1">
      <alignment horizontal="center" vertical="center"/>
    </xf>
    <xf numFmtId="37" fontId="23" fillId="0" borderId="0" xfId="0" applyNumberFormat="1" applyFont="1" applyFill="1" applyAlignment="1">
      <alignment horizontal="center" vertical="center"/>
    </xf>
    <xf numFmtId="0" fontId="23" fillId="0" borderId="0" xfId="0" quotePrefix="1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18" fillId="0" borderId="0" xfId="0" quotePrefix="1" applyFont="1" applyFill="1" applyAlignment="1">
      <alignment horizontal="center" vertical="center"/>
    </xf>
    <xf numFmtId="37" fontId="17" fillId="0" borderId="0" xfId="0" applyNumberFormat="1" applyFont="1" applyFill="1" applyAlignment="1">
      <alignment vertical="center"/>
    </xf>
    <xf numFmtId="170" fontId="18" fillId="0" borderId="0" xfId="0" applyNumberFormat="1" applyFont="1" applyFill="1" applyAlignment="1">
      <alignment horizontal="center" vertical="center"/>
    </xf>
    <xf numFmtId="37" fontId="18" fillId="0" borderId="0" xfId="0" quotePrefix="1" applyNumberFormat="1" applyFont="1" applyFill="1" applyAlignment="1">
      <alignment horizontal="left" vertical="center"/>
    </xf>
    <xf numFmtId="37" fontId="18" fillId="0" borderId="0" xfId="0" applyNumberFormat="1" applyFont="1" applyFill="1" applyAlignment="1">
      <alignment horizontal="left" vertical="center"/>
    </xf>
    <xf numFmtId="37" fontId="20" fillId="0" borderId="0" xfId="0" applyNumberFormat="1" applyFont="1" applyFill="1" applyAlignment="1">
      <alignment horizontal="center" vertical="center"/>
    </xf>
    <xf numFmtId="41" fontId="18" fillId="0" borderId="3" xfId="0" applyNumberFormat="1" applyFont="1" applyFill="1" applyBorder="1" applyAlignment="1">
      <alignment horizontal="center" vertical="center"/>
    </xf>
    <xf numFmtId="41" fontId="18" fillId="0" borderId="5" xfId="0" applyNumberFormat="1" applyFont="1" applyFill="1" applyBorder="1" applyAlignment="1">
      <alignment horizontal="center" vertical="center"/>
    </xf>
    <xf numFmtId="41" fontId="18" fillId="0" borderId="0" xfId="0" applyNumberFormat="1" applyFont="1" applyFill="1" applyAlignment="1">
      <alignment vertical="center"/>
    </xf>
    <xf numFmtId="37" fontId="18" fillId="0" borderId="0" xfId="14" applyNumberFormat="1" applyFont="1" applyFill="1" applyAlignment="1">
      <alignment horizontal="left" vertical="center"/>
    </xf>
    <xf numFmtId="41" fontId="18" fillId="0" borderId="6" xfId="0" applyNumberFormat="1" applyFont="1" applyFill="1" applyBorder="1" applyAlignment="1">
      <alignment horizontal="center" vertical="center"/>
    </xf>
    <xf numFmtId="41" fontId="18" fillId="0" borderId="0" xfId="1" applyNumberFormat="1" applyFont="1" applyFill="1" applyAlignment="1">
      <alignment vertical="center"/>
    </xf>
    <xf numFmtId="37" fontId="7" fillId="0" borderId="0" xfId="13" applyNumberFormat="1" applyFont="1" applyFill="1" applyBorder="1" applyAlignment="1">
      <alignment horizontal="right" vertical="center"/>
    </xf>
    <xf numFmtId="37" fontId="9" fillId="0" borderId="3" xfId="13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right" vertical="center"/>
    </xf>
    <xf numFmtId="0" fontId="14" fillId="0" borderId="3" xfId="9" applyFont="1" applyFill="1" applyBorder="1" applyAlignment="1">
      <alignment horizontal="center" vertical="center"/>
    </xf>
    <xf numFmtId="0" fontId="15" fillId="0" borderId="0" xfId="0" quotePrefix="1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3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37" fontId="18" fillId="0" borderId="0" xfId="0" applyNumberFormat="1" applyFont="1" applyFill="1" applyAlignment="1">
      <alignment horizontal="right" vertical="center"/>
    </xf>
  </cellXfs>
  <cellStyles count="18">
    <cellStyle name="Comma" xfId="1" builtinId="3"/>
    <cellStyle name="Comma 2" xfId="16" xr:uid="{00000000-0005-0000-0000-000001000000}"/>
    <cellStyle name="comma zerodec" xfId="2" xr:uid="{00000000-0005-0000-0000-000002000000}"/>
    <cellStyle name="Currency1" xfId="3" xr:uid="{00000000-0005-0000-0000-000003000000}"/>
    <cellStyle name="Dollar (zero dec)" xfId="4" xr:uid="{00000000-0005-0000-0000-000004000000}"/>
    <cellStyle name="Grey" xfId="5" xr:uid="{00000000-0005-0000-0000-000005000000}"/>
    <cellStyle name="Input [yellow]" xfId="6" xr:uid="{00000000-0005-0000-0000-000006000000}"/>
    <cellStyle name="no dec" xfId="7" xr:uid="{00000000-0005-0000-0000-000007000000}"/>
    <cellStyle name="Normal" xfId="0" builtinId="0"/>
    <cellStyle name="Normal - Style1" xfId="8" xr:uid="{00000000-0005-0000-0000-000009000000}"/>
    <cellStyle name="Normal 2" xfId="13" xr:uid="{00000000-0005-0000-0000-00000A000000}"/>
    <cellStyle name="Normal 24" xfId="14" xr:uid="{00000000-0005-0000-0000-00000B000000}"/>
    <cellStyle name="Normal 3" xfId="15" xr:uid="{00000000-0005-0000-0000-00000C000000}"/>
    <cellStyle name="Normal 4" xfId="17" xr:uid="{00000000-0005-0000-0000-00000D000000}"/>
    <cellStyle name="Normal_CE-Thai" xfId="9" xr:uid="{00000000-0005-0000-0000-00000E000000}"/>
    <cellStyle name="Percent" xfId="12" builtinId="5"/>
    <cellStyle name="Percent [2]" xfId="10" xr:uid="{00000000-0005-0000-0000-000010000000}"/>
    <cellStyle name="Quantity" xfId="11" xr:uid="{00000000-0005-0000-0000-00001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CCFF9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66"/>
  </sheetPr>
  <dimension ref="A1:S89"/>
  <sheetViews>
    <sheetView showGridLines="0" view="pageBreakPreview" topLeftCell="A22" zoomScaleNormal="100" zoomScaleSheetLayoutView="100" workbookViewId="0">
      <selection activeCell="C29" sqref="C29"/>
    </sheetView>
  </sheetViews>
  <sheetFormatPr defaultColWidth="10.5703125" defaultRowHeight="24.75"/>
  <cols>
    <col min="1" max="1" width="54.5703125" style="34" customWidth="1"/>
    <col min="2" max="2" width="9.42578125" style="34" customWidth="1"/>
    <col min="3" max="3" width="20.42578125" style="34" customWidth="1"/>
    <col min="4" max="4" width="1.5703125" style="34" customWidth="1"/>
    <col min="5" max="5" width="17.5703125" style="34" customWidth="1"/>
    <col min="6" max="6" width="1.5703125" style="37" customWidth="1"/>
    <col min="7" max="7" width="19.42578125" style="34" customWidth="1"/>
    <col min="8" max="8" width="1.5703125" style="34" customWidth="1"/>
    <col min="9" max="9" width="18.42578125" style="34" customWidth="1"/>
    <col min="10" max="10" width="23.42578125" style="34" customWidth="1"/>
    <col min="11" max="16384" width="10.5703125" style="34"/>
  </cols>
  <sheetData>
    <row r="1" spans="1:19" ht="25.5">
      <c r="A1" s="30" t="s">
        <v>0</v>
      </c>
      <c r="B1" s="31"/>
      <c r="C1" s="32"/>
      <c r="D1" s="32"/>
      <c r="E1" s="32"/>
      <c r="F1" s="33"/>
      <c r="G1" s="31"/>
      <c r="H1" s="31"/>
      <c r="I1" s="31"/>
    </row>
    <row r="2" spans="1:19" ht="25.5">
      <c r="A2" s="35" t="s">
        <v>90</v>
      </c>
      <c r="B2" s="31"/>
      <c r="C2" s="31"/>
      <c r="D2" s="31"/>
      <c r="E2" s="31"/>
      <c r="F2" s="33"/>
      <c r="G2" s="31"/>
      <c r="H2" s="31"/>
      <c r="I2" s="31"/>
    </row>
    <row r="3" spans="1:19">
      <c r="A3" s="164" t="s">
        <v>82</v>
      </c>
      <c r="B3" s="164"/>
      <c r="C3" s="164"/>
      <c r="D3" s="164"/>
      <c r="E3" s="164"/>
      <c r="F3" s="164"/>
      <c r="G3" s="164"/>
      <c r="H3" s="164"/>
      <c r="I3" s="164"/>
      <c r="J3" s="36"/>
      <c r="K3" s="36"/>
      <c r="L3" s="36"/>
      <c r="M3" s="36"/>
      <c r="N3" s="36"/>
      <c r="O3" s="36"/>
      <c r="P3" s="36"/>
      <c r="Q3" s="36"/>
      <c r="R3" s="36"/>
      <c r="S3" s="36"/>
    </row>
    <row r="4" spans="1:19" ht="25.5">
      <c r="C4" s="165" t="s">
        <v>1</v>
      </c>
      <c r="D4" s="165"/>
      <c r="E4" s="165"/>
      <c r="G4" s="165" t="s">
        <v>30</v>
      </c>
      <c r="H4" s="165"/>
      <c r="I4" s="165"/>
    </row>
    <row r="5" spans="1:19" s="8" customFormat="1">
      <c r="B5" s="11" t="s">
        <v>2</v>
      </c>
      <c r="C5" s="12" t="s">
        <v>155</v>
      </c>
      <c r="D5" s="13"/>
      <c r="E5" s="12" t="s">
        <v>156</v>
      </c>
      <c r="F5" s="14"/>
      <c r="G5" s="12" t="s">
        <v>155</v>
      </c>
      <c r="H5" s="13"/>
      <c r="I5" s="12" t="s">
        <v>156</v>
      </c>
    </row>
    <row r="6" spans="1:19" s="8" customFormat="1">
      <c r="B6" s="11"/>
      <c r="C6" s="15" t="s">
        <v>79</v>
      </c>
      <c r="D6" s="13"/>
      <c r="E6" s="15" t="s">
        <v>81</v>
      </c>
      <c r="F6" s="14"/>
      <c r="G6" s="15" t="s">
        <v>79</v>
      </c>
      <c r="H6" s="13"/>
      <c r="I6" s="15" t="s">
        <v>81</v>
      </c>
    </row>
    <row r="7" spans="1:19" s="8" customFormat="1">
      <c r="B7" s="11"/>
      <c r="C7" s="15" t="s">
        <v>80</v>
      </c>
      <c r="D7" s="13"/>
      <c r="E7" s="15"/>
      <c r="F7" s="14"/>
      <c r="G7" s="15" t="s">
        <v>80</v>
      </c>
      <c r="H7" s="13"/>
      <c r="I7" s="15"/>
    </row>
    <row r="8" spans="1:19" s="8" customFormat="1" ht="25.5">
      <c r="A8" s="16" t="s">
        <v>65</v>
      </c>
      <c r="F8" s="9"/>
    </row>
    <row r="9" spans="1:19" s="8" customFormat="1" ht="25.5">
      <c r="A9" s="16" t="s">
        <v>3</v>
      </c>
      <c r="B9" s="17"/>
      <c r="C9" s="17"/>
      <c r="D9" s="17"/>
      <c r="E9" s="17"/>
      <c r="F9" s="18"/>
      <c r="G9" s="17"/>
      <c r="I9" s="17"/>
    </row>
    <row r="10" spans="1:19" s="8" customFormat="1">
      <c r="A10" s="19" t="s">
        <v>33</v>
      </c>
      <c r="B10" s="18" t="s">
        <v>160</v>
      </c>
      <c r="C10" s="53">
        <v>17044717</v>
      </c>
      <c r="D10" s="20"/>
      <c r="E10" s="20">
        <v>10120533</v>
      </c>
      <c r="F10" s="21"/>
      <c r="G10" s="20">
        <v>8106620</v>
      </c>
      <c r="H10" s="20"/>
      <c r="I10" s="20">
        <v>2799729</v>
      </c>
    </row>
    <row r="11" spans="1:19" s="8" customFormat="1">
      <c r="A11" s="22" t="s">
        <v>113</v>
      </c>
      <c r="B11" s="18">
        <v>4</v>
      </c>
      <c r="C11" s="20">
        <v>9124839</v>
      </c>
      <c r="D11" s="20"/>
      <c r="E11" s="20">
        <v>9722021</v>
      </c>
      <c r="F11" s="21"/>
      <c r="G11" s="20">
        <v>9865003</v>
      </c>
      <c r="H11" s="20"/>
      <c r="I11" s="20">
        <v>10103028</v>
      </c>
    </row>
    <row r="12" spans="1:19" s="8" customFormat="1">
      <c r="A12" s="22" t="s">
        <v>114</v>
      </c>
      <c r="B12" s="18"/>
      <c r="C12" s="23">
        <v>2301870</v>
      </c>
      <c r="D12" s="20"/>
      <c r="E12" s="23">
        <v>2825772</v>
      </c>
      <c r="F12" s="21"/>
      <c r="G12" s="23">
        <v>2190453</v>
      </c>
      <c r="H12" s="23"/>
      <c r="I12" s="23">
        <v>2711771</v>
      </c>
    </row>
    <row r="13" spans="1:19" s="8" customFormat="1">
      <c r="A13" s="22" t="s">
        <v>34</v>
      </c>
      <c r="B13" s="18"/>
      <c r="C13" s="23">
        <v>98981</v>
      </c>
      <c r="D13" s="20"/>
      <c r="E13" s="23">
        <v>101128</v>
      </c>
      <c r="F13" s="21"/>
      <c r="G13" s="23">
        <v>98981</v>
      </c>
      <c r="H13" s="23"/>
      <c r="I13" s="23">
        <v>101128</v>
      </c>
    </row>
    <row r="14" spans="1:19" s="8" customFormat="1">
      <c r="A14" s="22" t="s">
        <v>115</v>
      </c>
      <c r="B14" s="18">
        <v>6</v>
      </c>
      <c r="C14" s="44">
        <v>1931253</v>
      </c>
      <c r="D14" s="44"/>
      <c r="E14" s="44">
        <v>3425238</v>
      </c>
      <c r="F14" s="45"/>
      <c r="G14" s="44">
        <v>932314</v>
      </c>
      <c r="H14" s="44"/>
      <c r="I14" s="44">
        <v>1773882</v>
      </c>
    </row>
    <row r="15" spans="1:19" s="8" customFormat="1" ht="25.5">
      <c r="A15" s="7" t="s">
        <v>4</v>
      </c>
      <c r="C15" s="24">
        <f>SUM(C10:C14)</f>
        <v>30501660</v>
      </c>
      <c r="D15" s="20"/>
      <c r="E15" s="24">
        <f>SUM(E10:E14)</f>
        <v>26194692</v>
      </c>
      <c r="F15" s="21"/>
      <c r="G15" s="24">
        <f>SUM(G10:G14)</f>
        <v>21193371</v>
      </c>
      <c r="H15" s="20"/>
      <c r="I15" s="24">
        <f>SUM(I10:I14)</f>
        <v>17489538</v>
      </c>
    </row>
    <row r="16" spans="1:19" s="8" customFormat="1" ht="25.5">
      <c r="A16" s="25" t="s">
        <v>17</v>
      </c>
      <c r="C16" s="20"/>
      <c r="D16" s="20"/>
      <c r="E16" s="20"/>
      <c r="F16" s="20"/>
      <c r="G16" s="20"/>
      <c r="H16" s="20"/>
      <c r="I16" s="20"/>
    </row>
    <row r="17" spans="1:9" s="8" customFormat="1">
      <c r="A17" s="22" t="s">
        <v>116</v>
      </c>
      <c r="B17" s="46" t="s">
        <v>161</v>
      </c>
      <c r="C17" s="23">
        <v>198</v>
      </c>
      <c r="D17" s="20"/>
      <c r="E17" s="23">
        <v>198</v>
      </c>
      <c r="F17" s="21"/>
      <c r="G17" s="20">
        <v>0</v>
      </c>
      <c r="H17" s="20"/>
      <c r="I17" s="20">
        <v>0</v>
      </c>
    </row>
    <row r="18" spans="1:9" s="8" customFormat="1">
      <c r="A18" s="22" t="s">
        <v>85</v>
      </c>
      <c r="B18" s="18">
        <v>7</v>
      </c>
      <c r="C18" s="20">
        <v>286563</v>
      </c>
      <c r="D18" s="20"/>
      <c r="E18" s="20">
        <v>282772</v>
      </c>
      <c r="F18" s="21"/>
      <c r="G18" s="20">
        <v>50000</v>
      </c>
      <c r="H18" s="20"/>
      <c r="I18" s="20">
        <v>50000</v>
      </c>
    </row>
    <row r="19" spans="1:9" s="8" customFormat="1">
      <c r="A19" s="22" t="s">
        <v>117</v>
      </c>
      <c r="B19" s="18">
        <v>8</v>
      </c>
      <c r="C19" s="20">
        <v>0</v>
      </c>
      <c r="D19" s="20"/>
      <c r="E19" s="20">
        <v>0</v>
      </c>
      <c r="F19" s="21"/>
      <c r="G19" s="20">
        <v>1979667</v>
      </c>
      <c r="H19" s="20"/>
      <c r="I19" s="20">
        <v>1979667</v>
      </c>
    </row>
    <row r="20" spans="1:9" s="8" customFormat="1">
      <c r="A20" s="22" t="s">
        <v>129</v>
      </c>
      <c r="B20" s="18">
        <v>9</v>
      </c>
      <c r="C20" s="20">
        <v>23520</v>
      </c>
      <c r="D20" s="20"/>
      <c r="E20" s="20">
        <v>22270</v>
      </c>
      <c r="F20" s="21"/>
      <c r="G20" s="20">
        <v>16620</v>
      </c>
      <c r="H20" s="20"/>
      <c r="I20" s="20">
        <v>16620</v>
      </c>
    </row>
    <row r="21" spans="1:9" s="8" customFormat="1">
      <c r="A21" s="22" t="s">
        <v>35</v>
      </c>
      <c r="B21" s="18">
        <v>5</v>
      </c>
      <c r="C21" s="20">
        <v>431</v>
      </c>
      <c r="D21" s="20"/>
      <c r="E21" s="20">
        <v>431</v>
      </c>
      <c r="F21" s="21"/>
      <c r="G21" s="20">
        <v>340481</v>
      </c>
      <c r="H21" s="20"/>
      <c r="I21" s="20">
        <v>361909</v>
      </c>
    </row>
    <row r="22" spans="1:9" s="8" customFormat="1">
      <c r="A22" s="22" t="s">
        <v>130</v>
      </c>
      <c r="B22" s="18">
        <v>5</v>
      </c>
      <c r="C22" s="23">
        <v>0</v>
      </c>
      <c r="D22" s="20"/>
      <c r="E22" s="23">
        <v>0</v>
      </c>
      <c r="F22" s="21"/>
      <c r="G22" s="20">
        <v>15500000</v>
      </c>
      <c r="H22" s="20"/>
      <c r="I22" s="20">
        <v>15500000</v>
      </c>
    </row>
    <row r="23" spans="1:9" s="8" customFormat="1">
      <c r="A23" s="22" t="s">
        <v>118</v>
      </c>
      <c r="B23" s="18">
        <v>10</v>
      </c>
      <c r="C23" s="20">
        <v>30284781</v>
      </c>
      <c r="D23" s="20"/>
      <c r="E23" s="20">
        <v>28494702</v>
      </c>
      <c r="F23" s="21"/>
      <c r="G23" s="20">
        <v>4008399</v>
      </c>
      <c r="H23" s="20"/>
      <c r="I23" s="20">
        <v>4024489</v>
      </c>
    </row>
    <row r="24" spans="1:9" s="8" customFormat="1">
      <c r="A24" s="22" t="s">
        <v>119</v>
      </c>
      <c r="B24" s="18">
        <v>11</v>
      </c>
      <c r="C24" s="20">
        <v>35966177</v>
      </c>
      <c r="D24" s="20"/>
      <c r="E24" s="20">
        <v>38056754</v>
      </c>
      <c r="F24" s="21"/>
      <c r="G24" s="23">
        <v>27174666</v>
      </c>
      <c r="H24" s="20"/>
      <c r="I24" s="23">
        <v>28227317</v>
      </c>
    </row>
    <row r="25" spans="1:9" s="8" customFormat="1">
      <c r="A25" s="22" t="s">
        <v>131</v>
      </c>
      <c r="B25" s="46"/>
      <c r="C25" s="20">
        <v>10495199</v>
      </c>
      <c r="D25" s="20"/>
      <c r="E25" s="20">
        <v>10719022</v>
      </c>
      <c r="F25" s="21"/>
      <c r="G25" s="23">
        <v>0</v>
      </c>
      <c r="H25" s="20"/>
      <c r="I25" s="23">
        <v>0</v>
      </c>
    </row>
    <row r="26" spans="1:9" s="8" customFormat="1">
      <c r="A26" s="22" t="s">
        <v>36</v>
      </c>
      <c r="C26" s="23">
        <v>2072458</v>
      </c>
      <c r="D26" s="20"/>
      <c r="E26" s="23">
        <v>2163060</v>
      </c>
      <c r="F26" s="21"/>
      <c r="G26" s="20">
        <v>2073408</v>
      </c>
      <c r="H26" s="20"/>
      <c r="I26" s="20">
        <v>2164010</v>
      </c>
    </row>
    <row r="27" spans="1:9" s="8" customFormat="1">
      <c r="A27" s="22" t="s">
        <v>148</v>
      </c>
      <c r="C27" s="23"/>
      <c r="D27" s="20"/>
      <c r="E27" s="23"/>
      <c r="F27" s="21"/>
      <c r="G27" s="20"/>
      <c r="H27" s="20"/>
      <c r="I27" s="20"/>
    </row>
    <row r="28" spans="1:9" s="8" customFormat="1">
      <c r="A28" s="22" t="s">
        <v>149</v>
      </c>
      <c r="C28" s="23">
        <v>149781</v>
      </c>
      <c r="D28" s="20"/>
      <c r="E28" s="23">
        <v>473843</v>
      </c>
      <c r="F28" s="21"/>
      <c r="G28" s="23">
        <v>62020</v>
      </c>
      <c r="H28" s="20"/>
      <c r="I28" s="23">
        <v>170900</v>
      </c>
    </row>
    <row r="29" spans="1:9" s="8" customFormat="1">
      <c r="A29" s="22" t="s">
        <v>128</v>
      </c>
      <c r="B29" s="18"/>
      <c r="C29" s="23">
        <v>1367560</v>
      </c>
      <c r="D29" s="20"/>
      <c r="E29" s="23">
        <v>1500464</v>
      </c>
      <c r="F29" s="21"/>
      <c r="G29" s="20">
        <v>440157</v>
      </c>
      <c r="H29" s="20"/>
      <c r="I29" s="20">
        <v>493134</v>
      </c>
    </row>
    <row r="30" spans="1:9" s="8" customFormat="1">
      <c r="A30" s="22" t="s">
        <v>37</v>
      </c>
      <c r="B30" s="18">
        <v>17</v>
      </c>
      <c r="C30" s="8">
        <v>1105253</v>
      </c>
      <c r="D30" s="20"/>
      <c r="E30" s="8">
        <v>1088793</v>
      </c>
      <c r="F30" s="21"/>
      <c r="G30" s="20">
        <v>2680077</v>
      </c>
      <c r="H30" s="20"/>
      <c r="I30" s="20">
        <v>2842995</v>
      </c>
    </row>
    <row r="31" spans="1:9" s="8" customFormat="1">
      <c r="A31" s="22" t="s">
        <v>120</v>
      </c>
      <c r="C31" s="8">
        <v>19172</v>
      </c>
      <c r="D31" s="20"/>
      <c r="E31" s="8">
        <v>19172</v>
      </c>
      <c r="F31" s="21"/>
      <c r="G31" s="20">
        <v>0</v>
      </c>
      <c r="H31" s="20"/>
      <c r="I31" s="20">
        <v>0</v>
      </c>
    </row>
    <row r="32" spans="1:9" s="8" customFormat="1">
      <c r="A32" s="22" t="s">
        <v>38</v>
      </c>
      <c r="B32" s="18">
        <v>12</v>
      </c>
      <c r="C32" s="8">
        <v>2562826</v>
      </c>
      <c r="D32" s="20"/>
      <c r="E32" s="8">
        <v>1949241</v>
      </c>
      <c r="F32" s="21"/>
      <c r="G32" s="26">
        <v>2303494</v>
      </c>
      <c r="H32" s="23"/>
      <c r="I32" s="26">
        <v>1659796</v>
      </c>
    </row>
    <row r="33" spans="1:19" s="8" customFormat="1" ht="25.5">
      <c r="A33" s="7" t="s">
        <v>18</v>
      </c>
      <c r="B33" s="18"/>
      <c r="C33" s="24">
        <f>SUM(C17:C32)</f>
        <v>84333919</v>
      </c>
      <c r="D33" s="20"/>
      <c r="E33" s="24">
        <f>SUM(E17:E32)</f>
        <v>84770722</v>
      </c>
      <c r="F33" s="21"/>
      <c r="G33" s="24">
        <f>SUM(G17:G32)</f>
        <v>56628989</v>
      </c>
      <c r="H33" s="23"/>
      <c r="I33" s="24">
        <f>SUM(I17:I32)</f>
        <v>57490837</v>
      </c>
    </row>
    <row r="34" spans="1:19" s="8" customFormat="1" ht="26.25" thickBot="1">
      <c r="A34" s="16" t="s">
        <v>5</v>
      </c>
      <c r="B34" s="17"/>
      <c r="C34" s="27">
        <f>SUM(C15,C33)</f>
        <v>114835579</v>
      </c>
      <c r="D34" s="20"/>
      <c r="E34" s="27">
        <f>SUM(E15,E33)</f>
        <v>110965414</v>
      </c>
      <c r="F34" s="21"/>
      <c r="G34" s="27">
        <f>SUM(G15,G33)</f>
        <v>77822360</v>
      </c>
      <c r="H34" s="23"/>
      <c r="I34" s="27">
        <f>SUM(I15,I33)</f>
        <v>74980375</v>
      </c>
    </row>
    <row r="35" spans="1:19" ht="15.75" customHeight="1" thickTop="1">
      <c r="B35" s="38"/>
      <c r="C35" s="38"/>
      <c r="D35" s="38"/>
      <c r="E35" s="38"/>
      <c r="F35" s="39"/>
    </row>
    <row r="36" spans="1:19">
      <c r="A36" s="34" t="s">
        <v>6</v>
      </c>
      <c r="B36" s="38"/>
      <c r="C36" s="38"/>
      <c r="D36" s="38"/>
      <c r="E36" s="38"/>
      <c r="F36" s="39"/>
    </row>
    <row r="37" spans="1:19" ht="25.5">
      <c r="A37" s="30" t="s">
        <v>0</v>
      </c>
      <c r="B37" s="31"/>
      <c r="C37" s="32"/>
      <c r="D37" s="32"/>
      <c r="E37" s="32"/>
      <c r="F37" s="33"/>
      <c r="G37" s="31"/>
      <c r="H37" s="31"/>
      <c r="I37" s="31"/>
    </row>
    <row r="38" spans="1:19" ht="25.5">
      <c r="A38" s="35" t="s">
        <v>91</v>
      </c>
      <c r="B38" s="31"/>
      <c r="C38" s="32"/>
      <c r="D38" s="32"/>
      <c r="E38" s="32"/>
      <c r="F38" s="33"/>
      <c r="G38" s="31"/>
      <c r="H38" s="31"/>
      <c r="I38" s="31"/>
    </row>
    <row r="39" spans="1:19">
      <c r="A39" s="164" t="s">
        <v>82</v>
      </c>
      <c r="B39" s="164"/>
      <c r="C39" s="164"/>
      <c r="D39" s="164"/>
      <c r="E39" s="164"/>
      <c r="F39" s="164"/>
      <c r="G39" s="164"/>
      <c r="H39" s="164"/>
      <c r="I39" s="164"/>
      <c r="J39" s="36"/>
      <c r="K39" s="36"/>
      <c r="L39" s="36"/>
      <c r="M39" s="36"/>
      <c r="N39" s="36"/>
      <c r="O39" s="36"/>
      <c r="P39" s="36"/>
      <c r="Q39" s="36"/>
      <c r="R39" s="36"/>
      <c r="S39" s="36"/>
    </row>
    <row r="40" spans="1:19" ht="25.5">
      <c r="C40" s="165" t="s">
        <v>1</v>
      </c>
      <c r="D40" s="165"/>
      <c r="E40" s="165"/>
      <c r="G40" s="165" t="s">
        <v>30</v>
      </c>
      <c r="H40" s="165"/>
      <c r="I40" s="165"/>
    </row>
    <row r="41" spans="1:19" s="8" customFormat="1">
      <c r="B41" s="11" t="s">
        <v>2</v>
      </c>
      <c r="C41" s="12" t="s">
        <v>155</v>
      </c>
      <c r="D41" s="13"/>
      <c r="E41" s="12" t="s">
        <v>156</v>
      </c>
      <c r="F41" s="14"/>
      <c r="G41" s="12" t="s">
        <v>155</v>
      </c>
      <c r="H41" s="13"/>
      <c r="I41" s="12" t="s">
        <v>156</v>
      </c>
    </row>
    <row r="42" spans="1:19" s="8" customFormat="1">
      <c r="B42" s="11"/>
      <c r="C42" s="15" t="s">
        <v>79</v>
      </c>
      <c r="D42" s="13"/>
      <c r="E42" s="15" t="s">
        <v>81</v>
      </c>
      <c r="F42" s="14"/>
      <c r="G42" s="15" t="s">
        <v>79</v>
      </c>
      <c r="H42" s="13"/>
      <c r="I42" s="15" t="s">
        <v>81</v>
      </c>
    </row>
    <row r="43" spans="1:19" s="8" customFormat="1">
      <c r="B43" s="11"/>
      <c r="C43" s="15" t="s">
        <v>80</v>
      </c>
      <c r="D43" s="13"/>
      <c r="E43" s="15"/>
      <c r="F43" s="14"/>
      <c r="G43" s="15" t="s">
        <v>80</v>
      </c>
      <c r="H43" s="13"/>
      <c r="I43" s="15"/>
    </row>
    <row r="44" spans="1:19" s="8" customFormat="1" ht="25.5">
      <c r="A44" s="25" t="s">
        <v>61</v>
      </c>
      <c r="F44" s="9"/>
      <c r="H44" s="17"/>
    </row>
    <row r="45" spans="1:19" s="8" customFormat="1" ht="25.5">
      <c r="A45" s="16" t="s">
        <v>7</v>
      </c>
      <c r="B45" s="17"/>
      <c r="C45" s="17"/>
      <c r="D45" s="17"/>
      <c r="E45" s="17"/>
      <c r="F45" s="18"/>
      <c r="G45" s="17"/>
      <c r="I45" s="17"/>
    </row>
    <row r="46" spans="1:19" s="8" customFormat="1">
      <c r="A46" s="8" t="s">
        <v>157</v>
      </c>
      <c r="B46" s="17"/>
      <c r="C46" s="20">
        <v>0</v>
      </c>
      <c r="D46" s="17"/>
      <c r="E46" s="20">
        <v>0</v>
      </c>
      <c r="F46" s="18"/>
      <c r="G46" s="20">
        <v>0</v>
      </c>
      <c r="I46" s="20">
        <v>0</v>
      </c>
    </row>
    <row r="47" spans="1:19" s="8" customFormat="1">
      <c r="A47" s="22" t="s">
        <v>121</v>
      </c>
      <c r="B47" s="18">
        <v>13</v>
      </c>
      <c r="C47" s="20">
        <v>31128950</v>
      </c>
      <c r="D47" s="20"/>
      <c r="E47" s="20">
        <v>29867883</v>
      </c>
      <c r="F47" s="21"/>
      <c r="G47" s="20">
        <v>20980946</v>
      </c>
      <c r="H47" s="20"/>
      <c r="I47" s="20">
        <v>19784777</v>
      </c>
    </row>
    <row r="48" spans="1:19" s="8" customFormat="1">
      <c r="A48" s="22" t="s">
        <v>163</v>
      </c>
      <c r="B48" s="18"/>
      <c r="C48" s="20">
        <v>1231262</v>
      </c>
      <c r="D48" s="20"/>
      <c r="E48" s="20">
        <v>0</v>
      </c>
      <c r="F48" s="21"/>
      <c r="G48" s="20">
        <v>1231262</v>
      </c>
      <c r="H48" s="20"/>
      <c r="I48" s="20">
        <v>0</v>
      </c>
    </row>
    <row r="49" spans="1:9" s="8" customFormat="1">
      <c r="A49" s="22" t="s">
        <v>39</v>
      </c>
      <c r="B49" s="18">
        <v>14</v>
      </c>
      <c r="C49" s="23">
        <v>0</v>
      </c>
      <c r="D49" s="20"/>
      <c r="E49" s="23">
        <v>10000000</v>
      </c>
      <c r="F49" s="21"/>
      <c r="G49" s="20">
        <v>0</v>
      </c>
      <c r="H49" s="20"/>
      <c r="I49" s="20">
        <v>10000000</v>
      </c>
    </row>
    <row r="50" spans="1:9" s="8" customFormat="1">
      <c r="A50" s="22" t="s">
        <v>158</v>
      </c>
      <c r="B50" s="18">
        <v>15</v>
      </c>
      <c r="C50" s="23">
        <v>5000000</v>
      </c>
      <c r="D50" s="20"/>
      <c r="E50" s="23">
        <v>5000000</v>
      </c>
      <c r="F50" s="21"/>
      <c r="G50" s="20">
        <v>5000000</v>
      </c>
      <c r="H50" s="20"/>
      <c r="I50" s="20">
        <v>5000000</v>
      </c>
    </row>
    <row r="51" spans="1:9" s="8" customFormat="1">
      <c r="A51" s="22" t="s">
        <v>40</v>
      </c>
      <c r="B51" s="18"/>
      <c r="C51" s="20">
        <v>3114263</v>
      </c>
      <c r="D51" s="20"/>
      <c r="E51" s="20">
        <v>3108993</v>
      </c>
      <c r="F51" s="21"/>
      <c r="G51" s="20">
        <v>674792</v>
      </c>
      <c r="H51" s="20"/>
      <c r="I51" s="20">
        <v>450017</v>
      </c>
    </row>
    <row r="52" spans="1:9" s="8" customFormat="1">
      <c r="A52" s="22" t="s">
        <v>92</v>
      </c>
      <c r="B52" s="18"/>
      <c r="C52" s="20">
        <v>1150362</v>
      </c>
      <c r="D52" s="20"/>
      <c r="E52" s="20">
        <v>884839</v>
      </c>
      <c r="F52" s="21"/>
      <c r="G52" s="20">
        <v>0</v>
      </c>
      <c r="H52" s="20"/>
      <c r="I52" s="20">
        <v>0</v>
      </c>
    </row>
    <row r="53" spans="1:9" s="8" customFormat="1">
      <c r="A53" s="22" t="s">
        <v>132</v>
      </c>
      <c r="B53" s="46"/>
      <c r="C53" s="20">
        <v>0</v>
      </c>
      <c r="D53" s="20"/>
      <c r="E53" s="20">
        <v>0</v>
      </c>
      <c r="F53" s="21"/>
      <c r="G53" s="20">
        <v>0</v>
      </c>
      <c r="H53" s="20"/>
      <c r="I53" s="20">
        <v>0</v>
      </c>
    </row>
    <row r="54" spans="1:9" s="8" customFormat="1">
      <c r="A54" s="22" t="s">
        <v>41</v>
      </c>
      <c r="B54" s="18"/>
      <c r="C54" s="53">
        <v>1055301</v>
      </c>
      <c r="D54" s="20"/>
      <c r="E54" s="20">
        <v>981383</v>
      </c>
      <c r="F54" s="21"/>
      <c r="G54" s="20">
        <v>305083</v>
      </c>
      <c r="H54" s="20">
        <v>2273675578</v>
      </c>
      <c r="I54" s="20">
        <v>578064</v>
      </c>
    </row>
    <row r="55" spans="1:9" s="8" customFormat="1" ht="25.5">
      <c r="A55" s="16" t="s">
        <v>8</v>
      </c>
      <c r="B55" s="17"/>
      <c r="C55" s="24">
        <f>SUM(C46:C54)</f>
        <v>42680138</v>
      </c>
      <c r="D55" s="20"/>
      <c r="E55" s="24">
        <f>SUM(E46:E54)</f>
        <v>49843098</v>
      </c>
      <c r="F55" s="21"/>
      <c r="G55" s="24">
        <f>SUM(G46:G54)</f>
        <v>28192083</v>
      </c>
      <c r="H55" s="23"/>
      <c r="I55" s="24">
        <f>SUM(I46:I54)</f>
        <v>35812858</v>
      </c>
    </row>
    <row r="56" spans="1:9" s="8" customFormat="1" ht="25.5">
      <c r="A56" s="16" t="s">
        <v>20</v>
      </c>
      <c r="B56" s="17"/>
      <c r="C56" s="20"/>
      <c r="D56" s="20"/>
      <c r="E56" s="20"/>
      <c r="F56" s="21"/>
      <c r="G56" s="23"/>
      <c r="H56" s="23"/>
      <c r="I56" s="23"/>
    </row>
    <row r="57" spans="1:9" s="8" customFormat="1">
      <c r="A57" s="8" t="s">
        <v>159</v>
      </c>
      <c r="B57" s="18">
        <v>5</v>
      </c>
      <c r="C57" s="20">
        <v>0</v>
      </c>
      <c r="D57" s="20"/>
      <c r="E57" s="20">
        <v>0</v>
      </c>
      <c r="F57" s="21"/>
      <c r="G57" s="23">
        <v>28000000</v>
      </c>
      <c r="H57" s="23"/>
      <c r="I57" s="23">
        <v>18000000</v>
      </c>
    </row>
    <row r="58" spans="1:9" s="8" customFormat="1">
      <c r="A58" s="8" t="s">
        <v>150</v>
      </c>
      <c r="B58" s="17"/>
      <c r="C58" s="20"/>
      <c r="D58" s="20"/>
      <c r="E58" s="20"/>
      <c r="F58" s="21"/>
      <c r="G58" s="23"/>
      <c r="H58" s="23"/>
      <c r="I58" s="23"/>
    </row>
    <row r="59" spans="1:9" s="8" customFormat="1">
      <c r="A59" s="8" t="s">
        <v>151</v>
      </c>
      <c r="B59" s="18">
        <v>14</v>
      </c>
      <c r="C59" s="20">
        <v>29000000</v>
      </c>
      <c r="D59" s="20"/>
      <c r="E59" s="20">
        <v>18000000</v>
      </c>
      <c r="F59" s="21"/>
      <c r="G59" s="23">
        <v>0</v>
      </c>
      <c r="H59" s="23"/>
      <c r="I59" s="23">
        <v>0</v>
      </c>
    </row>
    <row r="60" spans="1:9" s="8" customFormat="1">
      <c r="A60" s="8" t="s">
        <v>42</v>
      </c>
      <c r="B60" s="18">
        <v>15</v>
      </c>
      <c r="C60" s="23">
        <v>15000000</v>
      </c>
      <c r="D60" s="20"/>
      <c r="E60" s="23">
        <v>15000000</v>
      </c>
      <c r="F60" s="21"/>
      <c r="G60" s="23">
        <v>0</v>
      </c>
      <c r="H60" s="23"/>
      <c r="I60" s="23">
        <v>0</v>
      </c>
    </row>
    <row r="61" spans="1:9" s="8" customFormat="1">
      <c r="A61" s="22" t="s">
        <v>122</v>
      </c>
      <c r="B61" s="18"/>
      <c r="C61" s="23">
        <v>462221</v>
      </c>
      <c r="D61" s="20"/>
      <c r="E61" s="23">
        <v>452416</v>
      </c>
      <c r="F61" s="21"/>
      <c r="G61" s="23">
        <v>462221</v>
      </c>
      <c r="H61" s="23"/>
      <c r="I61" s="23">
        <v>452416</v>
      </c>
    </row>
    <row r="62" spans="1:9" s="8" customFormat="1">
      <c r="A62" s="8" t="s">
        <v>136</v>
      </c>
      <c r="B62" s="46"/>
      <c r="C62" s="23"/>
      <c r="D62" s="20"/>
      <c r="E62" s="23"/>
      <c r="F62" s="21"/>
      <c r="G62" s="23"/>
      <c r="H62" s="23"/>
      <c r="I62" s="23"/>
    </row>
    <row r="63" spans="1:9" s="8" customFormat="1">
      <c r="A63" s="8" t="s">
        <v>137</v>
      </c>
      <c r="B63" s="18">
        <v>5</v>
      </c>
      <c r="C63" s="23">
        <v>0</v>
      </c>
      <c r="D63" s="20"/>
      <c r="E63" s="23">
        <v>0</v>
      </c>
      <c r="F63" s="21"/>
      <c r="G63" s="23">
        <v>3750764</v>
      </c>
      <c r="H63" s="23"/>
      <c r="I63" s="23">
        <v>3750764</v>
      </c>
    </row>
    <row r="64" spans="1:9" s="8" customFormat="1">
      <c r="A64" s="8" t="s">
        <v>43</v>
      </c>
      <c r="B64" s="18"/>
      <c r="C64" s="26">
        <v>464549</v>
      </c>
      <c r="D64" s="23"/>
      <c r="E64" s="26">
        <v>446320</v>
      </c>
      <c r="F64" s="28"/>
      <c r="G64" s="26">
        <v>456210</v>
      </c>
      <c r="H64" s="23"/>
      <c r="I64" s="26">
        <v>438540</v>
      </c>
    </row>
    <row r="65" spans="1:9" s="8" customFormat="1" ht="25.5">
      <c r="A65" s="16" t="s">
        <v>19</v>
      </c>
      <c r="B65" s="18"/>
      <c r="C65" s="26">
        <f>SUM(C57:C64)</f>
        <v>44926770</v>
      </c>
      <c r="D65" s="20"/>
      <c r="E65" s="26">
        <f>SUM(E57:E64)</f>
        <v>33898736</v>
      </c>
      <c r="F65" s="21"/>
      <c r="G65" s="26">
        <f>SUM(G57:G64)</f>
        <v>32669195</v>
      </c>
      <c r="H65" s="23"/>
      <c r="I65" s="26">
        <f>SUM(I57:I64)</f>
        <v>22641720</v>
      </c>
    </row>
    <row r="66" spans="1:9" s="8" customFormat="1" ht="25.5">
      <c r="A66" s="16" t="s">
        <v>9</v>
      </c>
      <c r="B66" s="18"/>
      <c r="C66" s="26">
        <f>C65+C55</f>
        <v>87606908</v>
      </c>
      <c r="D66" s="20"/>
      <c r="E66" s="26">
        <f>E65+E55</f>
        <v>83741834</v>
      </c>
      <c r="F66" s="21"/>
      <c r="G66" s="26">
        <f>G65+G55</f>
        <v>60861278</v>
      </c>
      <c r="H66" s="23"/>
      <c r="I66" s="26">
        <f>I65+I55</f>
        <v>58454578</v>
      </c>
    </row>
    <row r="67" spans="1:9" s="8" customFormat="1" ht="25.5">
      <c r="A67" s="16" t="s">
        <v>10</v>
      </c>
      <c r="B67" s="18"/>
      <c r="D67" s="17"/>
      <c r="F67" s="18"/>
    </row>
    <row r="68" spans="1:9" s="8" customFormat="1">
      <c r="A68" s="8" t="s">
        <v>44</v>
      </c>
      <c r="B68" s="18"/>
      <c r="D68" s="17"/>
      <c r="F68" s="18"/>
    </row>
    <row r="69" spans="1:9" s="8" customFormat="1">
      <c r="A69" s="19" t="s">
        <v>45</v>
      </c>
      <c r="B69" s="18"/>
      <c r="D69" s="17"/>
      <c r="F69" s="18"/>
    </row>
    <row r="70" spans="1:9" s="8" customFormat="1" ht="25.5" thickBot="1">
      <c r="A70" s="22" t="s">
        <v>62</v>
      </c>
      <c r="B70" s="18"/>
      <c r="C70" s="27">
        <v>4744161</v>
      </c>
      <c r="D70" s="20"/>
      <c r="E70" s="27">
        <v>4744161</v>
      </c>
      <c r="F70" s="21"/>
      <c r="G70" s="27">
        <v>4744161</v>
      </c>
      <c r="H70" s="20"/>
      <c r="I70" s="27">
        <v>4744161</v>
      </c>
    </row>
    <row r="71" spans="1:9" s="8" customFormat="1" ht="25.5" thickTop="1">
      <c r="A71" s="19" t="s">
        <v>46</v>
      </c>
      <c r="B71" s="18"/>
      <c r="C71" s="20"/>
      <c r="D71" s="20"/>
      <c r="E71" s="20"/>
      <c r="F71" s="21"/>
      <c r="G71" s="20"/>
      <c r="H71" s="20"/>
      <c r="I71" s="20"/>
    </row>
    <row r="72" spans="1:9" s="8" customFormat="1">
      <c r="A72" s="22" t="s">
        <v>63</v>
      </c>
      <c r="B72" s="18"/>
      <c r="C72" s="20">
        <v>4735622</v>
      </c>
      <c r="D72" s="20"/>
      <c r="E72" s="20">
        <v>4735622</v>
      </c>
      <c r="F72" s="21"/>
      <c r="G72" s="20">
        <v>4735622</v>
      </c>
      <c r="H72" s="20"/>
      <c r="I72" s="20">
        <v>4735622</v>
      </c>
    </row>
    <row r="73" spans="1:9" s="8" customFormat="1">
      <c r="A73" s="22" t="s">
        <v>47</v>
      </c>
      <c r="B73" s="18"/>
      <c r="C73" s="20">
        <v>8116353</v>
      </c>
      <c r="D73" s="20"/>
      <c r="E73" s="20">
        <v>8116353</v>
      </c>
      <c r="F73" s="21"/>
      <c r="G73" s="20">
        <v>8116353</v>
      </c>
      <c r="H73" s="20"/>
      <c r="I73" s="20">
        <v>8116353</v>
      </c>
    </row>
    <row r="74" spans="1:9" s="8" customFormat="1">
      <c r="A74" s="22" t="s">
        <v>29</v>
      </c>
      <c r="B74" s="17"/>
      <c r="C74" s="20"/>
      <c r="D74" s="20"/>
      <c r="E74" s="20"/>
      <c r="F74" s="21"/>
      <c r="G74" s="20"/>
      <c r="H74" s="20"/>
      <c r="I74" s="20"/>
    </row>
    <row r="75" spans="1:9" s="8" customFormat="1">
      <c r="A75" s="19" t="s">
        <v>48</v>
      </c>
      <c r="B75" s="18"/>
      <c r="C75" s="47">
        <v>474416</v>
      </c>
      <c r="D75" s="23"/>
      <c r="E75" s="47">
        <v>474416</v>
      </c>
      <c r="F75" s="28"/>
      <c r="G75" s="47">
        <v>474416</v>
      </c>
      <c r="H75" s="23"/>
      <c r="I75" s="47">
        <v>474416</v>
      </c>
    </row>
    <row r="76" spans="1:9" s="8" customFormat="1">
      <c r="A76" s="19" t="s">
        <v>138</v>
      </c>
      <c r="B76" s="17"/>
      <c r="C76" s="48">
        <f>-3734150+13</f>
        <v>-3734137</v>
      </c>
      <c r="D76" s="49"/>
      <c r="E76" s="48">
        <v>-3739227</v>
      </c>
      <c r="F76" s="50"/>
      <c r="G76" s="48">
        <v>1987554</v>
      </c>
      <c r="H76" s="49"/>
      <c r="I76" s="48">
        <v>1552269</v>
      </c>
    </row>
    <row r="77" spans="1:9" s="8" customFormat="1">
      <c r="A77" s="19"/>
      <c r="B77" s="17"/>
      <c r="C77" s="49">
        <f>SUM(C75:C76)</f>
        <v>-3259721</v>
      </c>
      <c r="D77" s="49"/>
      <c r="E77" s="49">
        <f>SUM(E75:E76)</f>
        <v>-3264811</v>
      </c>
      <c r="F77" s="50"/>
      <c r="G77" s="49">
        <f>SUM(G75:G76)</f>
        <v>2461970</v>
      </c>
      <c r="H77" s="49"/>
      <c r="I77" s="49">
        <f>SUM(I75:I76)</f>
        <v>2026685</v>
      </c>
    </row>
    <row r="78" spans="1:9" s="8" customFormat="1">
      <c r="A78" s="22" t="s">
        <v>93</v>
      </c>
      <c r="B78" s="18"/>
      <c r="C78" s="26">
        <v>17634288</v>
      </c>
      <c r="D78" s="20"/>
      <c r="E78" s="26">
        <v>17634288</v>
      </c>
      <c r="F78" s="21"/>
      <c r="G78" s="26">
        <v>1647137</v>
      </c>
      <c r="H78" s="20"/>
      <c r="I78" s="26">
        <v>1647137</v>
      </c>
    </row>
    <row r="79" spans="1:9" s="8" customFormat="1" ht="25.5">
      <c r="A79" s="7" t="s">
        <v>111</v>
      </c>
      <c r="B79" s="17"/>
      <c r="C79" s="23">
        <f>SUM(C72:C73,C77:C78)</f>
        <v>27226542</v>
      </c>
      <c r="D79" s="23"/>
      <c r="E79" s="23">
        <f>SUM(E72:E73,E77:E78)</f>
        <v>27221452</v>
      </c>
      <c r="F79" s="28"/>
      <c r="G79" s="23">
        <f>SUM(G72:G73,G77:G78)</f>
        <v>16961082</v>
      </c>
      <c r="H79" s="23"/>
      <c r="I79" s="23">
        <f>SUM(I72:I73,I77:I78)</f>
        <v>16525797</v>
      </c>
    </row>
    <row r="80" spans="1:9" s="8" customFormat="1">
      <c r="A80" s="22" t="s">
        <v>94</v>
      </c>
      <c r="B80" s="17"/>
      <c r="C80" s="26">
        <f>2142-13</f>
        <v>2129</v>
      </c>
      <c r="D80" s="20"/>
      <c r="E80" s="26">
        <v>2128</v>
      </c>
      <c r="F80" s="21"/>
      <c r="G80" s="20">
        <v>0</v>
      </c>
      <c r="H80" s="23"/>
      <c r="I80" s="20">
        <v>0</v>
      </c>
    </row>
    <row r="81" spans="1:9" s="8" customFormat="1" ht="25.5">
      <c r="A81" s="25" t="s">
        <v>11</v>
      </c>
      <c r="B81" s="17"/>
      <c r="C81" s="24">
        <f>SUM(C79:C80)</f>
        <v>27228671</v>
      </c>
      <c r="D81" s="20"/>
      <c r="E81" s="24">
        <f>SUM(E79:E80)</f>
        <v>27223580</v>
      </c>
      <c r="F81" s="21"/>
      <c r="G81" s="24">
        <f>SUM(G79:G80)</f>
        <v>16961082</v>
      </c>
      <c r="H81" s="23"/>
      <c r="I81" s="24">
        <f>SUM(I79:I80)</f>
        <v>16525797</v>
      </c>
    </row>
    <row r="82" spans="1:9" s="8" customFormat="1" ht="26.25" thickBot="1">
      <c r="A82" s="16" t="s">
        <v>12</v>
      </c>
      <c r="B82" s="17"/>
      <c r="C82" s="27">
        <f>SUM(C81,C66)</f>
        <v>114835579</v>
      </c>
      <c r="D82" s="20"/>
      <c r="E82" s="27">
        <f>SUM(E81,E66)</f>
        <v>110965414</v>
      </c>
      <c r="F82" s="21"/>
      <c r="G82" s="27">
        <f>SUM(G81,G66)</f>
        <v>77822360</v>
      </c>
      <c r="H82" s="23"/>
      <c r="I82" s="27">
        <f>SUM(I81,I66)</f>
        <v>74980375</v>
      </c>
    </row>
    <row r="83" spans="1:9" s="8" customFormat="1" ht="25.5" thickTop="1">
      <c r="B83" s="17"/>
      <c r="C83" s="44">
        <f>C82-C34</f>
        <v>0</v>
      </c>
      <c r="D83" s="20"/>
      <c r="E83" s="44">
        <f>E82-E34</f>
        <v>0</v>
      </c>
      <c r="F83" s="21"/>
      <c r="G83" s="44">
        <f>G82-G34</f>
        <v>0</v>
      </c>
      <c r="H83" s="44"/>
      <c r="I83" s="44">
        <f>I82-I34</f>
        <v>0</v>
      </c>
    </row>
    <row r="84" spans="1:9">
      <c r="A84" s="34" t="s">
        <v>6</v>
      </c>
      <c r="B84" s="38"/>
      <c r="C84" s="38"/>
      <c r="D84" s="38"/>
      <c r="E84" s="38"/>
      <c r="F84" s="39"/>
    </row>
    <row r="85" spans="1:9">
      <c r="B85" s="38"/>
      <c r="C85" s="40"/>
      <c r="D85" s="38"/>
      <c r="E85" s="38"/>
      <c r="F85" s="39"/>
    </row>
    <row r="86" spans="1:9">
      <c r="A86" s="41"/>
      <c r="B86" s="38"/>
      <c r="C86" s="38"/>
      <c r="D86" s="38"/>
      <c r="E86" s="38"/>
      <c r="F86" s="39"/>
    </row>
    <row r="87" spans="1:9">
      <c r="B87" s="38"/>
      <c r="C87" s="38"/>
      <c r="D87" s="38"/>
      <c r="E87" s="38"/>
      <c r="F87" s="39"/>
    </row>
    <row r="88" spans="1:9">
      <c r="B88" s="38" t="s">
        <v>13</v>
      </c>
      <c r="C88" s="38"/>
      <c r="D88" s="38"/>
      <c r="E88" s="38"/>
      <c r="F88" s="39"/>
    </row>
    <row r="89" spans="1:9">
      <c r="A89" s="41"/>
      <c r="B89" s="38"/>
      <c r="C89" s="38"/>
      <c r="D89" s="38"/>
      <c r="E89" s="38"/>
      <c r="F89" s="39"/>
    </row>
  </sheetData>
  <mergeCells count="6">
    <mergeCell ref="A3:I3"/>
    <mergeCell ref="C4:E4"/>
    <mergeCell ref="G4:I4"/>
    <mergeCell ref="A39:I39"/>
    <mergeCell ref="C40:E40"/>
    <mergeCell ref="G40:I40"/>
  </mergeCells>
  <pageMargins left="0.92" right="0.27559055118110198" top="0.55118110236220497" bottom="0.118110236220472" header="0.196850393700787" footer="0.196850393700787"/>
  <pageSetup paperSize="9" scale="58" orientation="portrait" r:id="rId1"/>
  <headerFooter>
    <oddFooter>&amp;L&amp;1#&amp;"Calibri"&amp;8&amp;K000000Sensitivity: Internal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J112"/>
  <sheetViews>
    <sheetView showGridLines="0" topLeftCell="A96" zoomScale="70" zoomScaleNormal="70" zoomScaleSheetLayoutView="70" workbookViewId="0">
      <selection activeCell="P71" sqref="P71"/>
    </sheetView>
  </sheetViews>
  <sheetFormatPr defaultColWidth="10.5703125" defaultRowHeight="24.75"/>
  <cols>
    <col min="1" max="1" width="48.85546875" style="34" customWidth="1"/>
    <col min="2" max="2" width="11.42578125" style="34" customWidth="1"/>
    <col min="3" max="3" width="17.42578125" style="34" customWidth="1"/>
    <col min="4" max="4" width="1.5703125" style="34" customWidth="1"/>
    <col min="5" max="5" width="17.42578125" style="34" customWidth="1"/>
    <col min="6" max="6" width="1.5703125" style="37" customWidth="1"/>
    <col min="7" max="7" width="17.42578125" style="34" customWidth="1"/>
    <col min="8" max="8" width="1.5703125" style="34" customWidth="1"/>
    <col min="9" max="9" width="17.42578125" style="34" customWidth="1"/>
    <col min="10" max="10" width="1.5703125" style="34" customWidth="1"/>
    <col min="11" max="12" width="10.5703125" style="34"/>
    <col min="13" max="13" width="11.85546875" style="34" customWidth="1"/>
    <col min="14" max="16384" width="10.5703125" style="34"/>
  </cols>
  <sheetData>
    <row r="1" spans="1:10" ht="25.5">
      <c r="A1" s="30" t="s">
        <v>0</v>
      </c>
      <c r="B1" s="31"/>
      <c r="C1" s="32"/>
      <c r="D1" s="32"/>
      <c r="E1" s="32"/>
      <c r="F1" s="33"/>
      <c r="G1" s="31"/>
      <c r="H1" s="31"/>
      <c r="I1" s="31"/>
      <c r="J1" s="31"/>
    </row>
    <row r="2" spans="1:10" ht="25.5">
      <c r="A2" s="35" t="s">
        <v>90</v>
      </c>
      <c r="B2" s="31"/>
      <c r="C2" s="31"/>
      <c r="D2" s="31"/>
      <c r="E2" s="31"/>
      <c r="F2" s="33"/>
      <c r="G2" s="31"/>
      <c r="H2" s="31"/>
      <c r="I2" s="31"/>
      <c r="J2" s="31"/>
    </row>
    <row r="3" spans="1:10" ht="25.5">
      <c r="A3" s="35" t="s">
        <v>258</v>
      </c>
      <c r="B3" s="31"/>
      <c r="C3" s="31"/>
      <c r="D3" s="31"/>
      <c r="E3" s="31"/>
      <c r="F3" s="33"/>
      <c r="G3" s="31"/>
      <c r="H3" s="31"/>
      <c r="I3" s="31"/>
      <c r="J3" s="31"/>
    </row>
    <row r="4" spans="1:10">
      <c r="A4" s="164" t="s">
        <v>82</v>
      </c>
      <c r="B4" s="164"/>
      <c r="C4" s="164"/>
      <c r="D4" s="164"/>
      <c r="E4" s="164"/>
      <c r="F4" s="164"/>
      <c r="G4" s="164"/>
      <c r="H4" s="164"/>
      <c r="I4" s="164"/>
      <c r="J4" s="36"/>
    </row>
    <row r="5" spans="1:10" ht="25.5">
      <c r="C5" s="165" t="s">
        <v>1</v>
      </c>
      <c r="D5" s="165"/>
      <c r="E5" s="165"/>
      <c r="G5" s="165" t="s">
        <v>30</v>
      </c>
      <c r="H5" s="165"/>
      <c r="I5" s="165"/>
    </row>
    <row r="6" spans="1:10" s="8" customFormat="1">
      <c r="B6" s="11" t="s">
        <v>2</v>
      </c>
      <c r="C6" s="12" t="s">
        <v>224</v>
      </c>
      <c r="D6" s="13"/>
      <c r="E6" s="12" t="s">
        <v>196</v>
      </c>
      <c r="F6" s="14"/>
      <c r="G6" s="12" t="s">
        <v>224</v>
      </c>
      <c r="H6" s="13"/>
      <c r="I6" s="12" t="s">
        <v>196</v>
      </c>
      <c r="J6" s="13"/>
    </row>
    <row r="7" spans="1:10" s="68" customFormat="1" ht="21.75">
      <c r="B7" s="69"/>
      <c r="C7" s="70" t="s">
        <v>79</v>
      </c>
      <c r="D7" s="71"/>
      <c r="E7" s="70" t="s">
        <v>81</v>
      </c>
      <c r="F7" s="72"/>
      <c r="G7" s="70" t="s">
        <v>79</v>
      </c>
      <c r="H7" s="71"/>
      <c r="I7" s="70" t="s">
        <v>81</v>
      </c>
      <c r="J7" s="71"/>
    </row>
    <row r="8" spans="1:10" s="68" customFormat="1" ht="21.75">
      <c r="B8" s="69"/>
      <c r="C8" s="70" t="s">
        <v>80</v>
      </c>
      <c r="D8" s="71"/>
      <c r="E8" s="70"/>
      <c r="F8" s="72"/>
      <c r="G8" s="70" t="s">
        <v>80</v>
      </c>
      <c r="H8" s="71"/>
      <c r="I8" s="70"/>
      <c r="J8" s="71"/>
    </row>
    <row r="9" spans="1:10" s="8" customFormat="1" ht="25.5">
      <c r="A9" s="16" t="s">
        <v>65</v>
      </c>
      <c r="F9" s="9"/>
    </row>
    <row r="10" spans="1:10" s="8" customFormat="1" ht="25.5">
      <c r="A10" s="16" t="s">
        <v>3</v>
      </c>
      <c r="B10" s="17"/>
      <c r="C10" s="17"/>
      <c r="D10" s="17"/>
      <c r="E10" s="17"/>
      <c r="F10" s="18"/>
      <c r="G10" s="17"/>
      <c r="I10" s="17"/>
    </row>
    <row r="11" spans="1:10" s="8" customFormat="1">
      <c r="A11" s="19" t="s">
        <v>33</v>
      </c>
      <c r="B11" s="18"/>
      <c r="C11" s="79">
        <v>7604502</v>
      </c>
      <c r="D11" s="79"/>
      <c r="E11" s="79">
        <v>8528385</v>
      </c>
      <c r="F11" s="79"/>
      <c r="G11" s="79">
        <v>2348951</v>
      </c>
      <c r="H11" s="21"/>
      <c r="I11" s="79">
        <v>4573891</v>
      </c>
      <c r="J11" s="21"/>
    </row>
    <row r="12" spans="1:10" s="8" customFormat="1">
      <c r="A12" s="22" t="s">
        <v>113</v>
      </c>
      <c r="B12" s="18">
        <v>4</v>
      </c>
      <c r="C12" s="79">
        <v>9547869</v>
      </c>
      <c r="D12" s="79"/>
      <c r="E12" s="8">
        <v>9791136</v>
      </c>
      <c r="F12" s="79"/>
      <c r="G12" s="79">
        <v>4195229</v>
      </c>
      <c r="H12" s="21"/>
      <c r="I12" s="79">
        <v>5431593</v>
      </c>
      <c r="J12" s="21"/>
    </row>
    <row r="13" spans="1:10" s="8" customFormat="1">
      <c r="A13" s="8" t="s">
        <v>215</v>
      </c>
      <c r="B13" s="46">
        <v>15.3</v>
      </c>
      <c r="C13" s="79">
        <v>951940</v>
      </c>
      <c r="D13" s="79"/>
      <c r="E13" s="79">
        <v>382096</v>
      </c>
      <c r="F13" s="79"/>
      <c r="G13" s="79">
        <v>0</v>
      </c>
      <c r="H13" s="21"/>
      <c r="I13" s="79">
        <v>0</v>
      </c>
      <c r="J13" s="21"/>
    </row>
    <row r="14" spans="1:10" s="8" customFormat="1">
      <c r="A14" s="22" t="s">
        <v>114</v>
      </c>
      <c r="B14" s="18"/>
      <c r="C14" s="80">
        <v>617100</v>
      </c>
      <c r="D14" s="79"/>
      <c r="E14" s="80">
        <v>1087834</v>
      </c>
      <c r="F14" s="79"/>
      <c r="G14" s="80">
        <v>7115</v>
      </c>
      <c r="H14" s="21"/>
      <c r="I14" s="80">
        <v>20511</v>
      </c>
      <c r="J14" s="21"/>
    </row>
    <row r="15" spans="1:10" s="8" customFormat="1">
      <c r="A15" s="22" t="s">
        <v>219</v>
      </c>
      <c r="B15" s="46">
        <v>23.5</v>
      </c>
      <c r="C15" s="80">
        <v>87201</v>
      </c>
      <c r="D15" s="79"/>
      <c r="E15" s="80">
        <v>0</v>
      </c>
      <c r="F15" s="79"/>
      <c r="G15" s="80">
        <v>0</v>
      </c>
      <c r="H15" s="21"/>
      <c r="I15" s="80">
        <v>0</v>
      </c>
      <c r="J15" s="21"/>
    </row>
    <row r="16" spans="1:10" s="8" customFormat="1">
      <c r="A16" s="22" t="s">
        <v>115</v>
      </c>
      <c r="B16" s="18">
        <v>6</v>
      </c>
      <c r="C16" s="44">
        <f>2773290+77798</f>
        <v>2851088</v>
      </c>
      <c r="D16" s="44"/>
      <c r="E16" s="44">
        <v>2806990</v>
      </c>
      <c r="F16" s="44"/>
      <c r="G16" s="44">
        <v>313482</v>
      </c>
      <c r="H16" s="45"/>
      <c r="I16" s="44">
        <v>300151</v>
      </c>
      <c r="J16" s="45"/>
    </row>
    <row r="17" spans="1:10" s="8" customFormat="1" ht="25.5">
      <c r="A17" s="7" t="s">
        <v>4</v>
      </c>
      <c r="C17" s="24">
        <f>SUM(C11:C16)</f>
        <v>21659700</v>
      </c>
      <c r="D17" s="79"/>
      <c r="E17" s="24">
        <f>SUM(E11:E16)</f>
        <v>22596441</v>
      </c>
      <c r="F17" s="79"/>
      <c r="G17" s="24">
        <f>SUM(G11:G16)</f>
        <v>6864777</v>
      </c>
      <c r="H17" s="21"/>
      <c r="I17" s="24">
        <f>SUM(I11:I16)</f>
        <v>10326146</v>
      </c>
      <c r="J17" s="21"/>
    </row>
    <row r="18" spans="1:10" s="8" customFormat="1" ht="25.5">
      <c r="A18" s="25" t="s">
        <v>17</v>
      </c>
      <c r="C18" s="79"/>
      <c r="D18" s="79"/>
      <c r="E18" s="79"/>
      <c r="F18" s="79"/>
      <c r="G18" s="79"/>
      <c r="H18" s="79"/>
      <c r="I18" s="79"/>
      <c r="J18" s="79"/>
    </row>
    <row r="19" spans="1:10" s="8" customFormat="1">
      <c r="A19" s="22" t="s">
        <v>116</v>
      </c>
      <c r="B19" s="46">
        <v>25.3</v>
      </c>
      <c r="C19" s="80">
        <v>140</v>
      </c>
      <c r="D19" s="79"/>
      <c r="E19" s="80">
        <v>140</v>
      </c>
      <c r="F19" s="79"/>
      <c r="G19" s="80">
        <v>0</v>
      </c>
      <c r="H19" s="21"/>
      <c r="I19" s="80">
        <v>0</v>
      </c>
      <c r="J19" s="21"/>
    </row>
    <row r="20" spans="1:10" s="8" customFormat="1">
      <c r="A20" s="8" t="s">
        <v>217</v>
      </c>
      <c r="B20" s="18"/>
      <c r="D20" s="79"/>
      <c r="F20" s="79"/>
      <c r="H20" s="21"/>
      <c r="J20" s="21"/>
    </row>
    <row r="21" spans="1:10" s="8" customFormat="1">
      <c r="A21" s="8" t="s">
        <v>216</v>
      </c>
      <c r="B21" s="46">
        <v>15.3</v>
      </c>
      <c r="C21" s="8">
        <v>5626909</v>
      </c>
      <c r="D21" s="79"/>
      <c r="E21" s="8">
        <v>6102075</v>
      </c>
      <c r="F21" s="79"/>
      <c r="G21" s="81">
        <v>0</v>
      </c>
      <c r="H21" s="21"/>
      <c r="I21" s="80">
        <v>0</v>
      </c>
      <c r="J21" s="21"/>
    </row>
    <row r="22" spans="1:10" s="8" customFormat="1">
      <c r="A22" s="22" t="s">
        <v>130</v>
      </c>
      <c r="B22" s="18">
        <v>5</v>
      </c>
      <c r="C22" s="79">
        <v>0</v>
      </c>
      <c r="D22" s="79"/>
      <c r="E22" s="79">
        <v>0</v>
      </c>
      <c r="F22" s="79"/>
      <c r="G22" s="79">
        <v>13000000</v>
      </c>
      <c r="H22" s="21"/>
      <c r="I22" s="79">
        <v>10500000</v>
      </c>
      <c r="J22" s="21"/>
    </row>
    <row r="23" spans="1:10" s="8" customFormat="1">
      <c r="A23" s="22" t="s">
        <v>220</v>
      </c>
      <c r="B23" s="46">
        <v>23.5</v>
      </c>
      <c r="C23" s="80">
        <v>1821855</v>
      </c>
      <c r="D23" s="79"/>
      <c r="E23" s="80">
        <v>0</v>
      </c>
      <c r="F23" s="79"/>
      <c r="G23" s="80">
        <v>1800</v>
      </c>
      <c r="H23" s="21"/>
      <c r="I23" s="80">
        <v>0</v>
      </c>
      <c r="J23" s="21"/>
    </row>
    <row r="24" spans="1:10" s="8" customFormat="1">
      <c r="A24" s="22" t="s">
        <v>85</v>
      </c>
      <c r="B24" s="18">
        <v>7</v>
      </c>
      <c r="C24" s="79">
        <v>237843</v>
      </c>
      <c r="D24" s="79"/>
      <c r="E24" s="79">
        <v>250149</v>
      </c>
      <c r="F24" s="79"/>
      <c r="G24" s="79">
        <v>50000</v>
      </c>
      <c r="H24" s="21"/>
      <c r="I24" s="79">
        <v>50000</v>
      </c>
      <c r="J24" s="21"/>
    </row>
    <row r="25" spans="1:10" s="8" customFormat="1">
      <c r="A25" s="22" t="s">
        <v>117</v>
      </c>
      <c r="B25" s="18">
        <v>8</v>
      </c>
      <c r="C25" s="79">
        <v>0</v>
      </c>
      <c r="D25" s="79"/>
      <c r="E25" s="79">
        <v>0</v>
      </c>
      <c r="F25" s="79"/>
      <c r="G25" s="79">
        <v>1613915</v>
      </c>
      <c r="H25" s="21"/>
      <c r="I25" s="79">
        <v>1613915</v>
      </c>
      <c r="J25" s="21"/>
    </row>
    <row r="26" spans="1:10" s="8" customFormat="1">
      <c r="A26" s="22" t="s">
        <v>129</v>
      </c>
      <c r="B26" s="18"/>
      <c r="C26" s="79">
        <v>0</v>
      </c>
      <c r="D26" s="79"/>
      <c r="E26" s="79">
        <v>43224</v>
      </c>
      <c r="F26" s="79"/>
      <c r="G26" s="79">
        <v>0</v>
      </c>
      <c r="H26" s="21"/>
      <c r="I26" s="79">
        <v>1800</v>
      </c>
      <c r="J26" s="21"/>
    </row>
    <row r="27" spans="1:10" s="8" customFormat="1">
      <c r="A27" s="22" t="s">
        <v>118</v>
      </c>
      <c r="B27" s="18">
        <v>9</v>
      </c>
      <c r="C27" s="79">
        <v>50237138</v>
      </c>
      <c r="D27" s="79"/>
      <c r="E27" s="79">
        <v>53894383</v>
      </c>
      <c r="F27" s="79"/>
      <c r="G27" s="79">
        <v>1845051</v>
      </c>
      <c r="H27" s="21"/>
      <c r="I27" s="79">
        <v>1988256</v>
      </c>
      <c r="J27" s="21"/>
    </row>
    <row r="28" spans="1:10" s="8" customFormat="1">
      <c r="A28" s="22" t="s">
        <v>148</v>
      </c>
      <c r="C28" s="80"/>
      <c r="D28" s="79"/>
      <c r="E28" s="80"/>
      <c r="F28" s="79"/>
      <c r="G28" s="80"/>
      <c r="H28" s="21"/>
      <c r="I28" s="80"/>
      <c r="J28" s="21"/>
    </row>
    <row r="29" spans="1:10" s="8" customFormat="1">
      <c r="A29" s="22" t="s">
        <v>179</v>
      </c>
      <c r="C29" s="80">
        <f>607858-77798</f>
        <v>530060</v>
      </c>
      <c r="D29" s="79"/>
      <c r="E29" s="80">
        <v>244617</v>
      </c>
      <c r="F29" s="79"/>
      <c r="G29" s="80">
        <v>0</v>
      </c>
      <c r="H29" s="21"/>
      <c r="I29" s="80">
        <v>0</v>
      </c>
      <c r="J29" s="21"/>
    </row>
    <row r="30" spans="1:10" s="8" customFormat="1">
      <c r="A30" s="22" t="s">
        <v>190</v>
      </c>
      <c r="C30" s="80">
        <v>112774</v>
      </c>
      <c r="D30" s="79"/>
      <c r="E30" s="80">
        <v>123601</v>
      </c>
      <c r="F30" s="79"/>
      <c r="G30" s="80">
        <v>112774</v>
      </c>
      <c r="H30" s="21"/>
      <c r="I30" s="80">
        <v>123601</v>
      </c>
      <c r="J30" s="21"/>
    </row>
    <row r="31" spans="1:10" s="8" customFormat="1">
      <c r="A31" s="22" t="s">
        <v>197</v>
      </c>
      <c r="C31" s="80"/>
      <c r="D31" s="79"/>
      <c r="E31" s="80"/>
      <c r="F31" s="79"/>
      <c r="G31" s="80"/>
      <c r="H31" s="21"/>
      <c r="I31" s="80"/>
      <c r="J31" s="21"/>
    </row>
    <row r="32" spans="1:10" s="8" customFormat="1">
      <c r="A32" s="22" t="s">
        <v>198</v>
      </c>
      <c r="B32" s="18">
        <v>10</v>
      </c>
      <c r="C32" s="80">
        <v>49137431</v>
      </c>
      <c r="D32" s="79"/>
      <c r="E32" s="80">
        <v>50234964</v>
      </c>
      <c r="F32" s="79"/>
      <c r="G32" s="80">
        <v>0</v>
      </c>
      <c r="H32" s="21"/>
      <c r="I32" s="80">
        <v>0</v>
      </c>
      <c r="J32" s="21"/>
    </row>
    <row r="33" spans="1:10" s="8" customFormat="1">
      <c r="A33" s="22" t="s">
        <v>199</v>
      </c>
      <c r="B33" s="46">
        <v>15.1</v>
      </c>
      <c r="C33" s="80">
        <v>23485460</v>
      </c>
      <c r="D33" s="79"/>
      <c r="E33" s="80">
        <v>23663543</v>
      </c>
      <c r="F33" s="79"/>
      <c r="G33" s="80">
        <v>1105755</v>
      </c>
      <c r="H33" s="21"/>
      <c r="I33" s="80">
        <v>803491</v>
      </c>
      <c r="J33" s="21"/>
    </row>
    <row r="34" spans="1:10" s="8" customFormat="1">
      <c r="A34" s="22" t="s">
        <v>128</v>
      </c>
      <c r="B34" s="18"/>
      <c r="C34" s="80">
        <v>1642556</v>
      </c>
      <c r="D34" s="79"/>
      <c r="E34" s="80">
        <v>1664472</v>
      </c>
      <c r="F34" s="79"/>
      <c r="G34" s="80">
        <v>259945</v>
      </c>
      <c r="H34" s="21"/>
      <c r="I34" s="80">
        <v>291259</v>
      </c>
      <c r="J34" s="21"/>
    </row>
    <row r="35" spans="1:10" s="8" customFormat="1">
      <c r="A35" s="22" t="s">
        <v>37</v>
      </c>
      <c r="B35" s="18">
        <v>17</v>
      </c>
      <c r="C35" s="8">
        <v>4987142</v>
      </c>
      <c r="D35" s="79"/>
      <c r="E35" s="8">
        <v>5596325</v>
      </c>
      <c r="F35" s="79"/>
      <c r="G35" s="8">
        <v>3956163</v>
      </c>
      <c r="H35" s="21"/>
      <c r="I35" s="8">
        <v>4582921</v>
      </c>
      <c r="J35" s="21"/>
    </row>
    <row r="36" spans="1:10" s="8" customFormat="1">
      <c r="A36" s="22" t="s">
        <v>38</v>
      </c>
      <c r="B36" s="18">
        <v>11</v>
      </c>
      <c r="C36" s="8">
        <v>3410937</v>
      </c>
      <c r="D36" s="79"/>
      <c r="E36" s="8">
        <f>2924882-80668</f>
        <v>2844214</v>
      </c>
      <c r="F36" s="79"/>
      <c r="G36" s="8">
        <v>1998519</v>
      </c>
      <c r="H36" s="21"/>
      <c r="I36" s="8">
        <v>1807151</v>
      </c>
      <c r="J36" s="21"/>
    </row>
    <row r="37" spans="1:10" s="8" customFormat="1" ht="25.5">
      <c r="A37" s="7" t="s">
        <v>18</v>
      </c>
      <c r="B37" s="18"/>
      <c r="C37" s="24">
        <f>SUM(C19:C36)</f>
        <v>141230245</v>
      </c>
      <c r="D37" s="79"/>
      <c r="E37" s="24">
        <f>SUM(E19:E36)</f>
        <v>144661707</v>
      </c>
      <c r="F37" s="79"/>
      <c r="G37" s="24">
        <f>SUM(G19:G36)</f>
        <v>23943922</v>
      </c>
      <c r="H37" s="21"/>
      <c r="I37" s="24">
        <f>SUM(I19:I36)</f>
        <v>21762394</v>
      </c>
      <c r="J37" s="21"/>
    </row>
    <row r="38" spans="1:10" s="8" customFormat="1" ht="26.25" thickBot="1">
      <c r="A38" s="16" t="s">
        <v>5</v>
      </c>
      <c r="B38" s="17"/>
      <c r="C38" s="27">
        <f>SUM(C17,C37)</f>
        <v>162889945</v>
      </c>
      <c r="D38" s="79"/>
      <c r="E38" s="27">
        <f>SUM(E17,E37)</f>
        <v>167258148</v>
      </c>
      <c r="F38" s="79"/>
      <c r="G38" s="27">
        <f>SUM(G17,G37)</f>
        <v>30808699</v>
      </c>
      <c r="H38" s="21"/>
      <c r="I38" s="27">
        <f>SUM(I17,I37)</f>
        <v>32088540</v>
      </c>
      <c r="J38" s="21"/>
    </row>
    <row r="39" spans="1:10" ht="25.5" thickTop="1">
      <c r="A39" s="73"/>
      <c r="B39" s="17"/>
      <c r="C39" s="80"/>
      <c r="E39" s="80"/>
      <c r="G39" s="80"/>
      <c r="I39" s="80"/>
    </row>
    <row r="40" spans="1:10">
      <c r="A40" s="34" t="s">
        <v>223</v>
      </c>
      <c r="B40" s="38"/>
      <c r="C40" s="38"/>
      <c r="D40" s="38"/>
      <c r="E40" s="38"/>
      <c r="F40" s="39"/>
    </row>
    <row r="41" spans="1:10" ht="25.5">
      <c r="A41" s="30" t="s">
        <v>0</v>
      </c>
      <c r="B41" s="38"/>
      <c r="C41" s="77"/>
      <c r="D41" s="77"/>
      <c r="E41" s="77"/>
      <c r="F41" s="39"/>
      <c r="G41" s="38"/>
      <c r="H41" s="38"/>
      <c r="I41" s="38"/>
      <c r="J41" s="38"/>
    </row>
    <row r="42" spans="1:10" ht="25.5">
      <c r="A42" s="35" t="s">
        <v>91</v>
      </c>
      <c r="B42" s="38"/>
      <c r="C42" s="77"/>
      <c r="D42" s="77"/>
      <c r="E42" s="77"/>
      <c r="F42" s="39"/>
      <c r="G42" s="38"/>
      <c r="H42" s="38"/>
      <c r="I42" s="38"/>
      <c r="J42" s="38"/>
    </row>
    <row r="43" spans="1:10" ht="25.5">
      <c r="A43" s="35" t="s">
        <v>258</v>
      </c>
      <c r="B43" s="31"/>
      <c r="C43" s="31"/>
      <c r="D43" s="31"/>
      <c r="E43" s="31"/>
      <c r="F43" s="33"/>
      <c r="G43" s="31"/>
      <c r="H43" s="31"/>
      <c r="I43" s="31"/>
      <c r="J43" s="31"/>
    </row>
    <row r="44" spans="1:10">
      <c r="A44" s="164" t="s">
        <v>82</v>
      </c>
      <c r="B44" s="164"/>
      <c r="C44" s="164"/>
      <c r="D44" s="164"/>
      <c r="E44" s="164"/>
      <c r="F44" s="164"/>
      <c r="G44" s="164"/>
      <c r="H44" s="164"/>
      <c r="I44" s="164"/>
      <c r="J44" s="36"/>
    </row>
    <row r="45" spans="1:10" ht="25.5">
      <c r="C45" s="165" t="s">
        <v>1</v>
      </c>
      <c r="D45" s="165"/>
      <c r="E45" s="165"/>
      <c r="G45" s="165" t="s">
        <v>30</v>
      </c>
      <c r="H45" s="165"/>
      <c r="I45" s="165"/>
    </row>
    <row r="46" spans="1:10" s="8" customFormat="1">
      <c r="B46" s="11" t="s">
        <v>2</v>
      </c>
      <c r="C46" s="12" t="s">
        <v>224</v>
      </c>
      <c r="D46" s="13"/>
      <c r="E46" s="12" t="s">
        <v>196</v>
      </c>
      <c r="F46" s="14"/>
      <c r="G46" s="12" t="s">
        <v>224</v>
      </c>
      <c r="H46" s="13"/>
      <c r="I46" s="12" t="s">
        <v>196</v>
      </c>
      <c r="J46" s="13"/>
    </row>
    <row r="47" spans="1:10" s="68" customFormat="1" ht="21.75">
      <c r="B47" s="69"/>
      <c r="C47" s="70" t="s">
        <v>79</v>
      </c>
      <c r="D47" s="71"/>
      <c r="E47" s="70" t="s">
        <v>81</v>
      </c>
      <c r="F47" s="72"/>
      <c r="G47" s="70" t="s">
        <v>79</v>
      </c>
      <c r="H47" s="71"/>
      <c r="I47" s="70" t="s">
        <v>81</v>
      </c>
      <c r="J47" s="71"/>
    </row>
    <row r="48" spans="1:10" s="68" customFormat="1" ht="21.75">
      <c r="B48" s="69"/>
      <c r="C48" s="70" t="s">
        <v>80</v>
      </c>
      <c r="D48" s="71"/>
      <c r="E48" s="70"/>
      <c r="F48" s="72"/>
      <c r="G48" s="70" t="s">
        <v>80</v>
      </c>
      <c r="H48" s="71"/>
      <c r="I48" s="70"/>
      <c r="J48" s="71"/>
    </row>
    <row r="49" spans="1:10" s="8" customFormat="1" ht="25.5">
      <c r="A49" s="25" t="s">
        <v>61</v>
      </c>
      <c r="F49" s="9"/>
      <c r="H49" s="17"/>
      <c r="J49" s="17"/>
    </row>
    <row r="50" spans="1:10" s="8" customFormat="1" ht="25.5">
      <c r="A50" s="16" t="s">
        <v>7</v>
      </c>
      <c r="B50" s="17"/>
      <c r="C50" s="17"/>
      <c r="D50" s="17"/>
    </row>
    <row r="51" spans="1:10" s="8" customFormat="1">
      <c r="A51" s="22" t="s">
        <v>121</v>
      </c>
      <c r="B51" s="18">
        <v>12</v>
      </c>
      <c r="C51" s="79">
        <v>21968098</v>
      </c>
      <c r="D51" s="79"/>
      <c r="E51" s="79">
        <v>26690316</v>
      </c>
      <c r="F51" s="79"/>
      <c r="G51" s="79">
        <v>9923123</v>
      </c>
      <c r="H51" s="21"/>
      <c r="I51" s="79">
        <v>10530128</v>
      </c>
      <c r="J51" s="21"/>
    </row>
    <row r="52" spans="1:10" s="8" customFormat="1">
      <c r="A52" s="8" t="s">
        <v>180</v>
      </c>
      <c r="B52" s="18">
        <v>13</v>
      </c>
      <c r="C52" s="80">
        <v>10977748</v>
      </c>
      <c r="D52" s="79"/>
      <c r="E52" s="80">
        <f>12000000-29233</f>
        <v>11970767</v>
      </c>
      <c r="F52" s="79"/>
      <c r="G52" s="80">
        <v>0</v>
      </c>
      <c r="H52" s="21"/>
      <c r="I52" s="80">
        <v>0</v>
      </c>
      <c r="J52" s="21"/>
    </row>
    <row r="53" spans="1:10" s="8" customFormat="1">
      <c r="A53" s="22" t="s">
        <v>169</v>
      </c>
      <c r="B53" s="18">
        <v>14</v>
      </c>
      <c r="C53" s="80">
        <v>5516410</v>
      </c>
      <c r="D53" s="79"/>
      <c r="E53" s="80">
        <f>4000000-2747</f>
        <v>3997253</v>
      </c>
      <c r="F53" s="79"/>
      <c r="G53" s="80">
        <v>0</v>
      </c>
      <c r="H53" s="21"/>
      <c r="I53" s="80">
        <v>0</v>
      </c>
      <c r="J53" s="21"/>
    </row>
    <row r="54" spans="1:10" s="8" customFormat="1">
      <c r="A54" s="22" t="s">
        <v>40</v>
      </c>
      <c r="B54" s="18"/>
      <c r="C54" s="79">
        <v>1783313</v>
      </c>
      <c r="D54" s="79"/>
      <c r="E54" s="79">
        <v>1856230</v>
      </c>
      <c r="F54" s="79"/>
      <c r="G54" s="79">
        <v>626049</v>
      </c>
      <c r="H54" s="79"/>
      <c r="I54" s="79">
        <v>658338</v>
      </c>
      <c r="J54" s="79"/>
    </row>
    <row r="55" spans="1:10" s="8" customFormat="1">
      <c r="A55" s="22" t="s">
        <v>92</v>
      </c>
      <c r="B55" s="18"/>
      <c r="C55" s="79">
        <v>0</v>
      </c>
      <c r="D55" s="79"/>
      <c r="E55" s="79">
        <v>69</v>
      </c>
      <c r="F55" s="79"/>
      <c r="G55" s="79">
        <v>0</v>
      </c>
      <c r="H55" s="79"/>
      <c r="I55" s="79">
        <v>0</v>
      </c>
      <c r="J55" s="79"/>
    </row>
    <row r="56" spans="1:10" s="8" customFormat="1">
      <c r="A56" s="22" t="s">
        <v>201</v>
      </c>
      <c r="B56" s="18"/>
      <c r="C56" s="79"/>
      <c r="D56" s="79"/>
      <c r="E56" s="79"/>
      <c r="F56" s="79"/>
      <c r="G56" s="79"/>
      <c r="H56" s="79"/>
      <c r="I56" s="79"/>
      <c r="J56" s="79"/>
    </row>
    <row r="57" spans="1:10" s="8" customFormat="1">
      <c r="A57" s="22" t="s">
        <v>202</v>
      </c>
      <c r="B57" s="18"/>
      <c r="C57" s="79">
        <v>10526950</v>
      </c>
      <c r="D57" s="79"/>
      <c r="E57" s="79">
        <v>10526950</v>
      </c>
      <c r="F57" s="79"/>
      <c r="G57" s="79">
        <v>0</v>
      </c>
      <c r="H57" s="79"/>
      <c r="I57" s="79">
        <v>0</v>
      </c>
      <c r="J57" s="79"/>
    </row>
    <row r="58" spans="1:10" s="8" customFormat="1">
      <c r="A58" s="8" t="s">
        <v>203</v>
      </c>
      <c r="B58" s="46">
        <v>15.2</v>
      </c>
      <c r="C58" s="79">
        <v>4698652</v>
      </c>
      <c r="D58" s="79"/>
      <c r="E58" s="79">
        <v>4453564</v>
      </c>
      <c r="F58" s="79"/>
      <c r="G58" s="79">
        <v>406658</v>
      </c>
      <c r="H58" s="79"/>
      <c r="I58" s="79">
        <v>446365</v>
      </c>
      <c r="J58" s="79"/>
    </row>
    <row r="59" spans="1:10" s="8" customFormat="1">
      <c r="A59" s="22" t="s">
        <v>262</v>
      </c>
      <c r="B59" s="18"/>
      <c r="C59" s="79"/>
      <c r="D59" s="79"/>
      <c r="E59" s="79"/>
      <c r="F59" s="79"/>
      <c r="G59" s="79"/>
      <c r="H59" s="79"/>
      <c r="I59" s="79"/>
      <c r="J59" s="79"/>
    </row>
    <row r="60" spans="1:10" s="8" customFormat="1">
      <c r="A60" s="22" t="s">
        <v>151</v>
      </c>
      <c r="B60" s="18"/>
      <c r="C60" s="79">
        <v>122990</v>
      </c>
      <c r="D60" s="79"/>
      <c r="E60" s="79">
        <v>61966</v>
      </c>
      <c r="F60" s="79"/>
      <c r="G60" s="79">
        <v>65681</v>
      </c>
      <c r="H60" s="79"/>
      <c r="I60" s="79">
        <v>3556</v>
      </c>
      <c r="J60" s="79"/>
    </row>
    <row r="61" spans="1:10" s="8" customFormat="1">
      <c r="A61" s="22" t="s">
        <v>41</v>
      </c>
      <c r="B61" s="18"/>
      <c r="C61" s="79">
        <v>619794</v>
      </c>
      <c r="D61" s="79"/>
      <c r="E61" s="79">
        <v>591742</v>
      </c>
      <c r="F61" s="79"/>
      <c r="G61" s="79">
        <v>238269</v>
      </c>
      <c r="H61" s="79"/>
      <c r="I61" s="79">
        <v>173888</v>
      </c>
      <c r="J61" s="79"/>
    </row>
    <row r="62" spans="1:10" s="8" customFormat="1" ht="25.5">
      <c r="A62" s="16" t="s">
        <v>8</v>
      </c>
      <c r="B62" s="17"/>
      <c r="C62" s="24">
        <f>SUM(C51:C61)</f>
        <v>56213955</v>
      </c>
      <c r="D62" s="79"/>
      <c r="E62" s="24">
        <f>SUM(E51:E61)</f>
        <v>60148857</v>
      </c>
      <c r="F62" s="79"/>
      <c r="G62" s="24">
        <f>SUM(G51:G61)</f>
        <v>11259780</v>
      </c>
      <c r="H62" s="21"/>
      <c r="I62" s="24">
        <f>SUM(I51:I61)</f>
        <v>11812275</v>
      </c>
      <c r="J62" s="21"/>
    </row>
    <row r="63" spans="1:10" s="8" customFormat="1" ht="25.5">
      <c r="A63" s="16" t="s">
        <v>20</v>
      </c>
      <c r="B63" s="17"/>
      <c r="C63" s="79"/>
      <c r="D63" s="79"/>
      <c r="E63" s="79"/>
      <c r="F63" s="79"/>
      <c r="G63" s="79"/>
      <c r="H63" s="21"/>
      <c r="I63" s="79"/>
      <c r="J63" s="21"/>
    </row>
    <row r="64" spans="1:10" s="8" customFormat="1">
      <c r="A64" s="8" t="s">
        <v>150</v>
      </c>
      <c r="B64" s="17"/>
      <c r="C64" s="79"/>
      <c r="D64" s="79"/>
      <c r="E64" s="79"/>
      <c r="F64" s="79"/>
      <c r="G64" s="79"/>
      <c r="H64" s="21"/>
      <c r="I64" s="79"/>
      <c r="J64" s="21"/>
    </row>
    <row r="65" spans="1:10" s="8" customFormat="1">
      <c r="A65" s="8" t="s">
        <v>151</v>
      </c>
      <c r="B65" s="18">
        <v>13</v>
      </c>
      <c r="C65" s="79">
        <v>3973107</v>
      </c>
      <c r="D65" s="79"/>
      <c r="E65" s="79">
        <f>4000000-29885</f>
        <v>3970115</v>
      </c>
      <c r="F65" s="79"/>
      <c r="G65" s="79">
        <v>0</v>
      </c>
      <c r="H65" s="21"/>
      <c r="I65" s="79">
        <v>0</v>
      </c>
      <c r="J65" s="21"/>
    </row>
    <row r="66" spans="1:10" s="8" customFormat="1">
      <c r="A66" s="8" t="s">
        <v>42</v>
      </c>
      <c r="B66" s="18">
        <v>14</v>
      </c>
      <c r="C66" s="80">
        <v>28723753</v>
      </c>
      <c r="D66" s="79"/>
      <c r="E66" s="80">
        <f>29000000-7500-11303</f>
        <v>28981197</v>
      </c>
      <c r="F66" s="79"/>
      <c r="G66" s="80">
        <v>0</v>
      </c>
      <c r="H66" s="21"/>
      <c r="I66" s="80">
        <v>0</v>
      </c>
      <c r="J66" s="21"/>
    </row>
    <row r="67" spans="1:10" s="8" customFormat="1">
      <c r="A67" s="22" t="s">
        <v>122</v>
      </c>
      <c r="B67" s="18"/>
      <c r="C67" s="80">
        <v>747405</v>
      </c>
      <c r="D67" s="79"/>
      <c r="E67" s="80">
        <v>711243</v>
      </c>
      <c r="F67" s="79"/>
      <c r="G67" s="80">
        <v>747405</v>
      </c>
      <c r="H67" s="21"/>
      <c r="I67" s="80">
        <v>711243</v>
      </c>
      <c r="J67" s="21"/>
    </row>
    <row r="68" spans="1:10" s="8" customFormat="1">
      <c r="A68" s="8" t="s">
        <v>181</v>
      </c>
      <c r="B68" s="18"/>
    </row>
    <row r="69" spans="1:10" s="8" customFormat="1">
      <c r="A69" s="8" t="s">
        <v>204</v>
      </c>
      <c r="B69" s="18"/>
      <c r="C69" s="80">
        <v>26045468</v>
      </c>
      <c r="D69" s="79"/>
      <c r="E69" s="80">
        <v>25487909</v>
      </c>
      <c r="F69" s="79"/>
      <c r="G69" s="80">
        <v>0</v>
      </c>
      <c r="H69" s="21"/>
      <c r="I69" s="80">
        <v>0</v>
      </c>
      <c r="J69" s="21"/>
    </row>
    <row r="70" spans="1:10" s="8" customFormat="1">
      <c r="A70" s="8" t="s">
        <v>201</v>
      </c>
      <c r="B70" s="18"/>
      <c r="C70" s="80"/>
      <c r="D70" s="79"/>
      <c r="E70" s="80"/>
      <c r="F70" s="79"/>
      <c r="G70" s="80"/>
      <c r="H70" s="21"/>
      <c r="I70" s="80"/>
      <c r="J70" s="21"/>
    </row>
    <row r="71" spans="1:10" s="8" customFormat="1">
      <c r="A71" s="8" t="s">
        <v>205</v>
      </c>
      <c r="B71" s="18"/>
      <c r="C71" s="80">
        <v>1198695</v>
      </c>
      <c r="D71" s="79"/>
      <c r="E71" s="80">
        <v>1198695</v>
      </c>
      <c r="F71" s="79"/>
      <c r="G71" s="80">
        <v>0</v>
      </c>
      <c r="H71" s="21"/>
      <c r="I71" s="80">
        <v>0</v>
      </c>
      <c r="J71" s="21"/>
    </row>
    <row r="72" spans="1:10" s="8" customFormat="1">
      <c r="A72" s="8" t="s">
        <v>206</v>
      </c>
      <c r="B72" s="18"/>
      <c r="C72" s="80"/>
      <c r="D72" s="79"/>
      <c r="E72" s="80"/>
      <c r="F72" s="79"/>
      <c r="G72" s="80"/>
      <c r="H72" s="21"/>
      <c r="I72" s="80"/>
      <c r="J72" s="21"/>
    </row>
    <row r="73" spans="1:10" s="8" customFormat="1">
      <c r="A73" s="8" t="s">
        <v>200</v>
      </c>
      <c r="B73" s="46">
        <v>15.2</v>
      </c>
      <c r="C73" s="80">
        <v>19672926</v>
      </c>
      <c r="D73" s="79"/>
      <c r="E73" s="80">
        <v>20103334</v>
      </c>
      <c r="F73" s="79"/>
      <c r="G73" s="80">
        <v>644314</v>
      </c>
      <c r="H73" s="21"/>
      <c r="I73" s="80">
        <v>271977</v>
      </c>
      <c r="J73" s="21"/>
    </row>
    <row r="74" spans="1:10" s="8" customFormat="1">
      <c r="A74" s="8" t="s">
        <v>263</v>
      </c>
      <c r="B74" s="18"/>
      <c r="C74" s="80"/>
      <c r="D74" s="79"/>
      <c r="E74" s="80"/>
    </row>
    <row r="75" spans="1:10" s="8" customFormat="1">
      <c r="A75" s="8" t="s">
        <v>264</v>
      </c>
      <c r="B75" s="18"/>
      <c r="C75" s="80">
        <v>1636755</v>
      </c>
      <c r="D75" s="79"/>
      <c r="E75" s="80">
        <v>1685315</v>
      </c>
      <c r="F75" s="79"/>
      <c r="G75" s="80">
        <v>147237</v>
      </c>
      <c r="H75" s="21"/>
      <c r="I75" s="80">
        <v>212661</v>
      </c>
      <c r="J75" s="21"/>
    </row>
    <row r="76" spans="1:10" s="8" customFormat="1">
      <c r="A76" s="8" t="s">
        <v>43</v>
      </c>
      <c r="B76" s="18"/>
      <c r="C76" s="26">
        <v>4639</v>
      </c>
      <c r="D76" s="80"/>
      <c r="E76" s="26">
        <v>5071</v>
      </c>
      <c r="F76" s="80"/>
      <c r="G76" s="26">
        <v>1319</v>
      </c>
      <c r="H76" s="28"/>
      <c r="I76" s="26">
        <v>1319</v>
      </c>
      <c r="J76" s="28"/>
    </row>
    <row r="77" spans="1:10" s="8" customFormat="1" ht="25.5">
      <c r="A77" s="16" t="s">
        <v>19</v>
      </c>
      <c r="B77" s="18"/>
      <c r="C77" s="26">
        <f>SUM(C64:C76)</f>
        <v>82002748</v>
      </c>
      <c r="D77" s="79"/>
      <c r="E77" s="26">
        <f>SUM(E64:E76)</f>
        <v>82142879</v>
      </c>
      <c r="F77" s="79"/>
      <c r="G77" s="26">
        <f>SUM(G64:G76)</f>
        <v>1540275</v>
      </c>
      <c r="H77" s="21"/>
      <c r="I77" s="26">
        <f>SUM(I64:I76)</f>
        <v>1197200</v>
      </c>
      <c r="J77" s="21"/>
    </row>
    <row r="78" spans="1:10" s="8" customFormat="1" ht="25.5">
      <c r="A78" s="16" t="s">
        <v>9</v>
      </c>
      <c r="B78" s="18"/>
      <c r="C78" s="26">
        <f>C77+C62</f>
        <v>138216703</v>
      </c>
      <c r="D78" s="79"/>
      <c r="E78" s="26">
        <f>E77+E62</f>
        <v>142291736</v>
      </c>
      <c r="F78" s="79"/>
      <c r="G78" s="26">
        <f>G77+G62</f>
        <v>12800055</v>
      </c>
      <c r="H78" s="21"/>
      <c r="I78" s="26">
        <f>I77+I62</f>
        <v>13009475</v>
      </c>
      <c r="J78" s="21"/>
    </row>
    <row r="79" spans="1:10" s="8" customFormat="1" ht="25.5">
      <c r="A79" s="16"/>
      <c r="B79" s="18"/>
      <c r="C79" s="80"/>
      <c r="D79" s="79"/>
      <c r="E79" s="80"/>
      <c r="F79" s="21"/>
      <c r="G79" s="80"/>
      <c r="H79" s="80"/>
      <c r="I79" s="80"/>
      <c r="J79" s="80"/>
    </row>
    <row r="80" spans="1:10" s="8" customFormat="1">
      <c r="A80" s="34" t="s">
        <v>223</v>
      </c>
      <c r="B80" s="18"/>
      <c r="C80" s="80"/>
      <c r="D80" s="79"/>
      <c r="E80" s="80"/>
      <c r="F80" s="21"/>
      <c r="G80" s="80"/>
      <c r="H80" s="80"/>
      <c r="I80" s="80"/>
      <c r="J80" s="80"/>
    </row>
    <row r="81" spans="1:10" ht="25.5">
      <c r="A81" s="30" t="s">
        <v>0</v>
      </c>
      <c r="B81" s="38"/>
      <c r="C81" s="77"/>
      <c r="D81" s="77"/>
      <c r="E81" s="77"/>
      <c r="F81" s="39"/>
      <c r="G81" s="38"/>
      <c r="H81" s="38"/>
      <c r="I81" s="38"/>
      <c r="J81" s="38"/>
    </row>
    <row r="82" spans="1:10" ht="25.5">
      <c r="A82" s="35" t="s">
        <v>91</v>
      </c>
      <c r="B82" s="38"/>
      <c r="C82" s="77"/>
      <c r="D82" s="77"/>
      <c r="E82" s="77"/>
      <c r="F82" s="39"/>
      <c r="G82" s="38"/>
      <c r="H82" s="38"/>
      <c r="I82" s="38"/>
      <c r="J82" s="38"/>
    </row>
    <row r="83" spans="1:10" ht="25.5">
      <c r="A83" s="35" t="s">
        <v>258</v>
      </c>
      <c r="B83" s="31"/>
      <c r="C83" s="31"/>
      <c r="D83" s="31"/>
      <c r="E83" s="31"/>
      <c r="F83" s="33"/>
      <c r="G83" s="31"/>
      <c r="H83" s="31"/>
      <c r="I83" s="31"/>
      <c r="J83" s="31"/>
    </row>
    <row r="84" spans="1:10">
      <c r="A84" s="164" t="s">
        <v>82</v>
      </c>
      <c r="B84" s="164"/>
      <c r="C84" s="164"/>
      <c r="D84" s="164"/>
      <c r="E84" s="164"/>
      <c r="F84" s="164"/>
      <c r="G84" s="164"/>
      <c r="H84" s="164"/>
      <c r="I84" s="164"/>
      <c r="J84" s="36"/>
    </row>
    <row r="85" spans="1:10" ht="25.5">
      <c r="C85" s="165" t="s">
        <v>1</v>
      </c>
      <c r="D85" s="165"/>
      <c r="E85" s="165"/>
      <c r="G85" s="165" t="s">
        <v>30</v>
      </c>
      <c r="H85" s="165"/>
      <c r="I85" s="165"/>
    </row>
    <row r="86" spans="1:10" s="8" customFormat="1">
      <c r="B86" s="12" t="s">
        <v>2</v>
      </c>
      <c r="C86" s="12" t="s">
        <v>224</v>
      </c>
      <c r="D86" s="13"/>
      <c r="E86" s="12" t="s">
        <v>196</v>
      </c>
      <c r="F86" s="14"/>
      <c r="G86" s="12" t="s">
        <v>224</v>
      </c>
      <c r="H86" s="13"/>
      <c r="I86" s="12" t="s">
        <v>196</v>
      </c>
      <c r="J86" s="13"/>
    </row>
    <row r="87" spans="1:10" s="68" customFormat="1" ht="21.75">
      <c r="B87" s="69"/>
      <c r="C87" s="70" t="s">
        <v>79</v>
      </c>
      <c r="D87" s="71"/>
      <c r="E87" s="70" t="s">
        <v>81</v>
      </c>
      <c r="F87" s="72"/>
      <c r="G87" s="70" t="s">
        <v>79</v>
      </c>
      <c r="H87" s="71"/>
      <c r="I87" s="70" t="s">
        <v>81</v>
      </c>
      <c r="J87" s="71"/>
    </row>
    <row r="88" spans="1:10" s="68" customFormat="1" ht="21.75">
      <c r="B88" s="69"/>
      <c r="C88" s="70" t="s">
        <v>80</v>
      </c>
      <c r="D88" s="71"/>
      <c r="E88" s="70"/>
      <c r="F88" s="72"/>
      <c r="G88" s="70" t="s">
        <v>80</v>
      </c>
      <c r="H88" s="71"/>
      <c r="I88" s="70"/>
      <c r="J88" s="71"/>
    </row>
    <row r="89" spans="1:10" s="8" customFormat="1" ht="25.5">
      <c r="A89" s="16" t="s">
        <v>10</v>
      </c>
      <c r="B89" s="18"/>
      <c r="D89" s="17"/>
      <c r="F89" s="18"/>
    </row>
    <row r="90" spans="1:10" s="8" customFormat="1">
      <c r="A90" s="8" t="s">
        <v>44</v>
      </c>
      <c r="B90" s="18"/>
      <c r="D90" s="17"/>
      <c r="F90" s="18"/>
    </row>
    <row r="91" spans="1:10" s="8" customFormat="1">
      <c r="A91" s="19" t="s">
        <v>45</v>
      </c>
      <c r="B91" s="18"/>
      <c r="D91" s="17"/>
      <c r="F91" s="18"/>
    </row>
    <row r="92" spans="1:10" s="8" customFormat="1" ht="25.5" thickBot="1">
      <c r="A92" s="22" t="s">
        <v>62</v>
      </c>
      <c r="B92" s="18"/>
      <c r="C92" s="27">
        <v>4744161</v>
      </c>
      <c r="D92" s="79"/>
      <c r="E92" s="27">
        <v>4744161</v>
      </c>
      <c r="F92" s="79"/>
      <c r="G92" s="27">
        <v>4744161</v>
      </c>
      <c r="H92" s="21"/>
      <c r="I92" s="27">
        <v>4744161</v>
      </c>
      <c r="J92" s="21"/>
    </row>
    <row r="93" spans="1:10" s="8" customFormat="1" ht="25.5" thickTop="1">
      <c r="A93" s="19" t="s">
        <v>46</v>
      </c>
      <c r="B93" s="18"/>
      <c r="C93" s="79"/>
      <c r="D93" s="79"/>
      <c r="E93" s="79"/>
      <c r="F93" s="79"/>
      <c r="G93" s="79"/>
      <c r="H93" s="21"/>
      <c r="I93" s="79"/>
      <c r="J93" s="21"/>
    </row>
    <row r="94" spans="1:10" s="8" customFormat="1">
      <c r="A94" s="22" t="s">
        <v>63</v>
      </c>
      <c r="B94" s="18"/>
      <c r="C94" s="79">
        <v>4735622</v>
      </c>
      <c r="D94" s="79"/>
      <c r="E94" s="79">
        <v>4735622</v>
      </c>
      <c r="F94" s="79"/>
      <c r="G94" s="79">
        <v>4735622</v>
      </c>
      <c r="H94" s="21"/>
      <c r="I94" s="79">
        <v>4735622</v>
      </c>
      <c r="J94" s="21"/>
    </row>
    <row r="95" spans="1:10" s="8" customFormat="1">
      <c r="A95" s="22" t="s">
        <v>47</v>
      </c>
      <c r="B95" s="18"/>
      <c r="C95" s="79">
        <v>6541659</v>
      </c>
      <c r="D95" s="79"/>
      <c r="E95" s="79">
        <v>6541659</v>
      </c>
      <c r="F95" s="79"/>
      <c r="G95" s="79">
        <v>6541659</v>
      </c>
      <c r="H95" s="21"/>
      <c r="I95" s="79">
        <v>6541659</v>
      </c>
      <c r="J95" s="21"/>
    </row>
    <row r="96" spans="1:10" s="8" customFormat="1">
      <c r="A96" s="22" t="s">
        <v>170</v>
      </c>
      <c r="B96" s="18"/>
      <c r="C96" s="79">
        <v>1647137</v>
      </c>
      <c r="D96" s="79"/>
      <c r="E96" s="79">
        <v>1647137</v>
      </c>
      <c r="F96" s="79"/>
      <c r="G96" s="79">
        <v>1647137</v>
      </c>
      <c r="H96" s="21"/>
      <c r="I96" s="79">
        <v>1647137</v>
      </c>
      <c r="J96" s="21"/>
    </row>
    <row r="97" spans="1:10" s="8" customFormat="1">
      <c r="A97" s="22" t="s">
        <v>29</v>
      </c>
      <c r="B97" s="17"/>
      <c r="C97" s="79"/>
      <c r="D97" s="79"/>
      <c r="E97" s="79"/>
      <c r="F97" s="79"/>
      <c r="G97" s="79"/>
      <c r="H97" s="21"/>
      <c r="I97" s="79"/>
      <c r="J97" s="21"/>
    </row>
    <row r="98" spans="1:10" s="8" customFormat="1">
      <c r="A98" s="19" t="s">
        <v>48</v>
      </c>
      <c r="B98" s="18">
        <v>22</v>
      </c>
      <c r="C98" s="47">
        <v>474416</v>
      </c>
      <c r="D98" s="80"/>
      <c r="E98" s="47">
        <v>453646</v>
      </c>
      <c r="F98" s="80"/>
      <c r="G98" s="47">
        <v>474416</v>
      </c>
      <c r="H98" s="28"/>
      <c r="I98" s="47">
        <v>453646</v>
      </c>
      <c r="J98" s="28"/>
    </row>
    <row r="99" spans="1:10" s="8" customFormat="1">
      <c r="A99" s="19" t="s">
        <v>138</v>
      </c>
      <c r="B99" s="17"/>
      <c r="C99" s="48">
        <v>-6375723</v>
      </c>
      <c r="D99" s="49"/>
      <c r="E99" s="48">
        <v>-6061783</v>
      </c>
      <c r="F99" s="49"/>
      <c r="G99" s="48">
        <v>4609810</v>
      </c>
      <c r="H99" s="50"/>
      <c r="I99" s="48">
        <f>5701000+1</f>
        <v>5701001</v>
      </c>
      <c r="J99" s="50"/>
    </row>
    <row r="100" spans="1:10" s="8" customFormat="1">
      <c r="A100" s="19"/>
      <c r="B100" s="17"/>
      <c r="C100" s="49">
        <f>SUM(C98:C99)</f>
        <v>-5901307</v>
      </c>
      <c r="D100" s="49"/>
      <c r="E100" s="49">
        <f>SUM(E98:E99)</f>
        <v>-5608137</v>
      </c>
      <c r="F100" s="50"/>
      <c r="G100" s="49">
        <f>SUM(G98:G99)</f>
        <v>5084226</v>
      </c>
      <c r="H100" s="49"/>
      <c r="I100" s="49">
        <f>SUM(I98:I99)</f>
        <v>6154647</v>
      </c>
      <c r="J100" s="49"/>
    </row>
    <row r="101" spans="1:10" s="8" customFormat="1">
      <c r="A101" s="22" t="s">
        <v>93</v>
      </c>
      <c r="B101" s="18"/>
      <c r="C101" s="26">
        <v>17650131</v>
      </c>
      <c r="D101" s="79"/>
      <c r="E101" s="26">
        <v>17650131</v>
      </c>
      <c r="F101" s="79"/>
      <c r="G101" s="26">
        <v>0</v>
      </c>
      <c r="H101" s="21"/>
      <c r="I101" s="26">
        <v>0</v>
      </c>
      <c r="J101" s="21"/>
    </row>
    <row r="102" spans="1:10" s="8" customFormat="1" ht="25.5">
      <c r="A102" s="25" t="s">
        <v>11</v>
      </c>
      <c r="B102" s="17"/>
      <c r="C102" s="80">
        <f>SUM(C94:C96,C100:C101)</f>
        <v>24673242</v>
      </c>
      <c r="D102" s="80"/>
      <c r="E102" s="80">
        <f>SUM(E94:E96,E100:E101)</f>
        <v>24966412</v>
      </c>
      <c r="F102" s="28"/>
      <c r="G102" s="80">
        <f>SUM(G94:G96,G100:G101)</f>
        <v>18008644</v>
      </c>
      <c r="H102" s="80"/>
      <c r="I102" s="80">
        <f>SUM(I94:I96,I100:I101)</f>
        <v>19079065</v>
      </c>
      <c r="J102" s="80"/>
    </row>
    <row r="103" spans="1:10" s="8" customFormat="1">
      <c r="A103" s="22" t="s">
        <v>94</v>
      </c>
      <c r="B103" s="17"/>
      <c r="C103" s="26">
        <v>0</v>
      </c>
      <c r="D103" s="79"/>
      <c r="E103" s="26">
        <v>0</v>
      </c>
      <c r="F103" s="79"/>
      <c r="G103" s="26">
        <v>0</v>
      </c>
      <c r="H103" s="21"/>
      <c r="I103" s="26">
        <v>0</v>
      </c>
      <c r="J103" s="21"/>
    </row>
    <row r="104" spans="1:10" s="8" customFormat="1" ht="25.5">
      <c r="A104" s="25" t="s">
        <v>11</v>
      </c>
      <c r="B104" s="17"/>
      <c r="C104" s="24">
        <f>SUM(C102:C103)</f>
        <v>24673242</v>
      </c>
      <c r="D104" s="79"/>
      <c r="E104" s="24">
        <f>SUM(E102:E103)</f>
        <v>24966412</v>
      </c>
      <c r="F104" s="21"/>
      <c r="G104" s="24">
        <f>SUM(G102:G103)</f>
        <v>18008644</v>
      </c>
      <c r="H104" s="80"/>
      <c r="I104" s="24">
        <f>SUM(I102:I103)</f>
        <v>19079065</v>
      </c>
      <c r="J104" s="80"/>
    </row>
    <row r="105" spans="1:10" s="8" customFormat="1" ht="26.25" thickBot="1">
      <c r="A105" s="16" t="s">
        <v>12</v>
      </c>
      <c r="B105" s="17"/>
      <c r="C105" s="27">
        <f>SUM(C104,C78)</f>
        <v>162889945</v>
      </c>
      <c r="D105" s="79"/>
      <c r="E105" s="27">
        <f>SUM(E104,E78)</f>
        <v>167258148</v>
      </c>
      <c r="F105" s="21"/>
      <c r="G105" s="27">
        <f>SUM(G104,G78)</f>
        <v>30808699</v>
      </c>
      <c r="H105" s="80"/>
      <c r="I105" s="27">
        <f>SUM(I104,I78)</f>
        <v>32088540</v>
      </c>
      <c r="J105" s="80"/>
    </row>
    <row r="106" spans="1:10" s="8" customFormat="1" ht="25.5" thickTop="1">
      <c r="B106" s="17"/>
      <c r="C106" s="44">
        <f>C105-C38</f>
        <v>0</v>
      </c>
      <c r="D106" s="79"/>
      <c r="E106" s="44">
        <f>E105-E38</f>
        <v>0</v>
      </c>
      <c r="F106" s="21"/>
      <c r="G106" s="44">
        <f>G105-G38</f>
        <v>0</v>
      </c>
      <c r="H106" s="44"/>
      <c r="I106" s="44">
        <f>I105-I38</f>
        <v>0</v>
      </c>
      <c r="J106" s="44"/>
    </row>
    <row r="107" spans="1:10" ht="29.25" customHeight="1">
      <c r="A107" s="34" t="s">
        <v>223</v>
      </c>
      <c r="B107" s="38"/>
      <c r="C107" s="40"/>
      <c r="D107" s="38"/>
      <c r="E107" s="38"/>
      <c r="F107" s="39"/>
    </row>
    <row r="108" spans="1:10" ht="29.25" customHeight="1">
      <c r="B108" s="38"/>
      <c r="C108" s="40"/>
      <c r="D108" s="38"/>
      <c r="E108" s="38"/>
      <c r="F108" s="39"/>
    </row>
    <row r="109" spans="1:10">
      <c r="A109" s="41"/>
      <c r="B109" s="38"/>
      <c r="C109" s="38"/>
      <c r="D109" s="38"/>
      <c r="E109" s="38"/>
      <c r="F109" s="39"/>
    </row>
    <row r="110" spans="1:10">
      <c r="B110" s="38"/>
      <c r="C110" s="38"/>
      <c r="D110" s="38"/>
      <c r="E110" s="38"/>
      <c r="F110" s="39"/>
    </row>
    <row r="111" spans="1:10">
      <c r="B111" s="38" t="s">
        <v>13</v>
      </c>
      <c r="C111" s="38"/>
      <c r="D111" s="38"/>
      <c r="E111" s="38"/>
      <c r="F111" s="39"/>
    </row>
    <row r="112" spans="1:10">
      <c r="A112" s="41"/>
      <c r="B112" s="38"/>
      <c r="C112" s="38"/>
      <c r="D112" s="38"/>
      <c r="E112" s="38"/>
      <c r="F112" s="39"/>
    </row>
  </sheetData>
  <mergeCells count="9">
    <mergeCell ref="A84:I84"/>
    <mergeCell ref="C85:E85"/>
    <mergeCell ref="G85:I85"/>
    <mergeCell ref="A4:I4"/>
    <mergeCell ref="C5:E5"/>
    <mergeCell ref="G5:I5"/>
    <mergeCell ref="A44:I44"/>
    <mergeCell ref="C45:E45"/>
    <mergeCell ref="G45:I45"/>
  </mergeCells>
  <pageMargins left="0.59055118110236227" right="0.27559055118110237" top="0.78740157480314965" bottom="0.11811023622047245" header="0.19685039370078741" footer="0.19685039370078741"/>
  <pageSetup paperSize="9" scale="67" orientation="portrait" r:id="rId1"/>
  <rowBreaks count="2" manualBreakCount="2">
    <brk id="40" max="16383" man="1"/>
    <brk id="8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K131"/>
  <sheetViews>
    <sheetView showGridLines="0" topLeftCell="A91" zoomScale="70" zoomScaleNormal="70" zoomScaleSheetLayoutView="90" workbookViewId="0">
      <selection activeCell="C93" sqref="C93"/>
    </sheetView>
  </sheetViews>
  <sheetFormatPr defaultColWidth="10.5703125" defaultRowHeight="24.75"/>
  <cols>
    <col min="1" max="1" width="54.5703125" style="8" customWidth="1"/>
    <col min="2" max="2" width="9.42578125" style="8" customWidth="1"/>
    <col min="3" max="3" width="16.5703125" style="8" customWidth="1"/>
    <col min="4" max="4" width="1.5703125" style="8" customWidth="1"/>
    <col min="5" max="5" width="16.5703125" style="8" customWidth="1"/>
    <col min="6" max="6" width="1.5703125" style="9" customWidth="1"/>
    <col min="7" max="7" width="16.5703125" style="8" customWidth="1"/>
    <col min="8" max="8" width="1.5703125" style="8" customWidth="1"/>
    <col min="9" max="9" width="16.5703125" style="8" customWidth="1"/>
    <col min="10" max="10" width="2.42578125" style="8" customWidth="1"/>
    <col min="11" max="16384" width="10.5703125" style="8"/>
  </cols>
  <sheetData>
    <row r="1" spans="1:9" ht="25.5">
      <c r="A1" s="7"/>
      <c r="B1" s="87"/>
      <c r="C1" s="88"/>
      <c r="D1" s="88"/>
      <c r="E1" s="88"/>
      <c r="F1" s="89"/>
      <c r="I1" s="90" t="s">
        <v>83</v>
      </c>
    </row>
    <row r="2" spans="1:9" ht="25.5">
      <c r="A2" s="7" t="s">
        <v>0</v>
      </c>
      <c r="B2" s="87"/>
      <c r="C2" s="88"/>
      <c r="D2" s="88"/>
      <c r="E2" s="88"/>
      <c r="F2" s="89"/>
      <c r="G2" s="87"/>
      <c r="H2" s="87"/>
      <c r="I2" s="87"/>
    </row>
    <row r="3" spans="1:9" ht="25.5">
      <c r="A3" s="25" t="s">
        <v>14</v>
      </c>
      <c r="B3" s="87"/>
      <c r="C3" s="91"/>
      <c r="D3" s="88"/>
      <c r="E3" s="91"/>
      <c r="F3" s="89"/>
      <c r="G3" s="91"/>
      <c r="H3" s="87"/>
      <c r="I3" s="91"/>
    </row>
    <row r="4" spans="1:9" ht="25.5">
      <c r="A4" s="7" t="s">
        <v>239</v>
      </c>
      <c r="B4" s="87"/>
      <c r="C4" s="91"/>
      <c r="D4" s="88"/>
      <c r="E4" s="91"/>
      <c r="F4" s="89"/>
      <c r="G4" s="91"/>
      <c r="H4" s="87"/>
      <c r="I4" s="91"/>
    </row>
    <row r="5" spans="1:9">
      <c r="A5" s="166" t="s">
        <v>82</v>
      </c>
      <c r="B5" s="166"/>
      <c r="C5" s="166"/>
      <c r="D5" s="166"/>
      <c r="E5" s="166"/>
      <c r="F5" s="166"/>
      <c r="G5" s="166"/>
      <c r="H5" s="166"/>
      <c r="I5" s="166"/>
    </row>
    <row r="6" spans="1:9" ht="25.5">
      <c r="C6" s="92"/>
      <c r="D6" s="93" t="s">
        <v>1</v>
      </c>
      <c r="E6" s="92"/>
      <c r="G6" s="10"/>
      <c r="H6" s="93" t="s">
        <v>30</v>
      </c>
      <c r="I6" s="10"/>
    </row>
    <row r="7" spans="1:9">
      <c r="B7" s="11" t="s">
        <v>2</v>
      </c>
      <c r="C7" s="94" t="s">
        <v>207</v>
      </c>
      <c r="D7" s="95"/>
      <c r="E7" s="94" t="s">
        <v>177</v>
      </c>
      <c r="F7" s="96"/>
      <c r="G7" s="94" t="s">
        <v>207</v>
      </c>
      <c r="H7" s="95"/>
      <c r="I7" s="94" t="s">
        <v>177</v>
      </c>
    </row>
    <row r="8" spans="1:9">
      <c r="B8" s="11"/>
      <c r="C8" s="94"/>
      <c r="D8" s="95"/>
      <c r="E8" s="97" t="s">
        <v>245</v>
      </c>
      <c r="F8" s="96"/>
      <c r="G8" s="94"/>
      <c r="H8" s="95"/>
      <c r="I8" s="97" t="s">
        <v>245</v>
      </c>
    </row>
    <row r="9" spans="1:9" ht="25.5">
      <c r="A9" s="16" t="s">
        <v>49</v>
      </c>
    </row>
    <row r="10" spans="1:9">
      <c r="A10" s="19" t="s">
        <v>66</v>
      </c>
      <c r="C10" s="79">
        <v>15033465</v>
      </c>
      <c r="D10" s="79"/>
      <c r="E10" s="79">
        <f>15728849-38048</f>
        <v>15690801</v>
      </c>
      <c r="F10" s="21"/>
      <c r="G10" s="79">
        <v>1095698</v>
      </c>
      <c r="H10" s="79"/>
      <c r="I10" s="79">
        <v>1050356</v>
      </c>
    </row>
    <row r="11" spans="1:9">
      <c r="A11" s="22" t="s">
        <v>67</v>
      </c>
      <c r="C11" s="79">
        <v>1378192</v>
      </c>
      <c r="D11" s="79"/>
      <c r="E11" s="79">
        <v>2021142</v>
      </c>
      <c r="F11" s="21"/>
      <c r="G11" s="79">
        <v>26</v>
      </c>
      <c r="H11" s="79"/>
      <c r="I11" s="79">
        <v>24557</v>
      </c>
    </row>
    <row r="12" spans="1:9">
      <c r="A12" s="22" t="s">
        <v>68</v>
      </c>
      <c r="C12" s="26">
        <v>2748493</v>
      </c>
      <c r="D12" s="79"/>
      <c r="E12" s="79">
        <f>2505304+38048-232686</f>
        <v>2310666</v>
      </c>
      <c r="F12" s="21"/>
      <c r="G12" s="26">
        <v>2601293</v>
      </c>
      <c r="H12" s="79"/>
      <c r="I12" s="26">
        <v>4113351</v>
      </c>
    </row>
    <row r="13" spans="1:9" ht="25.5">
      <c r="A13" s="16" t="s">
        <v>50</v>
      </c>
      <c r="C13" s="24">
        <f>SUM(C10:C12)</f>
        <v>19160150</v>
      </c>
      <c r="D13" s="79"/>
      <c r="E13" s="24">
        <f>SUM(E10:E12)</f>
        <v>20022609</v>
      </c>
      <c r="F13" s="21"/>
      <c r="G13" s="24">
        <f>SUM(G10:G12)</f>
        <v>3697017</v>
      </c>
      <c r="H13" s="79"/>
      <c r="I13" s="24">
        <f>SUM(I10:I12)</f>
        <v>5188264</v>
      </c>
    </row>
    <row r="14" spans="1:9" ht="25.5">
      <c r="A14" s="16" t="s">
        <v>51</v>
      </c>
      <c r="C14" s="79"/>
      <c r="D14" s="79"/>
      <c r="E14" s="79"/>
      <c r="F14" s="21"/>
      <c r="G14" s="79"/>
      <c r="H14" s="79"/>
      <c r="I14" s="79"/>
    </row>
    <row r="15" spans="1:9">
      <c r="A15" s="19" t="s">
        <v>69</v>
      </c>
      <c r="C15" s="79">
        <v>11588265</v>
      </c>
      <c r="D15" s="79"/>
      <c r="E15" s="79">
        <f>11592824-285878</f>
        <v>11306946</v>
      </c>
      <c r="F15" s="21"/>
      <c r="G15" s="79">
        <v>596290</v>
      </c>
      <c r="H15" s="79"/>
      <c r="I15" s="79">
        <f>644439-195</f>
        <v>644244</v>
      </c>
    </row>
    <row r="16" spans="1:9">
      <c r="A16" s="19" t="s">
        <v>70</v>
      </c>
      <c r="C16" s="79">
        <v>1698318</v>
      </c>
      <c r="D16" s="79"/>
      <c r="E16" s="79">
        <v>2420048</v>
      </c>
      <c r="F16" s="21"/>
      <c r="G16" s="79">
        <v>4854</v>
      </c>
      <c r="H16" s="79"/>
      <c r="I16" s="79">
        <v>21424</v>
      </c>
    </row>
    <row r="17" spans="1:11" ht="25.5">
      <c r="A17" s="16" t="s">
        <v>52</v>
      </c>
      <c r="C17" s="24">
        <f>SUM(C15:C16)</f>
        <v>13286583</v>
      </c>
      <c r="D17" s="79"/>
      <c r="E17" s="24">
        <f>SUM(E15:E16)</f>
        <v>13726994</v>
      </c>
      <c r="F17" s="21"/>
      <c r="G17" s="24">
        <f>SUM(G15:G16)</f>
        <v>601144</v>
      </c>
      <c r="H17" s="79"/>
      <c r="I17" s="24">
        <f>SUM(I15:I16)</f>
        <v>665668</v>
      </c>
    </row>
    <row r="18" spans="1:11" ht="25.5">
      <c r="A18" s="16" t="s">
        <v>53</v>
      </c>
      <c r="C18" s="79">
        <f>C13-C17</f>
        <v>5873567</v>
      </c>
      <c r="D18" s="79"/>
      <c r="E18" s="79">
        <f>E13-E17</f>
        <v>6295615</v>
      </c>
      <c r="F18" s="21"/>
      <c r="G18" s="79">
        <f>G13-G17</f>
        <v>3095873</v>
      </c>
      <c r="H18" s="79"/>
      <c r="I18" s="79">
        <f>I13-I17</f>
        <v>4522596</v>
      </c>
    </row>
    <row r="19" spans="1:11">
      <c r="A19" s="8" t="s">
        <v>54</v>
      </c>
      <c r="C19" s="79">
        <v>5982</v>
      </c>
      <c r="D19" s="79"/>
      <c r="E19" s="79">
        <v>17340</v>
      </c>
      <c r="F19" s="21"/>
      <c r="G19" s="79">
        <v>29691</v>
      </c>
      <c r="H19" s="79"/>
      <c r="I19" s="79">
        <v>37226</v>
      </c>
    </row>
    <row r="20" spans="1:11">
      <c r="A20" s="8" t="s">
        <v>55</v>
      </c>
      <c r="C20" s="26">
        <v>714</v>
      </c>
      <c r="D20" s="79"/>
      <c r="E20" s="26">
        <f>-636+1541</f>
        <v>905</v>
      </c>
      <c r="F20" s="21"/>
      <c r="G20" s="26">
        <v>184719</v>
      </c>
      <c r="H20" s="79"/>
      <c r="I20" s="26">
        <v>28702</v>
      </c>
    </row>
    <row r="21" spans="1:11" ht="25.5">
      <c r="A21" s="16" t="s">
        <v>86</v>
      </c>
      <c r="C21" s="24">
        <f>SUM(C18:C20)</f>
        <v>5880263</v>
      </c>
      <c r="D21" s="79"/>
      <c r="E21" s="24">
        <f>SUM(E18:E20)</f>
        <v>6313860</v>
      </c>
      <c r="F21" s="21"/>
      <c r="G21" s="24">
        <f>SUM(G18:G20)</f>
        <v>3310283</v>
      </c>
      <c r="H21" s="79"/>
      <c r="I21" s="24">
        <f>SUM(I18:I20)</f>
        <v>4588524</v>
      </c>
    </row>
    <row r="22" spans="1:11">
      <c r="A22" s="19" t="s">
        <v>191</v>
      </c>
      <c r="C22" s="79">
        <v>-837616</v>
      </c>
      <c r="D22" s="79"/>
      <c r="E22" s="79">
        <f>-1105333+8458</f>
        <v>-1096875</v>
      </c>
      <c r="F22" s="21"/>
      <c r="G22" s="79">
        <v>-406477</v>
      </c>
      <c r="H22" s="79"/>
      <c r="I22" s="79">
        <f>-446155+1689</f>
        <v>-444466</v>
      </c>
    </row>
    <row r="23" spans="1:11">
      <c r="A23" s="22" t="s">
        <v>64</v>
      </c>
      <c r="C23" s="79">
        <v>-2299062</v>
      </c>
      <c r="D23" s="79"/>
      <c r="E23" s="79">
        <f>-2363886-42459</f>
        <v>-2406345</v>
      </c>
      <c r="F23" s="21"/>
      <c r="G23" s="79">
        <v>-1274787</v>
      </c>
      <c r="H23" s="79"/>
      <c r="I23" s="79">
        <f>-1471092-1115</f>
        <v>-1472207</v>
      </c>
    </row>
    <row r="24" spans="1:11">
      <c r="A24" s="22" t="s">
        <v>221</v>
      </c>
      <c r="C24" s="79">
        <v>3660</v>
      </c>
      <c r="D24" s="79"/>
      <c r="E24" s="79">
        <v>-19630</v>
      </c>
      <c r="F24" s="21"/>
      <c r="G24" s="79">
        <v>2822</v>
      </c>
      <c r="H24" s="79"/>
      <c r="I24" s="79">
        <v>-6434</v>
      </c>
    </row>
    <row r="25" spans="1:11">
      <c r="A25" s="22" t="s">
        <v>225</v>
      </c>
      <c r="C25" s="79">
        <v>0</v>
      </c>
      <c r="D25" s="79"/>
      <c r="E25" s="79">
        <v>-68841</v>
      </c>
      <c r="F25" s="21"/>
      <c r="G25" s="79">
        <v>0</v>
      </c>
      <c r="H25" s="79"/>
      <c r="I25" s="79">
        <v>-68841</v>
      </c>
    </row>
    <row r="26" spans="1:11" ht="25.5">
      <c r="A26" s="16" t="s">
        <v>89</v>
      </c>
      <c r="C26" s="24">
        <f>SUM(C22:C25)</f>
        <v>-3133018</v>
      </c>
      <c r="D26" s="79"/>
      <c r="E26" s="24">
        <f>SUM(E22:E25)</f>
        <v>-3591691</v>
      </c>
      <c r="F26" s="21"/>
      <c r="G26" s="24">
        <f>SUM(G22:G25)</f>
        <v>-1678442</v>
      </c>
      <c r="H26" s="79"/>
      <c r="I26" s="24">
        <f>SUM(I22:I25)</f>
        <v>-1991948</v>
      </c>
    </row>
    <row r="27" spans="1:11" ht="25.5">
      <c r="A27" s="16" t="s">
        <v>246</v>
      </c>
      <c r="C27" s="79">
        <f>C21+C26</f>
        <v>2747245</v>
      </c>
      <c r="D27" s="79"/>
      <c r="E27" s="79">
        <f>E21+E26</f>
        <v>2722169</v>
      </c>
      <c r="F27" s="21"/>
      <c r="G27" s="79">
        <f>G21+G26</f>
        <v>1631841</v>
      </c>
      <c r="H27" s="79"/>
      <c r="I27" s="79">
        <f>I21+I26</f>
        <v>2596576</v>
      </c>
    </row>
    <row r="28" spans="1:11">
      <c r="A28" s="8" t="s">
        <v>266</v>
      </c>
      <c r="F28" s="8"/>
    </row>
    <row r="29" spans="1:11">
      <c r="A29" s="8" t="s">
        <v>267</v>
      </c>
      <c r="C29" s="79">
        <f>50804+180623</f>
        <v>231427</v>
      </c>
      <c r="D29" s="79"/>
      <c r="E29" s="79">
        <v>0</v>
      </c>
      <c r="F29" s="21"/>
      <c r="G29" s="79">
        <v>0</v>
      </c>
      <c r="H29" s="79"/>
      <c r="I29" s="79">
        <v>0</v>
      </c>
    </row>
    <row r="30" spans="1:11">
      <c r="A30" s="8" t="s">
        <v>184</v>
      </c>
      <c r="B30" s="18">
        <v>16</v>
      </c>
      <c r="C30" s="80">
        <v>-731246</v>
      </c>
      <c r="D30" s="80"/>
      <c r="E30" s="80">
        <f>-662555-169964</f>
        <v>-832519</v>
      </c>
      <c r="F30" s="28"/>
      <c r="G30" s="80">
        <v>-10253</v>
      </c>
      <c r="H30" s="80"/>
      <c r="I30" s="80">
        <f>-4638-6213</f>
        <v>-10851</v>
      </c>
    </row>
    <row r="31" spans="1:11">
      <c r="A31" s="8" t="s">
        <v>173</v>
      </c>
      <c r="B31" s="18">
        <v>7</v>
      </c>
      <c r="C31" s="26">
        <v>-4311</v>
      </c>
      <c r="D31" s="80"/>
      <c r="E31" s="26">
        <v>-3146</v>
      </c>
      <c r="F31" s="28"/>
      <c r="G31" s="26">
        <v>0</v>
      </c>
      <c r="H31" s="80"/>
      <c r="I31" s="26">
        <v>0</v>
      </c>
      <c r="J31" s="98"/>
      <c r="K31" s="98"/>
    </row>
    <row r="32" spans="1:11" ht="25.5">
      <c r="A32" s="16" t="s">
        <v>134</v>
      </c>
      <c r="B32" s="18"/>
      <c r="C32" s="79">
        <f>SUM(C27:C31)</f>
        <v>2243115</v>
      </c>
      <c r="D32" s="79"/>
      <c r="E32" s="79">
        <f>SUM(E27:E31)</f>
        <v>1886504</v>
      </c>
      <c r="F32" s="21"/>
      <c r="G32" s="79">
        <f>SUM(G27:G31)</f>
        <v>1621588</v>
      </c>
      <c r="H32" s="79"/>
      <c r="I32" s="79">
        <f>SUM(I27:I31)</f>
        <v>2585725</v>
      </c>
    </row>
    <row r="33" spans="1:9">
      <c r="A33" s="8" t="s">
        <v>133</v>
      </c>
      <c r="B33" s="18">
        <v>17</v>
      </c>
      <c r="C33" s="26">
        <v>-354161</v>
      </c>
      <c r="D33" s="79"/>
      <c r="E33" s="26">
        <f>-342672+30154</f>
        <v>-312518</v>
      </c>
      <c r="F33" s="21"/>
      <c r="G33" s="26">
        <v>-284282</v>
      </c>
      <c r="H33" s="79"/>
      <c r="I33" s="26">
        <f>-515623+1089</f>
        <v>-514534</v>
      </c>
    </row>
    <row r="34" spans="1:9" ht="26.25" thickBot="1">
      <c r="A34" s="7" t="s">
        <v>95</v>
      </c>
      <c r="C34" s="27">
        <f>SUM(C32:C33)</f>
        <v>1888954</v>
      </c>
      <c r="D34" s="79"/>
      <c r="E34" s="27">
        <f>SUM(E32:E33)</f>
        <v>1573986</v>
      </c>
      <c r="F34" s="21"/>
      <c r="G34" s="27">
        <f>SUM(G32:G33)</f>
        <v>1337306</v>
      </c>
      <c r="H34" s="79"/>
      <c r="I34" s="27">
        <f>SUM(I32:I33)</f>
        <v>2071191</v>
      </c>
    </row>
    <row r="35" spans="1:9" ht="14.25" customHeight="1" thickTop="1">
      <c r="D35" s="17"/>
      <c r="F35" s="18"/>
    </row>
    <row r="36" spans="1:9" ht="25.5">
      <c r="A36" s="25" t="s">
        <v>110</v>
      </c>
      <c r="C36" s="99"/>
      <c r="D36" s="99"/>
      <c r="E36" s="99"/>
      <c r="F36" s="100"/>
      <c r="G36" s="99"/>
      <c r="H36" s="99"/>
      <c r="I36" s="99"/>
    </row>
    <row r="37" spans="1:9" ht="25.5" thickBot="1">
      <c r="A37" s="101" t="s">
        <v>96</v>
      </c>
      <c r="C37" s="99">
        <f>+C34-C38</f>
        <v>1888954</v>
      </c>
      <c r="D37" s="99"/>
      <c r="E37" s="99">
        <f>+E34-E38</f>
        <v>1573984</v>
      </c>
      <c r="F37" s="100"/>
      <c r="G37" s="27">
        <f>G34</f>
        <v>1337306</v>
      </c>
      <c r="I37" s="27">
        <f>I34</f>
        <v>2071191</v>
      </c>
    </row>
    <row r="38" spans="1:9" ht="25.5" thickTop="1">
      <c r="A38" s="101" t="s">
        <v>97</v>
      </c>
      <c r="C38" s="79">
        <v>0</v>
      </c>
      <c r="E38" s="79">
        <v>2</v>
      </c>
      <c r="F38" s="8"/>
      <c r="G38" s="99"/>
      <c r="H38" s="99"/>
      <c r="I38" s="99"/>
    </row>
    <row r="39" spans="1:9" ht="25.5" thickBot="1">
      <c r="A39" s="22"/>
      <c r="C39" s="102">
        <f>SUM(C37:C38)</f>
        <v>1888954</v>
      </c>
      <c r="E39" s="102">
        <f>SUM(E37:E38)</f>
        <v>1573986</v>
      </c>
      <c r="F39" s="8"/>
      <c r="G39" s="99"/>
      <c r="H39" s="99"/>
      <c r="I39" s="99"/>
    </row>
    <row r="40" spans="1:9" ht="14.25" customHeight="1" thickTop="1">
      <c r="D40" s="17"/>
      <c r="F40" s="18"/>
    </row>
    <row r="41" spans="1:9" ht="25.5">
      <c r="A41" s="25" t="s">
        <v>84</v>
      </c>
      <c r="B41" s="18">
        <v>18</v>
      </c>
      <c r="D41" s="17"/>
      <c r="F41" s="18"/>
    </row>
    <row r="42" spans="1:9">
      <c r="A42" s="22" t="s">
        <v>76</v>
      </c>
      <c r="D42" s="17"/>
      <c r="F42" s="18"/>
    </row>
    <row r="43" spans="1:9" ht="25.5" thickBot="1">
      <c r="A43" s="103" t="s">
        <v>98</v>
      </c>
      <c r="B43" s="18"/>
      <c r="C43" s="104">
        <f>C37/2367811</f>
        <v>0.7977638417931161</v>
      </c>
      <c r="D43" s="105"/>
      <c r="E43" s="104">
        <f>E37/2367811</f>
        <v>0.6647422450524979</v>
      </c>
      <c r="F43" s="106"/>
      <c r="G43" s="104">
        <f>G37/2367811</f>
        <v>0.56478578737914475</v>
      </c>
      <c r="H43" s="105"/>
      <c r="I43" s="104">
        <f>I37/2367811</f>
        <v>0.87472817720671114</v>
      </c>
    </row>
    <row r="44" spans="1:9" ht="25.5" thickTop="1">
      <c r="A44" s="22"/>
      <c r="E44" s="107"/>
      <c r="F44" s="8"/>
    </row>
    <row r="45" spans="1:9">
      <c r="A45" s="34" t="s">
        <v>223</v>
      </c>
    </row>
    <row r="46" spans="1:9" ht="25.5">
      <c r="A46" s="7"/>
      <c r="B46" s="87"/>
      <c r="C46" s="88"/>
      <c r="D46" s="88"/>
      <c r="E46" s="88"/>
      <c r="F46" s="89"/>
      <c r="I46" s="90" t="s">
        <v>83</v>
      </c>
    </row>
    <row r="47" spans="1:9" ht="25.5">
      <c r="A47" s="7" t="s">
        <v>0</v>
      </c>
      <c r="B47" s="87"/>
      <c r="C47" s="88"/>
      <c r="D47" s="88"/>
      <c r="E47" s="88"/>
      <c r="F47" s="89"/>
      <c r="G47" s="87"/>
      <c r="H47" s="87"/>
      <c r="I47" s="87"/>
    </row>
    <row r="48" spans="1:9" ht="25.5">
      <c r="A48" s="25" t="s">
        <v>99</v>
      </c>
      <c r="B48" s="87"/>
      <c r="C48" s="88"/>
      <c r="D48" s="88"/>
      <c r="E48" s="88"/>
      <c r="F48" s="89"/>
      <c r="G48" s="87"/>
      <c r="H48" s="87"/>
      <c r="I48" s="87"/>
    </row>
    <row r="49" spans="1:9" ht="25.5">
      <c r="A49" s="7" t="s">
        <v>240</v>
      </c>
      <c r="B49" s="87"/>
      <c r="C49" s="88"/>
      <c r="D49" s="88"/>
      <c r="E49" s="88"/>
      <c r="F49" s="89"/>
      <c r="G49" s="87"/>
      <c r="H49" s="87"/>
      <c r="I49" s="87"/>
    </row>
    <row r="50" spans="1:9">
      <c r="A50" s="166" t="s">
        <v>82</v>
      </c>
      <c r="B50" s="166"/>
      <c r="C50" s="166"/>
      <c r="D50" s="166"/>
      <c r="E50" s="166"/>
      <c r="F50" s="166"/>
      <c r="G50" s="166"/>
      <c r="H50" s="166"/>
      <c r="I50" s="166"/>
    </row>
    <row r="51" spans="1:9" ht="25.5">
      <c r="C51" s="92"/>
      <c r="D51" s="93" t="s">
        <v>1</v>
      </c>
      <c r="E51" s="92"/>
      <c r="G51" s="10"/>
      <c r="H51" s="93" t="s">
        <v>30</v>
      </c>
      <c r="I51" s="10"/>
    </row>
    <row r="52" spans="1:9">
      <c r="B52" s="11"/>
      <c r="C52" s="94" t="s">
        <v>207</v>
      </c>
      <c r="D52" s="95"/>
      <c r="E52" s="94" t="s">
        <v>177</v>
      </c>
      <c r="F52" s="96"/>
      <c r="G52" s="94" t="s">
        <v>207</v>
      </c>
      <c r="H52" s="95"/>
      <c r="I52" s="94" t="s">
        <v>177</v>
      </c>
    </row>
    <row r="53" spans="1:9">
      <c r="B53" s="11"/>
      <c r="C53" s="94"/>
      <c r="D53" s="95"/>
      <c r="E53" s="97" t="s">
        <v>245</v>
      </c>
      <c r="F53" s="96"/>
      <c r="G53" s="94"/>
      <c r="H53" s="95"/>
      <c r="I53" s="97" t="s">
        <v>245</v>
      </c>
    </row>
    <row r="54" spans="1:9">
      <c r="B54" s="11"/>
      <c r="C54" s="94"/>
      <c r="D54" s="95"/>
      <c r="E54" s="108"/>
      <c r="F54" s="96"/>
      <c r="G54" s="94"/>
      <c r="H54" s="95"/>
      <c r="I54" s="108"/>
    </row>
    <row r="55" spans="1:9" ht="25.5">
      <c r="A55" s="109" t="s">
        <v>95</v>
      </c>
      <c r="B55" s="110"/>
      <c r="C55" s="111">
        <f>C34</f>
        <v>1888954</v>
      </c>
      <c r="D55" s="112"/>
      <c r="E55" s="111">
        <f>E34</f>
        <v>1573986</v>
      </c>
      <c r="F55" s="113"/>
      <c r="G55" s="111">
        <f>G34</f>
        <v>1337306</v>
      </c>
      <c r="H55" s="114"/>
      <c r="I55" s="111">
        <f>I34</f>
        <v>2071191</v>
      </c>
    </row>
    <row r="56" spans="1:9" ht="25.5">
      <c r="A56" s="109" t="s">
        <v>100</v>
      </c>
      <c r="B56" s="115"/>
      <c r="C56" s="116"/>
      <c r="D56" s="117"/>
      <c r="E56" s="116"/>
      <c r="F56" s="118"/>
      <c r="G56" s="116"/>
      <c r="H56" s="119"/>
      <c r="I56" s="116"/>
    </row>
    <row r="57" spans="1:9" ht="25.5">
      <c r="A57" s="109" t="s">
        <v>101</v>
      </c>
      <c r="B57" s="110"/>
      <c r="C57" s="111">
        <v>0</v>
      </c>
      <c r="D57" s="112"/>
      <c r="E57" s="111">
        <v>0</v>
      </c>
      <c r="F57" s="122"/>
      <c r="G57" s="111">
        <v>0</v>
      </c>
      <c r="H57" s="114"/>
      <c r="I57" s="111">
        <v>0</v>
      </c>
    </row>
    <row r="58" spans="1:9" ht="26.25" thickBot="1">
      <c r="A58" s="109" t="s">
        <v>162</v>
      </c>
      <c r="B58" s="110"/>
      <c r="C58" s="123">
        <f>SUM(C55,C57)</f>
        <v>1888954</v>
      </c>
      <c r="D58" s="112"/>
      <c r="E58" s="123">
        <f>SUM(E55,E57)</f>
        <v>1573986</v>
      </c>
      <c r="F58" s="118"/>
      <c r="G58" s="123">
        <f>SUM(G55,G57)</f>
        <v>1337306</v>
      </c>
      <c r="H58" s="114"/>
      <c r="I58" s="123">
        <f>SUM(I55,I57)</f>
        <v>2071191</v>
      </c>
    </row>
    <row r="59" spans="1:9" ht="26.25" thickTop="1">
      <c r="A59" s="109"/>
      <c r="B59" s="110"/>
      <c r="C59" s="116"/>
      <c r="D59" s="112"/>
      <c r="E59" s="116"/>
      <c r="F59" s="118"/>
      <c r="G59" s="116"/>
      <c r="H59" s="114"/>
      <c r="I59" s="116"/>
    </row>
    <row r="60" spans="1:9" ht="25.5">
      <c r="A60" s="109" t="s">
        <v>103</v>
      </c>
      <c r="B60" s="110"/>
      <c r="C60" s="121"/>
      <c r="D60" s="124"/>
      <c r="E60" s="121"/>
      <c r="F60" s="118"/>
      <c r="G60" s="121"/>
      <c r="H60" s="119"/>
      <c r="I60" s="121"/>
    </row>
    <row r="61" spans="1:9" ht="26.25" thickBot="1">
      <c r="A61" s="101" t="s">
        <v>96</v>
      </c>
      <c r="B61" s="110"/>
      <c r="C61" s="125">
        <f>+C58-C62</f>
        <v>1888954</v>
      </c>
      <c r="D61" s="124"/>
      <c r="E61" s="125">
        <f>+E58-E62</f>
        <v>1573984</v>
      </c>
      <c r="F61" s="118"/>
      <c r="G61" s="123">
        <f>G58</f>
        <v>1337306</v>
      </c>
      <c r="H61" s="119"/>
      <c r="I61" s="123">
        <f>I58</f>
        <v>2071191</v>
      </c>
    </row>
    <row r="62" spans="1:9" ht="25.5" thickTop="1">
      <c r="A62" s="101" t="s">
        <v>97</v>
      </c>
      <c r="B62" s="110"/>
      <c r="C62" s="79">
        <v>0</v>
      </c>
      <c r="D62" s="124"/>
      <c r="E62" s="79">
        <v>2</v>
      </c>
      <c r="F62" s="118"/>
      <c r="G62" s="121"/>
      <c r="H62" s="119"/>
      <c r="I62" s="121"/>
    </row>
    <row r="63" spans="1:9" ht="26.25" thickBot="1">
      <c r="A63" s="120"/>
      <c r="B63" s="110"/>
      <c r="C63" s="126">
        <f>SUM(C61:C62)</f>
        <v>1888954</v>
      </c>
      <c r="D63" s="124"/>
      <c r="E63" s="126">
        <f>SUM(E61:E62)</f>
        <v>1573986</v>
      </c>
      <c r="F63" s="118"/>
      <c r="H63" s="114"/>
    </row>
    <row r="64" spans="1:9" ht="25.5" thickTop="1">
      <c r="A64" s="103"/>
      <c r="B64" s="110"/>
      <c r="C64" s="79"/>
      <c r="D64" s="127"/>
      <c r="E64" s="79">
        <f>E58-E63</f>
        <v>0</v>
      </c>
      <c r="F64" s="110"/>
      <c r="G64" s="110"/>
      <c r="H64" s="110"/>
      <c r="I64" s="110"/>
    </row>
    <row r="65" spans="1:9">
      <c r="A65" s="34" t="s">
        <v>223</v>
      </c>
      <c r="B65" s="110"/>
      <c r="C65" s="110"/>
      <c r="D65" s="110"/>
      <c r="E65" s="110"/>
      <c r="F65" s="110"/>
      <c r="G65" s="110"/>
      <c r="H65" s="110"/>
      <c r="I65" s="110"/>
    </row>
    <row r="66" spans="1:9" ht="25.5">
      <c r="A66" s="7"/>
      <c r="B66" s="87"/>
      <c r="C66" s="88"/>
      <c r="D66" s="88"/>
      <c r="E66" s="88"/>
      <c r="F66" s="89"/>
      <c r="I66" s="90" t="s">
        <v>83</v>
      </c>
    </row>
    <row r="67" spans="1:9" ht="25.5">
      <c r="A67" s="7" t="s">
        <v>0</v>
      </c>
      <c r="B67" s="87"/>
      <c r="C67" s="88"/>
      <c r="D67" s="88"/>
      <c r="E67" s="88"/>
      <c r="F67" s="89"/>
      <c r="G67" s="87"/>
      <c r="H67" s="87"/>
      <c r="I67" s="87"/>
    </row>
    <row r="68" spans="1:9" ht="25.5">
      <c r="A68" s="25" t="s">
        <v>14</v>
      </c>
      <c r="B68" s="87"/>
      <c r="C68" s="91"/>
      <c r="D68" s="88"/>
      <c r="E68" s="91"/>
      <c r="F68" s="89"/>
      <c r="G68" s="91"/>
      <c r="H68" s="87"/>
      <c r="I68" s="91"/>
    </row>
    <row r="69" spans="1:9" ht="25.5">
      <c r="A69" s="7" t="s">
        <v>241</v>
      </c>
      <c r="B69" s="87"/>
      <c r="C69" s="91"/>
      <c r="D69" s="88"/>
      <c r="E69" s="91"/>
      <c r="F69" s="89"/>
      <c r="G69" s="91"/>
      <c r="H69" s="87"/>
      <c r="I69" s="91"/>
    </row>
    <row r="70" spans="1:9">
      <c r="A70" s="166" t="s">
        <v>82</v>
      </c>
      <c r="B70" s="166"/>
      <c r="C70" s="166"/>
      <c r="D70" s="166"/>
      <c r="E70" s="166"/>
      <c r="F70" s="166"/>
      <c r="G70" s="166"/>
      <c r="H70" s="166"/>
      <c r="I70" s="166"/>
    </row>
    <row r="71" spans="1:9" ht="25.5">
      <c r="C71" s="92"/>
      <c r="D71" s="93" t="s">
        <v>1</v>
      </c>
      <c r="E71" s="92"/>
      <c r="G71" s="10"/>
      <c r="H71" s="93" t="s">
        <v>30</v>
      </c>
      <c r="I71" s="10"/>
    </row>
    <row r="72" spans="1:9">
      <c r="B72" s="11" t="s">
        <v>2</v>
      </c>
      <c r="C72" s="94" t="s">
        <v>207</v>
      </c>
      <c r="D72" s="95"/>
      <c r="E72" s="94" t="s">
        <v>177</v>
      </c>
      <c r="F72" s="96"/>
      <c r="G72" s="94" t="s">
        <v>207</v>
      </c>
      <c r="H72" s="95"/>
      <c r="I72" s="94" t="s">
        <v>177</v>
      </c>
    </row>
    <row r="73" spans="1:9">
      <c r="B73" s="11"/>
      <c r="C73" s="94"/>
      <c r="D73" s="95"/>
      <c r="E73" s="97" t="s">
        <v>245</v>
      </c>
      <c r="F73" s="96"/>
      <c r="G73" s="94"/>
      <c r="H73" s="95"/>
      <c r="I73" s="97" t="s">
        <v>245</v>
      </c>
    </row>
    <row r="74" spans="1:9" ht="25.5">
      <c r="A74" s="16" t="s">
        <v>49</v>
      </c>
    </row>
    <row r="75" spans="1:9">
      <c r="A75" s="19" t="s">
        <v>66</v>
      </c>
      <c r="C75" s="79">
        <v>30783770</v>
      </c>
      <c r="D75" s="79"/>
      <c r="E75" s="79">
        <v>31135803</v>
      </c>
      <c r="F75" s="21"/>
      <c r="G75" s="79">
        <v>2232293</v>
      </c>
      <c r="H75" s="79"/>
      <c r="I75" s="79">
        <v>2128706</v>
      </c>
    </row>
    <row r="76" spans="1:9">
      <c r="A76" s="22" t="s">
        <v>67</v>
      </c>
      <c r="C76" s="79">
        <v>3075306</v>
      </c>
      <c r="D76" s="79"/>
      <c r="E76" s="79">
        <v>4165257</v>
      </c>
      <c r="F76" s="21"/>
      <c r="G76" s="79">
        <v>13600</v>
      </c>
      <c r="H76" s="79"/>
      <c r="I76" s="79">
        <v>32369</v>
      </c>
    </row>
    <row r="77" spans="1:9">
      <c r="A77" s="22" t="s">
        <v>68</v>
      </c>
      <c r="C77" s="26">
        <v>5375659</v>
      </c>
      <c r="D77" s="79"/>
      <c r="E77" s="26">
        <f>4614442-466922</f>
        <v>4147520</v>
      </c>
      <c r="F77" s="21"/>
      <c r="G77" s="26">
        <v>5734539</v>
      </c>
      <c r="H77" s="79"/>
      <c r="I77" s="26">
        <v>7142204</v>
      </c>
    </row>
    <row r="78" spans="1:9" ht="25.5">
      <c r="A78" s="16" t="s">
        <v>50</v>
      </c>
      <c r="C78" s="24">
        <f>SUM(C75:C77)</f>
        <v>39234735</v>
      </c>
      <c r="D78" s="79"/>
      <c r="E78" s="24">
        <f>SUM(E75:E77)</f>
        <v>39448580</v>
      </c>
      <c r="F78" s="21"/>
      <c r="G78" s="24">
        <f>SUM(G75:G77)</f>
        <v>7980432</v>
      </c>
      <c r="H78" s="79"/>
      <c r="I78" s="24">
        <f>SUM(I75:I77)</f>
        <v>9303279</v>
      </c>
    </row>
    <row r="79" spans="1:9" ht="25.5">
      <c r="A79" s="16" t="s">
        <v>51</v>
      </c>
      <c r="C79" s="79"/>
      <c r="D79" s="79"/>
      <c r="E79" s="79"/>
      <c r="F79" s="21"/>
      <c r="G79" s="79"/>
      <c r="H79" s="79"/>
      <c r="I79" s="79"/>
    </row>
    <row r="80" spans="1:9">
      <c r="A80" s="19" t="s">
        <v>69</v>
      </c>
      <c r="C80" s="79">
        <v>23282271</v>
      </c>
      <c r="D80" s="79"/>
      <c r="E80" s="79">
        <f>22642595-600077</f>
        <v>22042518</v>
      </c>
      <c r="F80" s="21"/>
      <c r="G80" s="79">
        <v>1162983</v>
      </c>
      <c r="H80" s="79"/>
      <c r="I80" s="79">
        <f>1286733-2148</f>
        <v>1284585</v>
      </c>
    </row>
    <row r="81" spans="1:11">
      <c r="A81" s="19" t="s">
        <v>70</v>
      </c>
      <c r="C81" s="79">
        <v>4013502</v>
      </c>
      <c r="D81" s="79"/>
      <c r="E81" s="79">
        <v>5049277</v>
      </c>
      <c r="F81" s="21"/>
      <c r="G81" s="79">
        <v>16828</v>
      </c>
      <c r="H81" s="79"/>
      <c r="I81" s="79">
        <v>24746</v>
      </c>
    </row>
    <row r="82" spans="1:11" ht="25.5">
      <c r="A82" s="16" t="s">
        <v>52</v>
      </c>
      <c r="C82" s="24">
        <f>SUM(C80:C81)</f>
        <v>27295773</v>
      </c>
      <c r="D82" s="79"/>
      <c r="E82" s="24">
        <f>SUM(E80:E81)</f>
        <v>27091795</v>
      </c>
      <c r="F82" s="21"/>
      <c r="G82" s="24">
        <f>SUM(G80:G81)</f>
        <v>1179811</v>
      </c>
      <c r="H82" s="79"/>
      <c r="I82" s="24">
        <f>SUM(I80:I81)</f>
        <v>1309331</v>
      </c>
    </row>
    <row r="83" spans="1:11" ht="25.5">
      <c r="A83" s="16" t="s">
        <v>53</v>
      </c>
      <c r="C83" s="79">
        <f>C78-C82</f>
        <v>11938962</v>
      </c>
      <c r="D83" s="79"/>
      <c r="E83" s="79">
        <f>E78-E82</f>
        <v>12356785</v>
      </c>
      <c r="F83" s="21"/>
      <c r="G83" s="79">
        <f>G78-G82</f>
        <v>6800621</v>
      </c>
      <c r="H83" s="79"/>
      <c r="I83" s="79">
        <f>I78-I82</f>
        <v>7993948</v>
      </c>
    </row>
    <row r="84" spans="1:11">
      <c r="A84" s="8" t="s">
        <v>54</v>
      </c>
      <c r="C84" s="79">
        <v>15991</v>
      </c>
      <c r="D84" s="79"/>
      <c r="E84" s="79">
        <v>35307</v>
      </c>
      <c r="F84" s="21"/>
      <c r="G84" s="79">
        <v>67987</v>
      </c>
      <c r="H84" s="79"/>
      <c r="I84" s="79">
        <v>88817</v>
      </c>
    </row>
    <row r="85" spans="1:11">
      <c r="A85" s="8" t="s">
        <v>55</v>
      </c>
      <c r="C85" s="26">
        <v>1348</v>
      </c>
      <c r="D85" s="79"/>
      <c r="E85" s="26">
        <v>1665</v>
      </c>
      <c r="F85" s="21"/>
      <c r="G85" s="26">
        <v>204210</v>
      </c>
      <c r="H85" s="79"/>
      <c r="I85" s="26">
        <v>2823530</v>
      </c>
    </row>
    <row r="86" spans="1:11" ht="25.5">
      <c r="A86" s="16" t="s">
        <v>86</v>
      </c>
      <c r="C86" s="24">
        <f>SUM(C83:C85)</f>
        <v>11956301</v>
      </c>
      <c r="D86" s="79"/>
      <c r="E86" s="24">
        <f>SUM(E83:E85)</f>
        <v>12393757</v>
      </c>
      <c r="F86" s="21"/>
      <c r="G86" s="24">
        <f>SUM(G83:G85)</f>
        <v>7072818</v>
      </c>
      <c r="H86" s="79"/>
      <c r="I86" s="24">
        <f>SUM(I83:I85)</f>
        <v>10906295</v>
      </c>
    </row>
    <row r="87" spans="1:11">
      <c r="A87" s="19" t="s">
        <v>191</v>
      </c>
      <c r="C87" s="79">
        <v>-1974194</v>
      </c>
      <c r="D87" s="79"/>
      <c r="E87" s="79">
        <f>-2280732+16729</f>
        <v>-2264003</v>
      </c>
      <c r="F87" s="21"/>
      <c r="G87" s="79">
        <v>-1019246</v>
      </c>
      <c r="H87" s="79"/>
      <c r="I87" s="79">
        <f>-902435+3341</f>
        <v>-899094</v>
      </c>
    </row>
    <row r="88" spans="1:11">
      <c r="A88" s="22" t="s">
        <v>64</v>
      </c>
      <c r="C88" s="79">
        <v>-4819421</v>
      </c>
      <c r="D88" s="79"/>
      <c r="E88" s="79">
        <f>-4926604-83332</f>
        <v>-5009936</v>
      </c>
      <c r="F88" s="21"/>
      <c r="G88" s="79">
        <v>-2694146</v>
      </c>
      <c r="H88" s="79"/>
      <c r="I88" s="79">
        <f>-3220935+41982</f>
        <v>-3178953</v>
      </c>
    </row>
    <row r="89" spans="1:11">
      <c r="A89" s="22" t="s">
        <v>221</v>
      </c>
      <c r="C89" s="79">
        <v>30480</v>
      </c>
      <c r="D89" s="79"/>
      <c r="E89" s="79">
        <v>-39962</v>
      </c>
      <c r="F89" s="21"/>
      <c r="G89" s="79">
        <v>28848</v>
      </c>
      <c r="H89" s="79"/>
      <c r="I89" s="79">
        <v>-10632</v>
      </c>
    </row>
    <row r="90" spans="1:11">
      <c r="A90" s="22" t="s">
        <v>225</v>
      </c>
      <c r="C90" s="79">
        <v>0</v>
      </c>
      <c r="D90" s="79"/>
      <c r="E90" s="79">
        <v>-68841</v>
      </c>
      <c r="F90" s="21"/>
      <c r="G90" s="79">
        <v>0</v>
      </c>
      <c r="H90" s="79"/>
      <c r="I90" s="79">
        <v>-68841</v>
      </c>
    </row>
    <row r="91" spans="1:11" ht="25.5">
      <c r="A91" s="16" t="s">
        <v>89</v>
      </c>
      <c r="C91" s="24">
        <f>SUM(C87:C90)</f>
        <v>-6763135</v>
      </c>
      <c r="D91" s="79"/>
      <c r="E91" s="24">
        <f>SUM(E87:E90)</f>
        <v>-7382742</v>
      </c>
      <c r="F91" s="21"/>
      <c r="G91" s="24">
        <f>SUM(G87:G90)</f>
        <v>-3684544</v>
      </c>
      <c r="H91" s="79"/>
      <c r="I91" s="24">
        <f>SUM(I87:I90)</f>
        <v>-4157520</v>
      </c>
    </row>
    <row r="92" spans="1:11" ht="25.5">
      <c r="A92" s="16" t="s">
        <v>246</v>
      </c>
      <c r="C92" s="79">
        <f>C86+C91</f>
        <v>5193166</v>
      </c>
      <c r="D92" s="79"/>
      <c r="E92" s="79">
        <f>E86+E91</f>
        <v>5011015</v>
      </c>
      <c r="F92" s="21"/>
      <c r="G92" s="79">
        <f>G86+G91</f>
        <v>3388274</v>
      </c>
      <c r="H92" s="79"/>
      <c r="I92" s="79">
        <f>I86+I91</f>
        <v>6748775</v>
      </c>
    </row>
    <row r="93" spans="1:11">
      <c r="A93" s="8" t="s">
        <v>266</v>
      </c>
      <c r="F93" s="8"/>
    </row>
    <row r="94" spans="1:11">
      <c r="A94" s="8" t="s">
        <v>267</v>
      </c>
      <c r="C94" s="79">
        <f>164310+164638</f>
        <v>328948</v>
      </c>
      <c r="D94" s="79"/>
      <c r="E94" s="79">
        <v>0</v>
      </c>
      <c r="F94" s="21"/>
      <c r="G94" s="79">
        <v>0</v>
      </c>
      <c r="H94" s="79"/>
      <c r="I94" s="79">
        <v>0</v>
      </c>
    </row>
    <row r="95" spans="1:11">
      <c r="A95" s="8" t="s">
        <v>184</v>
      </c>
      <c r="B95" s="18">
        <v>16</v>
      </c>
      <c r="C95" s="80">
        <v>-1506236</v>
      </c>
      <c r="D95" s="80"/>
      <c r="E95" s="80">
        <f>-1273632-356024</f>
        <v>-1629656</v>
      </c>
      <c r="F95" s="28"/>
      <c r="G95" s="80">
        <v>-19789</v>
      </c>
      <c r="H95" s="80"/>
      <c r="I95" s="80">
        <f>-9722-13007</f>
        <v>-22729</v>
      </c>
    </row>
    <row r="96" spans="1:11">
      <c r="A96" s="8" t="s">
        <v>173</v>
      </c>
      <c r="B96" s="18">
        <v>7</v>
      </c>
      <c r="C96" s="26">
        <v>-7306</v>
      </c>
      <c r="D96" s="80"/>
      <c r="E96" s="26">
        <v>-4097</v>
      </c>
      <c r="F96" s="28"/>
      <c r="G96" s="26">
        <v>0</v>
      </c>
      <c r="H96" s="80"/>
      <c r="I96" s="26">
        <v>0</v>
      </c>
      <c r="J96" s="98"/>
      <c r="K96" s="98"/>
    </row>
    <row r="97" spans="1:9" ht="25.5">
      <c r="A97" s="16" t="s">
        <v>134</v>
      </c>
      <c r="B97" s="18"/>
      <c r="C97" s="79">
        <f>SUM(C92:C96)</f>
        <v>4008572</v>
      </c>
      <c r="D97" s="79"/>
      <c r="E97" s="79">
        <f>SUM(E92:E96)</f>
        <v>3377262</v>
      </c>
      <c r="F97" s="21"/>
      <c r="G97" s="79">
        <f>SUM(G92:G96)</f>
        <v>3368485</v>
      </c>
      <c r="H97" s="79"/>
      <c r="I97" s="79">
        <f>SUM(I92:I96)</f>
        <v>6726046</v>
      </c>
    </row>
    <row r="98" spans="1:9">
      <c r="A98" s="8" t="s">
        <v>133</v>
      </c>
      <c r="B98" s="18">
        <v>17</v>
      </c>
      <c r="C98" s="26">
        <v>-618177</v>
      </c>
      <c r="D98" s="79"/>
      <c r="E98" s="26">
        <f>-563926+57894</f>
        <v>-506032</v>
      </c>
      <c r="F98" s="21"/>
      <c r="G98" s="26">
        <v>-626758</v>
      </c>
      <c r="H98" s="79"/>
      <c r="I98" s="26">
        <f>-742248-6893</f>
        <v>-749141</v>
      </c>
    </row>
    <row r="99" spans="1:9" ht="26.25" thickBot="1">
      <c r="A99" s="7" t="s">
        <v>95</v>
      </c>
      <c r="C99" s="27">
        <f>SUM(C97:C98)</f>
        <v>3390395</v>
      </c>
      <c r="D99" s="79"/>
      <c r="E99" s="27">
        <f>SUM(E97:E98)</f>
        <v>2871230</v>
      </c>
      <c r="F99" s="21"/>
      <c r="G99" s="27">
        <f>SUM(G97:G98)</f>
        <v>2741727</v>
      </c>
      <c r="H99" s="79"/>
      <c r="I99" s="27">
        <f>SUM(I97:I98)</f>
        <v>5976905</v>
      </c>
    </row>
    <row r="100" spans="1:9" ht="16.5" customHeight="1" thickTop="1">
      <c r="D100" s="17"/>
      <c r="F100" s="18"/>
    </row>
    <row r="101" spans="1:9" ht="25.5">
      <c r="A101" s="25" t="s">
        <v>110</v>
      </c>
      <c r="C101" s="99"/>
      <c r="D101" s="99"/>
      <c r="E101" s="99"/>
      <c r="F101" s="100"/>
      <c r="G101" s="99"/>
      <c r="H101" s="99"/>
      <c r="I101" s="99"/>
    </row>
    <row r="102" spans="1:9" ht="25.5" thickBot="1">
      <c r="A102" s="101" t="s">
        <v>96</v>
      </c>
      <c r="C102" s="99">
        <f>+C99-C103</f>
        <v>3390395</v>
      </c>
      <c r="D102" s="99"/>
      <c r="E102" s="99">
        <f>+E99-E103</f>
        <v>2871228</v>
      </c>
      <c r="F102" s="100"/>
      <c r="G102" s="27">
        <f>G99</f>
        <v>2741727</v>
      </c>
      <c r="I102" s="27">
        <f>I99</f>
        <v>5976905</v>
      </c>
    </row>
    <row r="103" spans="1:9" ht="25.5" thickTop="1">
      <c r="A103" s="101" t="s">
        <v>97</v>
      </c>
      <c r="C103" s="79">
        <v>0</v>
      </c>
      <c r="E103" s="79">
        <v>2</v>
      </c>
      <c r="F103" s="8"/>
      <c r="G103" s="99"/>
      <c r="H103" s="99"/>
      <c r="I103" s="99"/>
    </row>
    <row r="104" spans="1:9" ht="25.5" thickBot="1">
      <c r="A104" s="22"/>
      <c r="C104" s="102">
        <f>SUM(C102:C103)</f>
        <v>3390395</v>
      </c>
      <c r="E104" s="102">
        <f>SUM(E102:E103)</f>
        <v>2871230</v>
      </c>
      <c r="F104" s="8"/>
      <c r="G104" s="99"/>
      <c r="H104" s="99"/>
      <c r="I104" s="99"/>
    </row>
    <row r="105" spans="1:9" ht="16.5" customHeight="1" thickTop="1">
      <c r="D105" s="17"/>
      <c r="F105" s="18"/>
    </row>
    <row r="106" spans="1:9" ht="25.5">
      <c r="A106" s="25" t="s">
        <v>84</v>
      </c>
      <c r="B106" s="18">
        <v>18</v>
      </c>
      <c r="D106" s="17"/>
      <c r="F106" s="18"/>
    </row>
    <row r="107" spans="1:9">
      <c r="A107" s="22" t="s">
        <v>76</v>
      </c>
      <c r="D107" s="17"/>
      <c r="F107" s="18"/>
    </row>
    <row r="108" spans="1:9" ht="25.5" thickBot="1">
      <c r="A108" s="103" t="s">
        <v>98</v>
      </c>
      <c r="B108" s="18"/>
      <c r="C108" s="104">
        <f>C102/2367811</f>
        <v>1.4318689287278419</v>
      </c>
      <c r="D108" s="105"/>
      <c r="E108" s="104">
        <f>E102/2367811</f>
        <v>1.2126086076971514</v>
      </c>
      <c r="F108" s="106"/>
      <c r="G108" s="104">
        <f>G102/2367811</f>
        <v>1.157916320179271</v>
      </c>
      <c r="H108" s="105"/>
      <c r="I108" s="104">
        <f>I102/2367811</f>
        <v>2.5242322972568334</v>
      </c>
    </row>
    <row r="109" spans="1:9" ht="25.5" thickTop="1">
      <c r="A109" s="22"/>
      <c r="E109" s="107"/>
      <c r="F109" s="8"/>
    </row>
    <row r="110" spans="1:9">
      <c r="A110" s="34" t="s">
        <v>223</v>
      </c>
    </row>
    <row r="111" spans="1:9" ht="25.5">
      <c r="A111" s="7"/>
      <c r="B111" s="87"/>
      <c r="C111" s="88"/>
      <c r="D111" s="88"/>
      <c r="E111" s="88"/>
      <c r="F111" s="89"/>
      <c r="I111" s="90" t="s">
        <v>83</v>
      </c>
    </row>
    <row r="112" spans="1:9" ht="25.5">
      <c r="A112" s="7" t="s">
        <v>0</v>
      </c>
      <c r="B112" s="87"/>
      <c r="C112" s="88"/>
      <c r="D112" s="88"/>
      <c r="E112" s="88"/>
      <c r="F112" s="89"/>
      <c r="G112" s="87"/>
      <c r="H112" s="87"/>
      <c r="I112" s="87"/>
    </row>
    <row r="113" spans="1:9" ht="25.5">
      <c r="A113" s="25" t="s">
        <v>99</v>
      </c>
      <c r="B113" s="87"/>
      <c r="C113" s="88"/>
      <c r="D113" s="88"/>
      <c r="E113" s="88"/>
      <c r="F113" s="89"/>
      <c r="G113" s="87"/>
      <c r="H113" s="87"/>
      <c r="I113" s="87"/>
    </row>
    <row r="114" spans="1:9" ht="25.5">
      <c r="A114" s="7" t="s">
        <v>242</v>
      </c>
      <c r="B114" s="87"/>
      <c r="C114" s="88"/>
      <c r="D114" s="88"/>
      <c r="E114" s="88"/>
      <c r="F114" s="89"/>
      <c r="G114" s="87"/>
      <c r="H114" s="87"/>
      <c r="I114" s="87"/>
    </row>
    <row r="115" spans="1:9">
      <c r="A115" s="166" t="s">
        <v>82</v>
      </c>
      <c r="B115" s="166"/>
      <c r="C115" s="166"/>
      <c r="D115" s="166"/>
      <c r="E115" s="166"/>
      <c r="F115" s="166"/>
      <c r="G115" s="166"/>
      <c r="H115" s="166"/>
      <c r="I115" s="166"/>
    </row>
    <row r="116" spans="1:9" ht="25.5">
      <c r="C116" s="92"/>
      <c r="D116" s="93" t="s">
        <v>1</v>
      </c>
      <c r="E116" s="92"/>
      <c r="G116" s="10"/>
      <c r="H116" s="93" t="s">
        <v>30</v>
      </c>
      <c r="I116" s="10"/>
    </row>
    <row r="117" spans="1:9">
      <c r="B117" s="11"/>
      <c r="C117" s="94" t="s">
        <v>207</v>
      </c>
      <c r="D117" s="95"/>
      <c r="E117" s="94" t="s">
        <v>177</v>
      </c>
      <c r="F117" s="96"/>
      <c r="G117" s="94" t="s">
        <v>207</v>
      </c>
      <c r="H117" s="95"/>
      <c r="I117" s="94" t="s">
        <v>177</v>
      </c>
    </row>
    <row r="118" spans="1:9">
      <c r="B118" s="11"/>
      <c r="C118" s="94"/>
      <c r="D118" s="95"/>
      <c r="E118" s="97" t="s">
        <v>245</v>
      </c>
      <c r="F118" s="96"/>
      <c r="G118" s="94"/>
      <c r="H118" s="95"/>
      <c r="I118" s="97" t="s">
        <v>245</v>
      </c>
    </row>
    <row r="119" spans="1:9">
      <c r="B119" s="11"/>
      <c r="C119" s="94"/>
      <c r="D119" s="95"/>
      <c r="E119" s="97"/>
      <c r="F119" s="96"/>
      <c r="G119" s="94"/>
      <c r="H119" s="95"/>
      <c r="I119" s="97"/>
    </row>
    <row r="120" spans="1:9" ht="25.5">
      <c r="A120" s="109" t="s">
        <v>95</v>
      </c>
      <c r="B120" s="110"/>
      <c r="C120" s="111">
        <f>C99</f>
        <v>3390395</v>
      </c>
      <c r="D120" s="112"/>
      <c r="E120" s="111">
        <f>E99</f>
        <v>2871230</v>
      </c>
      <c r="F120" s="113"/>
      <c r="G120" s="111">
        <f>G99</f>
        <v>2741727</v>
      </c>
      <c r="H120" s="114"/>
      <c r="I120" s="111">
        <f>I99</f>
        <v>5976905</v>
      </c>
    </row>
    <row r="121" spans="1:9" ht="25.5">
      <c r="A121" s="109" t="s">
        <v>100</v>
      </c>
      <c r="B121" s="115"/>
      <c r="C121" s="116"/>
      <c r="D121" s="117"/>
      <c r="E121" s="116"/>
      <c r="F121" s="118"/>
      <c r="G121" s="116"/>
      <c r="H121" s="119"/>
      <c r="I121" s="116"/>
    </row>
    <row r="122" spans="1:9" ht="25.5">
      <c r="A122" s="109" t="s">
        <v>101</v>
      </c>
      <c r="B122" s="110"/>
      <c r="C122" s="111">
        <v>0</v>
      </c>
      <c r="D122" s="112"/>
      <c r="E122" s="111">
        <v>0</v>
      </c>
      <c r="F122" s="122"/>
      <c r="G122" s="111">
        <v>0</v>
      </c>
      <c r="H122" s="114"/>
      <c r="I122" s="111">
        <v>0</v>
      </c>
    </row>
    <row r="123" spans="1:9" ht="26.25" thickBot="1">
      <c r="A123" s="109" t="s">
        <v>162</v>
      </c>
      <c r="B123" s="110"/>
      <c r="C123" s="123">
        <f>SUM(C120,C122)</f>
        <v>3390395</v>
      </c>
      <c r="D123" s="112"/>
      <c r="E123" s="123">
        <f>SUM(E120,E122)</f>
        <v>2871230</v>
      </c>
      <c r="F123" s="118"/>
      <c r="G123" s="123">
        <f>SUM(G120,G122)</f>
        <v>2741727</v>
      </c>
      <c r="H123" s="114"/>
      <c r="I123" s="123">
        <f>SUM(I120,I122)</f>
        <v>5976905</v>
      </c>
    </row>
    <row r="124" spans="1:9" ht="26.25" thickTop="1">
      <c r="A124" s="109"/>
      <c r="B124" s="110"/>
      <c r="C124" s="116"/>
      <c r="D124" s="112"/>
      <c r="E124" s="116"/>
      <c r="F124" s="118"/>
      <c r="G124" s="116"/>
      <c r="H124" s="114"/>
      <c r="I124" s="116"/>
    </row>
    <row r="125" spans="1:9" ht="25.5">
      <c r="A125" s="109" t="s">
        <v>103</v>
      </c>
      <c r="B125" s="110"/>
      <c r="C125" s="121"/>
      <c r="D125" s="124"/>
      <c r="E125" s="121"/>
      <c r="F125" s="118"/>
      <c r="G125" s="121"/>
      <c r="H125" s="119"/>
      <c r="I125" s="121"/>
    </row>
    <row r="126" spans="1:9" ht="26.25" thickBot="1">
      <c r="A126" s="101" t="s">
        <v>96</v>
      </c>
      <c r="B126" s="110"/>
      <c r="C126" s="125">
        <f>+C123-C127</f>
        <v>3390395</v>
      </c>
      <c r="D126" s="124"/>
      <c r="E126" s="125">
        <f>+E123-E127</f>
        <v>2871228</v>
      </c>
      <c r="F126" s="118"/>
      <c r="G126" s="123">
        <f>G123</f>
        <v>2741727</v>
      </c>
      <c r="H126" s="119"/>
      <c r="I126" s="123">
        <f>I123</f>
        <v>5976905</v>
      </c>
    </row>
    <row r="127" spans="1:9" ht="25.5" thickTop="1">
      <c r="A127" s="101" t="s">
        <v>97</v>
      </c>
      <c r="B127" s="110"/>
      <c r="C127" s="79">
        <v>0</v>
      </c>
      <c r="D127" s="124"/>
      <c r="E127" s="79">
        <v>2</v>
      </c>
      <c r="F127" s="118"/>
      <c r="G127" s="121"/>
      <c r="H127" s="119"/>
      <c r="I127" s="121"/>
    </row>
    <row r="128" spans="1:9" ht="26.25" thickBot="1">
      <c r="A128" s="120"/>
      <c r="B128" s="110"/>
      <c r="C128" s="126">
        <f>SUM(C126:C127)</f>
        <v>3390395</v>
      </c>
      <c r="D128" s="124"/>
      <c r="E128" s="126">
        <f>SUM(E126:E127)</f>
        <v>2871230</v>
      </c>
      <c r="F128" s="118"/>
      <c r="H128" s="114"/>
    </row>
    <row r="129" spans="1:9" ht="25.5" thickTop="1">
      <c r="A129" s="103"/>
      <c r="B129" s="110"/>
      <c r="C129" s="79"/>
      <c r="D129" s="127"/>
      <c r="E129" s="79">
        <f>E123-E128</f>
        <v>0</v>
      </c>
      <c r="F129" s="110"/>
      <c r="G129" s="110"/>
      <c r="H129" s="110"/>
      <c r="I129" s="110"/>
    </row>
    <row r="130" spans="1:9">
      <c r="A130" s="34" t="s">
        <v>223</v>
      </c>
      <c r="B130" s="110"/>
      <c r="C130" s="110"/>
      <c r="D130" s="110"/>
      <c r="E130" s="110"/>
      <c r="F130" s="110"/>
      <c r="G130" s="110"/>
      <c r="H130" s="110"/>
      <c r="I130" s="110"/>
    </row>
    <row r="131" spans="1:9">
      <c r="A131" s="101"/>
      <c r="B131" s="110"/>
      <c r="C131" s="110"/>
      <c r="D131" s="110"/>
      <c r="E131" s="110"/>
      <c r="F131" s="110"/>
      <c r="G131" s="110"/>
      <c r="H131" s="110"/>
      <c r="I131" s="110"/>
    </row>
  </sheetData>
  <mergeCells count="4">
    <mergeCell ref="A5:I5"/>
    <mergeCell ref="A50:I50"/>
    <mergeCell ref="A70:I70"/>
    <mergeCell ref="A115:I115"/>
  </mergeCells>
  <printOptions gridLinesSet="0"/>
  <pageMargins left="0.74803149606299213" right="0.27559055118110237" top="0.51181102362204722" bottom="0.11811023622047245" header="0.19685039370078741" footer="0.19685039370078741"/>
  <pageSetup paperSize="9" scale="67" orientation="portrait" r:id="rId1"/>
  <headerFooter alignWithMargins="0"/>
  <rowBreaks count="3" manualBreakCount="3">
    <brk id="45" max="16383" man="1"/>
    <brk id="65" max="16383" man="1"/>
    <brk id="11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Z41"/>
  <sheetViews>
    <sheetView showGridLines="0" topLeftCell="A6" zoomScale="89" zoomScaleNormal="89" zoomScaleSheetLayoutView="70" workbookViewId="0">
      <selection activeCell="L15" sqref="L15"/>
    </sheetView>
  </sheetViews>
  <sheetFormatPr defaultColWidth="9.42578125" defaultRowHeight="24" customHeight="1"/>
  <cols>
    <col min="1" max="1" width="45.5703125" style="1" customWidth="1"/>
    <col min="2" max="2" width="9.140625" style="55" customWidth="1"/>
    <col min="3" max="3" width="2.5703125" style="55" customWidth="1"/>
    <col min="4" max="4" width="15.5703125" style="1" bestFit="1" customWidth="1"/>
    <col min="5" max="5" width="2.5703125" style="55" customWidth="1"/>
    <col min="6" max="6" width="14.5703125" style="1" customWidth="1"/>
    <col min="7" max="7" width="2.5703125" style="55" customWidth="1"/>
    <col min="8" max="8" width="14.5703125" style="55" customWidth="1"/>
    <col min="9" max="9" width="2.5703125" style="55" customWidth="1"/>
    <col min="10" max="10" width="15.42578125" style="1" customWidth="1"/>
    <col min="11" max="11" width="2.5703125" style="55" customWidth="1"/>
    <col min="12" max="12" width="15.42578125" style="1" customWidth="1"/>
    <col min="13" max="13" width="2.5703125" style="55" customWidth="1"/>
    <col min="14" max="14" width="18.5703125" style="55" customWidth="1"/>
    <col min="15" max="15" width="2.5703125" style="55" customWidth="1"/>
    <col min="16" max="16" width="18.42578125" style="55" customWidth="1"/>
    <col min="17" max="17" width="2.5703125" style="55" customWidth="1"/>
    <col min="18" max="18" width="15.42578125" style="1" customWidth="1"/>
    <col min="19" max="19" width="2.5703125" style="55" customWidth="1"/>
    <col min="20" max="20" width="15.42578125" style="1" customWidth="1"/>
    <col min="21" max="21" width="2.5703125" style="55" customWidth="1"/>
    <col min="22" max="22" width="15.42578125" style="1" customWidth="1"/>
    <col min="23" max="16384" width="9.42578125" style="1"/>
  </cols>
  <sheetData>
    <row r="1" spans="1:26" ht="24" customHeight="1">
      <c r="V1" s="56" t="s">
        <v>83</v>
      </c>
    </row>
    <row r="2" spans="1:26" ht="24" customHeight="1">
      <c r="A2" s="168" t="s">
        <v>0</v>
      </c>
      <c r="B2" s="168"/>
      <c r="C2" s="168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</row>
    <row r="3" spans="1:26" ht="24" customHeight="1">
      <c r="A3" s="169" t="s">
        <v>28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</row>
    <row r="4" spans="1:26" ht="24" customHeight="1">
      <c r="A4" s="169" t="s">
        <v>241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</row>
    <row r="5" spans="1:26" ht="24" customHeight="1">
      <c r="R5" s="3"/>
      <c r="T5" s="3"/>
      <c r="V5" s="56" t="s">
        <v>82</v>
      </c>
    </row>
    <row r="6" spans="1:26" ht="24" customHeight="1">
      <c r="B6" s="1"/>
      <c r="D6" s="170" t="s">
        <v>1</v>
      </c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</row>
    <row r="7" spans="1:26" ht="24" customHeight="1">
      <c r="B7" s="1"/>
      <c r="D7" s="171" t="s">
        <v>111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57"/>
      <c r="T7" s="57"/>
      <c r="U7" s="57"/>
      <c r="V7" s="57"/>
    </row>
    <row r="8" spans="1:26" ht="24" customHeight="1"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167" t="s">
        <v>93</v>
      </c>
      <c r="O8" s="167"/>
      <c r="P8" s="167"/>
      <c r="Q8" s="57"/>
      <c r="S8" s="57"/>
      <c r="U8" s="57"/>
      <c r="V8" s="57"/>
    </row>
    <row r="9" spans="1:26" ht="24" customHeight="1"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8" t="s">
        <v>140</v>
      </c>
      <c r="O9" s="57"/>
      <c r="P9" s="59"/>
      <c r="Q9" s="57"/>
      <c r="S9" s="57"/>
      <c r="U9" s="57"/>
      <c r="V9" s="57"/>
    </row>
    <row r="10" spans="1:26" ht="24" customHeight="1"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60" t="s">
        <v>143</v>
      </c>
      <c r="O10" s="57"/>
      <c r="P10" s="58"/>
      <c r="Q10" s="57"/>
      <c r="S10" s="57"/>
      <c r="T10" s="4" t="s">
        <v>105</v>
      </c>
      <c r="U10" s="57"/>
      <c r="V10" s="57"/>
    </row>
    <row r="11" spans="1:26" ht="24" customHeight="1">
      <c r="B11" s="57"/>
      <c r="C11" s="57"/>
      <c r="D11" s="57"/>
      <c r="E11" s="57"/>
      <c r="F11" s="57"/>
      <c r="G11" s="57"/>
      <c r="H11" s="62" t="s">
        <v>170</v>
      </c>
      <c r="I11" s="57"/>
      <c r="M11" s="57"/>
      <c r="N11" s="58" t="s">
        <v>144</v>
      </c>
      <c r="O11" s="57"/>
      <c r="P11" s="58"/>
      <c r="Q11" s="57"/>
      <c r="R11" s="3"/>
      <c r="S11" s="57"/>
      <c r="T11" s="4" t="s">
        <v>104</v>
      </c>
      <c r="U11" s="57"/>
      <c r="V11" s="57"/>
    </row>
    <row r="12" spans="1:26" s="60" customFormat="1" ht="24" customHeight="1">
      <c r="B12" s="61"/>
      <c r="C12" s="61"/>
      <c r="D12" s="61"/>
      <c r="E12" s="61"/>
      <c r="G12" s="61"/>
      <c r="H12" s="61" t="s">
        <v>168</v>
      </c>
      <c r="I12" s="61"/>
      <c r="J12" s="62"/>
      <c r="K12" s="62" t="s">
        <v>29</v>
      </c>
      <c r="L12" s="62"/>
      <c r="M12" s="61"/>
      <c r="N12" s="58" t="s">
        <v>145</v>
      </c>
      <c r="O12" s="61"/>
      <c r="Q12" s="61"/>
      <c r="R12" s="4" t="s">
        <v>27</v>
      </c>
      <c r="S12" s="61"/>
      <c r="T12" s="4" t="s">
        <v>107</v>
      </c>
      <c r="U12" s="61"/>
      <c r="V12" s="4" t="s">
        <v>27</v>
      </c>
    </row>
    <row r="13" spans="1:26" s="60" customFormat="1" ht="24" customHeight="1">
      <c r="B13" s="61"/>
      <c r="C13" s="61"/>
      <c r="D13" s="61" t="s">
        <v>21</v>
      </c>
      <c r="E13" s="61"/>
      <c r="F13" s="60" t="s">
        <v>22</v>
      </c>
      <c r="G13" s="61"/>
      <c r="H13" s="60" t="s">
        <v>171</v>
      </c>
      <c r="I13" s="61"/>
      <c r="J13" s="60" t="s">
        <v>23</v>
      </c>
      <c r="K13" s="61"/>
      <c r="L13" s="60" t="s">
        <v>154</v>
      </c>
      <c r="M13" s="61"/>
      <c r="N13" s="58" t="s">
        <v>146</v>
      </c>
      <c r="O13" s="61"/>
      <c r="P13" s="58" t="s">
        <v>141</v>
      </c>
      <c r="Q13" s="61"/>
      <c r="R13" s="4" t="s">
        <v>10</v>
      </c>
      <c r="S13" s="61"/>
      <c r="T13" s="4" t="s">
        <v>108</v>
      </c>
      <c r="U13" s="61"/>
      <c r="V13" s="4" t="s">
        <v>31</v>
      </c>
    </row>
    <row r="14" spans="1:26" s="60" customFormat="1" ht="24" customHeight="1">
      <c r="B14" s="10" t="s">
        <v>2</v>
      </c>
      <c r="C14" s="76"/>
      <c r="D14" s="62" t="s">
        <v>24</v>
      </c>
      <c r="E14" s="61"/>
      <c r="F14" s="62" t="s">
        <v>25</v>
      </c>
      <c r="G14" s="61"/>
      <c r="H14" s="62" t="s">
        <v>172</v>
      </c>
      <c r="I14" s="61"/>
      <c r="J14" s="62" t="s">
        <v>26</v>
      </c>
      <c r="K14" s="61"/>
      <c r="L14" s="62" t="s">
        <v>195</v>
      </c>
      <c r="M14" s="61"/>
      <c r="N14" s="86" t="s">
        <v>106</v>
      </c>
      <c r="O14" s="61"/>
      <c r="P14" s="86" t="s">
        <v>142</v>
      </c>
      <c r="Q14" s="61"/>
      <c r="R14" s="5" t="s">
        <v>106</v>
      </c>
      <c r="S14" s="61"/>
      <c r="T14" s="5" t="s">
        <v>32</v>
      </c>
      <c r="U14" s="61"/>
      <c r="V14" s="5" t="s">
        <v>109</v>
      </c>
    </row>
    <row r="15" spans="1:26" ht="24" customHeight="1">
      <c r="A15" s="63" t="s">
        <v>178</v>
      </c>
      <c r="B15" s="43"/>
      <c r="C15" s="43"/>
      <c r="D15" s="6">
        <v>4735622</v>
      </c>
      <c r="E15" s="6"/>
      <c r="F15" s="6">
        <v>6927789</v>
      </c>
      <c r="G15" s="6"/>
      <c r="H15" s="6">
        <v>1647137</v>
      </c>
      <c r="I15" s="6"/>
      <c r="J15" s="6">
        <v>465930</v>
      </c>
      <c r="K15" s="6"/>
      <c r="L15" s="6">
        <v>-8971564</v>
      </c>
      <c r="M15" s="6"/>
      <c r="N15" s="6">
        <v>17650131</v>
      </c>
      <c r="O15" s="6"/>
      <c r="P15" s="6">
        <v>17650131</v>
      </c>
      <c r="Q15" s="6"/>
      <c r="R15" s="6">
        <v>22455045</v>
      </c>
      <c r="S15" s="6"/>
      <c r="T15" s="6">
        <v>619</v>
      </c>
      <c r="U15" s="6"/>
      <c r="V15" s="6">
        <v>22455664</v>
      </c>
      <c r="W15" s="55"/>
      <c r="X15" s="55"/>
      <c r="Y15" s="55"/>
      <c r="Z15" s="55"/>
    </row>
    <row r="16" spans="1:26" ht="24" customHeight="1">
      <c r="A16" s="1" t="s">
        <v>218</v>
      </c>
      <c r="B16" s="46">
        <v>3.1</v>
      </c>
      <c r="C16" s="43"/>
      <c r="D16" s="6">
        <v>0</v>
      </c>
      <c r="E16" s="6"/>
      <c r="F16" s="6">
        <v>0</v>
      </c>
      <c r="G16" s="6"/>
      <c r="H16" s="6">
        <v>0</v>
      </c>
      <c r="I16" s="6"/>
      <c r="J16" s="6">
        <v>0</v>
      </c>
      <c r="K16" s="6"/>
      <c r="L16" s="6">
        <f>PL!E102</f>
        <v>2871228</v>
      </c>
      <c r="M16" s="6"/>
      <c r="N16" s="6">
        <v>0</v>
      </c>
      <c r="O16" s="6"/>
      <c r="P16" s="6">
        <f>SUM(N16:O16)</f>
        <v>0</v>
      </c>
      <c r="Q16" s="6"/>
      <c r="R16" s="6">
        <f>SUM(D16:L16,P16)</f>
        <v>2871228</v>
      </c>
      <c r="S16" s="6"/>
      <c r="T16" s="6">
        <v>2</v>
      </c>
      <c r="U16" s="6"/>
      <c r="V16" s="6">
        <f>SUM(R16:T16)</f>
        <v>2871230</v>
      </c>
      <c r="W16" s="55"/>
      <c r="X16" s="55"/>
      <c r="Y16" s="55"/>
      <c r="Z16" s="55"/>
    </row>
    <row r="17" spans="1:26" ht="24" customHeight="1">
      <c r="A17" s="1" t="s">
        <v>164</v>
      </c>
      <c r="B17" s="43"/>
      <c r="C17" s="43"/>
      <c r="D17" s="54">
        <v>0</v>
      </c>
      <c r="E17" s="6"/>
      <c r="F17" s="54">
        <v>0</v>
      </c>
      <c r="G17" s="6"/>
      <c r="H17" s="54">
        <v>0</v>
      </c>
      <c r="I17" s="6"/>
      <c r="J17" s="54">
        <v>0</v>
      </c>
      <c r="K17" s="6"/>
      <c r="L17" s="54">
        <v>0</v>
      </c>
      <c r="M17" s="6"/>
      <c r="N17" s="54">
        <v>0</v>
      </c>
      <c r="O17" s="6"/>
      <c r="P17" s="54">
        <f>SUM(N17:O17)</f>
        <v>0</v>
      </c>
      <c r="Q17" s="6"/>
      <c r="R17" s="54">
        <f>SUM(D17:L17,P17)</f>
        <v>0</v>
      </c>
      <c r="S17" s="6"/>
      <c r="T17" s="54">
        <v>0</v>
      </c>
      <c r="U17" s="6"/>
      <c r="V17" s="54">
        <f>SUM(R17:T17)</f>
        <v>0</v>
      </c>
      <c r="W17" s="55"/>
      <c r="X17" s="55"/>
      <c r="Y17" s="55"/>
      <c r="Z17" s="55"/>
    </row>
    <row r="18" spans="1:26" ht="24" customHeight="1">
      <c r="A18" s="2" t="s">
        <v>102</v>
      </c>
      <c r="B18" s="43"/>
      <c r="C18" s="43"/>
      <c r="D18" s="6">
        <f>SUM(D16:D17)</f>
        <v>0</v>
      </c>
      <c r="E18" s="6"/>
      <c r="F18" s="6">
        <f>SUM(F16:F17)</f>
        <v>0</v>
      </c>
      <c r="G18" s="6"/>
      <c r="H18" s="6">
        <f>SUM(H16:H17)</f>
        <v>0</v>
      </c>
      <c r="I18" s="6"/>
      <c r="J18" s="6">
        <f>SUM(J16:J17)</f>
        <v>0</v>
      </c>
      <c r="K18" s="6"/>
      <c r="L18" s="6">
        <f>SUM(L16:L17)</f>
        <v>2871228</v>
      </c>
      <c r="M18" s="6"/>
      <c r="N18" s="6">
        <f>SUM(N16:N17)</f>
        <v>0</v>
      </c>
      <c r="O18" s="6"/>
      <c r="P18" s="6">
        <f>SUM(P16:P17)</f>
        <v>0</v>
      </c>
      <c r="Q18" s="6"/>
      <c r="R18" s="6">
        <f>SUM(R16:R17)</f>
        <v>2871228</v>
      </c>
      <c r="S18" s="6"/>
      <c r="T18" s="6">
        <f>SUM(T16:T17)</f>
        <v>2</v>
      </c>
      <c r="U18" s="6"/>
      <c r="V18" s="6">
        <f>SUM(V16:V17)</f>
        <v>2871230</v>
      </c>
      <c r="W18" s="55"/>
      <c r="X18" s="55"/>
      <c r="Y18" s="55"/>
      <c r="Z18" s="55"/>
    </row>
    <row r="19" spans="1:26" ht="24" customHeight="1">
      <c r="A19" s="2" t="s">
        <v>253</v>
      </c>
      <c r="B19" s="43"/>
      <c r="C19" s="43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55"/>
      <c r="X19" s="55"/>
      <c r="Y19" s="55"/>
      <c r="Z19" s="55"/>
    </row>
    <row r="20" spans="1:26" ht="24" customHeight="1">
      <c r="A20" s="2" t="s">
        <v>254</v>
      </c>
      <c r="B20" s="43"/>
      <c r="C20" s="43"/>
      <c r="D20" s="6">
        <v>0</v>
      </c>
      <c r="E20" s="6"/>
      <c r="F20" s="6">
        <v>-386130</v>
      </c>
      <c r="G20" s="6"/>
      <c r="H20" s="6">
        <v>0</v>
      </c>
      <c r="I20" s="6"/>
      <c r="J20" s="6">
        <v>-465930</v>
      </c>
      <c r="K20" s="6"/>
      <c r="L20" s="6">
        <v>852060</v>
      </c>
      <c r="M20" s="6"/>
      <c r="N20" s="6">
        <v>0</v>
      </c>
      <c r="O20" s="6"/>
      <c r="P20" s="6">
        <v>0</v>
      </c>
      <c r="Q20" s="6"/>
      <c r="R20" s="6">
        <f>SUM(D20:L20,P20)</f>
        <v>0</v>
      </c>
      <c r="S20" s="6"/>
      <c r="T20" s="6">
        <v>0</v>
      </c>
      <c r="U20" s="6"/>
      <c r="V20" s="6">
        <f>SUM(R20:T20)</f>
        <v>0</v>
      </c>
      <c r="W20" s="55"/>
      <c r="X20" s="55"/>
      <c r="Y20" s="55"/>
      <c r="Z20" s="55"/>
    </row>
    <row r="21" spans="1:26" ht="24" customHeight="1">
      <c r="A21" s="2" t="s">
        <v>255</v>
      </c>
      <c r="B21" s="43"/>
      <c r="C21" s="43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55"/>
      <c r="X21" s="55"/>
      <c r="Y21" s="55"/>
      <c r="Z21" s="55"/>
    </row>
    <row r="22" spans="1:26" ht="24" customHeight="1">
      <c r="A22" s="2" t="s">
        <v>256</v>
      </c>
      <c r="B22" s="128"/>
      <c r="C22" s="43"/>
      <c r="D22" s="6">
        <v>0</v>
      </c>
      <c r="E22" s="6"/>
      <c r="F22" s="6">
        <v>0</v>
      </c>
      <c r="G22" s="6"/>
      <c r="H22" s="6">
        <v>0</v>
      </c>
      <c r="I22" s="6"/>
      <c r="J22" s="6">
        <v>297467</v>
      </c>
      <c r="K22" s="6"/>
      <c r="L22" s="6">
        <v>-297467</v>
      </c>
      <c r="M22" s="6"/>
      <c r="N22" s="6">
        <v>0</v>
      </c>
      <c r="O22" s="6"/>
      <c r="P22" s="6">
        <v>0</v>
      </c>
      <c r="Q22" s="6"/>
      <c r="R22" s="6">
        <f>SUM(D22:L22,P22)</f>
        <v>0</v>
      </c>
      <c r="S22" s="6"/>
      <c r="T22" s="6">
        <v>0</v>
      </c>
      <c r="U22" s="6"/>
      <c r="V22" s="6">
        <f>SUM(R22:T22)</f>
        <v>0</v>
      </c>
      <c r="W22" s="55"/>
      <c r="X22" s="55"/>
      <c r="Y22" s="55"/>
      <c r="Z22" s="55"/>
    </row>
    <row r="23" spans="1:26" s="55" customFormat="1" ht="24" customHeight="1" thickBot="1">
      <c r="A23" s="64" t="s">
        <v>243</v>
      </c>
      <c r="B23" s="43"/>
      <c r="C23" s="43"/>
      <c r="D23" s="65">
        <f>SUM(D15,D18:D22)</f>
        <v>4735622</v>
      </c>
      <c r="E23" s="6"/>
      <c r="F23" s="65">
        <f>SUM(F15,F18:F22)</f>
        <v>6541659</v>
      </c>
      <c r="G23" s="6"/>
      <c r="H23" s="65">
        <f>SUM(H15,H18:H22)</f>
        <v>1647137</v>
      </c>
      <c r="I23" s="6"/>
      <c r="J23" s="65">
        <f>SUM(J15,J18:J22)</f>
        <v>297467</v>
      </c>
      <c r="K23" s="6"/>
      <c r="L23" s="65">
        <f>SUM(L15,L18:L22)</f>
        <v>-5545743</v>
      </c>
      <c r="M23" s="6"/>
      <c r="N23" s="65">
        <f>SUM(N15,N18:N22)</f>
        <v>17650131</v>
      </c>
      <c r="O23" s="6"/>
      <c r="P23" s="65">
        <f>SUM(P15,P18:P22)</f>
        <v>17650131</v>
      </c>
      <c r="Q23" s="6"/>
      <c r="R23" s="65">
        <f>SUM(R15,R18:R22)</f>
        <v>25326273</v>
      </c>
      <c r="S23" s="6"/>
      <c r="T23" s="65">
        <f>SUM(T15,T18:T22)</f>
        <v>621</v>
      </c>
      <c r="U23" s="6"/>
      <c r="V23" s="65">
        <f>SUM(V15,V18:V22)</f>
        <v>25326894</v>
      </c>
    </row>
    <row r="24" spans="1:26" s="55" customFormat="1" ht="24" customHeight="1" thickTop="1">
      <c r="A24" s="64"/>
      <c r="B24" s="43"/>
      <c r="C24" s="43"/>
      <c r="D24" s="6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6" s="55" customFormat="1" ht="24" customHeight="1">
      <c r="A25" s="63" t="s">
        <v>208</v>
      </c>
      <c r="B25" s="43"/>
      <c r="C25" s="43"/>
      <c r="D25" s="6">
        <f>'BS '!E94</f>
        <v>4735622</v>
      </c>
      <c r="E25" s="6"/>
      <c r="F25" s="6">
        <f>'BS '!E95</f>
        <v>6541659</v>
      </c>
      <c r="G25" s="6"/>
      <c r="H25" s="6">
        <f>'BS '!E96</f>
        <v>1647137</v>
      </c>
      <c r="I25" s="6"/>
      <c r="J25" s="6">
        <f>'BS '!E98</f>
        <v>453646</v>
      </c>
      <c r="K25" s="6"/>
      <c r="L25" s="6">
        <f>'BS '!E99</f>
        <v>-6061783</v>
      </c>
      <c r="M25" s="6"/>
      <c r="N25" s="6">
        <v>17650131</v>
      </c>
      <c r="O25" s="6"/>
      <c r="P25" s="6">
        <f>SUM(N25:O25)</f>
        <v>17650131</v>
      </c>
      <c r="Q25" s="6"/>
      <c r="R25" s="6">
        <f>D25+F25+H25+J25+L25+P25</f>
        <v>24966412</v>
      </c>
      <c r="S25" s="6"/>
      <c r="T25" s="6">
        <f>'BS '!E103</f>
        <v>0</v>
      </c>
      <c r="U25" s="6"/>
      <c r="V25" s="6">
        <f>R25+T25</f>
        <v>24966412</v>
      </c>
    </row>
    <row r="26" spans="1:26" s="55" customFormat="1" ht="24" customHeight="1">
      <c r="A26" s="1" t="s">
        <v>192</v>
      </c>
      <c r="B26" s="43"/>
      <c r="C26" s="43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spans="1:26" s="55" customFormat="1" ht="24" customHeight="1">
      <c r="A27" s="1" t="s">
        <v>194</v>
      </c>
      <c r="B27" s="43"/>
      <c r="C27" s="43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spans="1:26" s="55" customFormat="1" ht="24" customHeight="1">
      <c r="A28" s="1" t="s">
        <v>193</v>
      </c>
      <c r="B28" s="46">
        <v>3.2</v>
      </c>
      <c r="C28" s="74"/>
      <c r="D28" s="6">
        <v>0</v>
      </c>
      <c r="E28" s="6"/>
      <c r="F28" s="6">
        <v>0</v>
      </c>
      <c r="G28" s="6"/>
      <c r="H28" s="6">
        <v>0</v>
      </c>
      <c r="I28" s="6"/>
      <c r="J28" s="6">
        <v>0</v>
      </c>
      <c r="K28" s="6"/>
      <c r="L28" s="6">
        <v>128583</v>
      </c>
      <c r="M28" s="6"/>
      <c r="N28" s="6">
        <v>0</v>
      </c>
      <c r="O28" s="6"/>
      <c r="P28" s="54">
        <f>SUM(N28:O28)</f>
        <v>0</v>
      </c>
      <c r="Q28" s="6"/>
      <c r="R28" s="6">
        <f>SUM(D28:L28,P28)</f>
        <v>128583</v>
      </c>
      <c r="S28" s="6"/>
      <c r="T28" s="6">
        <v>0</v>
      </c>
      <c r="U28" s="6"/>
      <c r="V28" s="6">
        <f>R28+T28</f>
        <v>128583</v>
      </c>
    </row>
    <row r="29" spans="1:26" s="55" customFormat="1" ht="24" customHeight="1">
      <c r="A29" s="63" t="s">
        <v>209</v>
      </c>
      <c r="B29" s="74"/>
      <c r="C29" s="74"/>
      <c r="D29" s="75">
        <f>SUM(D25:D28)</f>
        <v>4735622</v>
      </c>
      <c r="E29" s="6"/>
      <c r="F29" s="75">
        <f>SUM(F25:F28)</f>
        <v>6541659</v>
      </c>
      <c r="G29" s="6"/>
      <c r="H29" s="75">
        <f>SUM(H25:H28)</f>
        <v>1647137</v>
      </c>
      <c r="I29" s="6"/>
      <c r="J29" s="75">
        <f>SUM(J25:J28)</f>
        <v>453646</v>
      </c>
      <c r="K29" s="6"/>
      <c r="L29" s="75">
        <f>SUM(L25:L28)</f>
        <v>-5933200</v>
      </c>
      <c r="M29" s="6"/>
      <c r="N29" s="75">
        <f>SUM(N25:N28)</f>
        <v>17650131</v>
      </c>
      <c r="O29" s="6"/>
      <c r="P29" s="75">
        <f>SUM(P25:P28)</f>
        <v>17650131</v>
      </c>
      <c r="Q29" s="6"/>
      <c r="R29" s="75">
        <f>SUM(R25:R28)</f>
        <v>25094995</v>
      </c>
      <c r="S29" s="6"/>
      <c r="T29" s="75">
        <f>SUM(T25:T28)</f>
        <v>0</v>
      </c>
      <c r="U29" s="6"/>
      <c r="V29" s="75">
        <f>SUM(V25:V28)</f>
        <v>25094995</v>
      </c>
    </row>
    <row r="30" spans="1:26" ht="24" customHeight="1">
      <c r="A30" s="1" t="s">
        <v>95</v>
      </c>
      <c r="B30" s="43"/>
      <c r="C30" s="43"/>
      <c r="D30" s="6">
        <v>0</v>
      </c>
      <c r="E30" s="6"/>
      <c r="F30" s="6">
        <v>0</v>
      </c>
      <c r="G30" s="6"/>
      <c r="H30" s="6">
        <v>0</v>
      </c>
      <c r="I30" s="6"/>
      <c r="J30" s="6">
        <v>0</v>
      </c>
      <c r="K30" s="6"/>
      <c r="L30" s="6">
        <f>PL!C102</f>
        <v>3390395</v>
      </c>
      <c r="M30" s="6"/>
      <c r="N30" s="6">
        <v>0</v>
      </c>
      <c r="O30" s="6"/>
      <c r="P30" s="6">
        <f>SUM(N30:O30)</f>
        <v>0</v>
      </c>
      <c r="Q30" s="6"/>
      <c r="R30" s="6">
        <f>D30+F30+H30+J30+L30+P30</f>
        <v>3390395</v>
      </c>
      <c r="S30" s="6"/>
      <c r="T30" s="6">
        <v>0</v>
      </c>
      <c r="U30" s="6"/>
      <c r="V30" s="6">
        <f t="shared" ref="V30:V33" si="0">R30+T30</f>
        <v>3390395</v>
      </c>
      <c r="W30" s="55"/>
      <c r="X30" s="55"/>
      <c r="Y30" s="55"/>
      <c r="Z30" s="55"/>
    </row>
    <row r="31" spans="1:26" ht="24" customHeight="1">
      <c r="A31" s="1" t="s">
        <v>164</v>
      </c>
      <c r="B31" s="43"/>
      <c r="C31" s="43"/>
      <c r="D31" s="54">
        <v>0</v>
      </c>
      <c r="E31" s="6"/>
      <c r="F31" s="54">
        <v>0</v>
      </c>
      <c r="G31" s="6"/>
      <c r="H31" s="54">
        <v>0</v>
      </c>
      <c r="I31" s="6"/>
      <c r="J31" s="54">
        <v>0</v>
      </c>
      <c r="K31" s="6"/>
      <c r="L31" s="54">
        <v>0</v>
      </c>
      <c r="M31" s="6"/>
      <c r="N31" s="54">
        <v>0</v>
      </c>
      <c r="O31" s="6"/>
      <c r="P31" s="54">
        <f>SUM(N31:O31)</f>
        <v>0</v>
      </c>
      <c r="Q31" s="6"/>
      <c r="R31" s="54">
        <f>D31+F31+H31+J31+L31+P31</f>
        <v>0</v>
      </c>
      <c r="S31" s="6"/>
      <c r="T31" s="54">
        <v>0</v>
      </c>
      <c r="U31" s="6"/>
      <c r="V31" s="54">
        <f t="shared" si="0"/>
        <v>0</v>
      </c>
      <c r="W31" s="55"/>
      <c r="X31" s="55"/>
      <c r="Y31" s="55"/>
      <c r="Z31" s="55"/>
    </row>
    <row r="32" spans="1:26" ht="24.6" customHeight="1">
      <c r="A32" s="2" t="s">
        <v>102</v>
      </c>
      <c r="B32" s="43"/>
      <c r="C32" s="43"/>
      <c r="D32" s="6">
        <f>SUM(D30:D31)</f>
        <v>0</v>
      </c>
      <c r="E32" s="6"/>
      <c r="F32" s="6">
        <f>SUM(F30:F31)</f>
        <v>0</v>
      </c>
      <c r="G32" s="6"/>
      <c r="H32" s="6">
        <f>SUM(H30:H31)</f>
        <v>0</v>
      </c>
      <c r="I32" s="6"/>
      <c r="J32" s="6">
        <f>SUM(J30:J31)</f>
        <v>0</v>
      </c>
      <c r="K32" s="6"/>
      <c r="L32" s="6">
        <f>SUM(L30:L31)</f>
        <v>3390395</v>
      </c>
      <c r="M32" s="6"/>
      <c r="N32" s="6">
        <f>SUM(N30:N31)</f>
        <v>0</v>
      </c>
      <c r="O32" s="6"/>
      <c r="P32" s="6">
        <f>SUM(P30:P31)</f>
        <v>0</v>
      </c>
      <c r="Q32" s="6"/>
      <c r="R32" s="6">
        <f>SUM(R30:R31)</f>
        <v>3390395</v>
      </c>
      <c r="S32" s="6"/>
      <c r="T32" s="6">
        <f>SUM(T30:T31)</f>
        <v>0</v>
      </c>
      <c r="U32" s="6"/>
      <c r="V32" s="6">
        <f>SUM(V30:V31)</f>
        <v>3390395</v>
      </c>
      <c r="W32" s="55"/>
      <c r="X32" s="55"/>
      <c r="Y32" s="55"/>
      <c r="Z32" s="55"/>
    </row>
    <row r="33" spans="1:26" ht="24.6" customHeight="1">
      <c r="A33" s="78" t="s">
        <v>211</v>
      </c>
      <c r="B33" s="18">
        <v>21</v>
      </c>
      <c r="C33" s="43"/>
      <c r="D33" s="6">
        <v>0</v>
      </c>
      <c r="E33" s="6"/>
      <c r="F33" s="6">
        <v>0</v>
      </c>
      <c r="G33" s="6"/>
      <c r="H33" s="6">
        <v>0</v>
      </c>
      <c r="I33" s="6"/>
      <c r="J33" s="6">
        <v>0</v>
      </c>
      <c r="K33" s="6"/>
      <c r="L33" s="6">
        <v>-3812148</v>
      </c>
      <c r="M33" s="6"/>
      <c r="N33" s="6">
        <v>0</v>
      </c>
      <c r="O33" s="6"/>
      <c r="P33" s="6">
        <f>SUM(N33:O33)</f>
        <v>0</v>
      </c>
      <c r="Q33" s="6"/>
      <c r="R33" s="6">
        <f>D33+F33+H33+J33+L33+P33</f>
        <v>-3812148</v>
      </c>
      <c r="S33" s="6"/>
      <c r="T33" s="6">
        <v>0</v>
      </c>
      <c r="U33" s="6"/>
      <c r="V33" s="6">
        <f t="shared" si="0"/>
        <v>-3812148</v>
      </c>
      <c r="W33" s="55"/>
      <c r="X33" s="55"/>
      <c r="Y33" s="55"/>
      <c r="Z33" s="55"/>
    </row>
    <row r="34" spans="1:26" ht="24.6" customHeight="1">
      <c r="A34" s="78" t="s">
        <v>212</v>
      </c>
      <c r="B34" s="18"/>
      <c r="C34" s="43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55"/>
      <c r="X34" s="55"/>
      <c r="Y34" s="55"/>
      <c r="Z34" s="55"/>
    </row>
    <row r="35" spans="1:26" ht="24.6" customHeight="1">
      <c r="A35" s="78" t="s">
        <v>213</v>
      </c>
      <c r="B35" s="18">
        <v>22</v>
      </c>
      <c r="C35" s="43"/>
      <c r="D35" s="6">
        <v>0</v>
      </c>
      <c r="E35" s="6"/>
      <c r="F35" s="6">
        <v>0</v>
      </c>
      <c r="G35" s="6"/>
      <c r="H35" s="6">
        <v>0</v>
      </c>
      <c r="I35" s="6"/>
      <c r="J35" s="6">
        <v>20770</v>
      </c>
      <c r="K35" s="6"/>
      <c r="L35" s="6">
        <f>-J35</f>
        <v>-20770</v>
      </c>
      <c r="M35" s="6"/>
      <c r="N35" s="6">
        <v>0</v>
      </c>
      <c r="O35" s="6"/>
      <c r="P35" s="6">
        <f>SUM(N35:O35)</f>
        <v>0</v>
      </c>
      <c r="Q35" s="6"/>
      <c r="R35" s="6">
        <f>D35+F35+H35+J35+L35+P35</f>
        <v>0</v>
      </c>
      <c r="S35" s="6"/>
      <c r="T35" s="6">
        <v>0</v>
      </c>
      <c r="U35" s="6"/>
      <c r="V35" s="54">
        <f>R35+T35</f>
        <v>0</v>
      </c>
      <c r="W35" s="55"/>
      <c r="X35" s="55"/>
      <c r="Y35" s="55"/>
      <c r="Z35" s="55"/>
    </row>
    <row r="36" spans="1:26" ht="24" customHeight="1" thickBot="1">
      <c r="A36" s="64" t="s">
        <v>244</v>
      </c>
      <c r="B36" s="43"/>
      <c r="C36" s="43"/>
      <c r="D36" s="65">
        <f>SUM(D29,D32:D35)</f>
        <v>4735622</v>
      </c>
      <c r="E36" s="6"/>
      <c r="F36" s="65">
        <f>SUM(F29,F32:F35)</f>
        <v>6541659</v>
      </c>
      <c r="G36" s="6"/>
      <c r="H36" s="65">
        <f>SUM(H29,H32:H35)</f>
        <v>1647137</v>
      </c>
      <c r="I36" s="6"/>
      <c r="J36" s="65">
        <f>SUM(J29,J32:J35)</f>
        <v>474416</v>
      </c>
      <c r="K36" s="6"/>
      <c r="L36" s="65">
        <f>SUM(L29,L32:L35)</f>
        <v>-6375723</v>
      </c>
      <c r="M36" s="6"/>
      <c r="N36" s="65">
        <f>SUM(N29,N32:N35)</f>
        <v>17650131</v>
      </c>
      <c r="O36" s="6"/>
      <c r="P36" s="65">
        <f>SUM(P29,P32:P35)</f>
        <v>17650131</v>
      </c>
      <c r="Q36" s="6"/>
      <c r="R36" s="65">
        <f>SUM(R29,R32:R35)</f>
        <v>24673242</v>
      </c>
      <c r="S36" s="6"/>
      <c r="T36" s="65">
        <f>SUM(T29,T32:T35)</f>
        <v>0</v>
      </c>
      <c r="U36" s="6"/>
      <c r="V36" s="65">
        <f>SUM(V29,V32:V35)</f>
        <v>24673242</v>
      </c>
    </row>
    <row r="37" spans="1:26" ht="12" customHeight="1" thickTop="1">
      <c r="A37" s="63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2"/>
      <c r="S37" s="43"/>
      <c r="T37" s="42"/>
      <c r="U37" s="43"/>
      <c r="V37" s="43"/>
    </row>
    <row r="38" spans="1:26" ht="12" customHeight="1">
      <c r="A38" s="63"/>
      <c r="B38" s="43"/>
      <c r="C38" s="43"/>
      <c r="D38" s="43">
        <f>D36-'BS '!C94</f>
        <v>0</v>
      </c>
      <c r="E38" s="43"/>
      <c r="F38" s="43">
        <f>F36-'BS '!C95</f>
        <v>0</v>
      </c>
      <c r="G38" s="43"/>
      <c r="H38" s="43">
        <f>H36-'BS '!C96</f>
        <v>0</v>
      </c>
      <c r="I38" s="43"/>
      <c r="J38" s="43">
        <f>J36-'BS '!C98</f>
        <v>0</v>
      </c>
      <c r="K38" s="43"/>
      <c r="L38" s="43">
        <f>L36-'BS '!C99</f>
        <v>0</v>
      </c>
      <c r="M38" s="43"/>
      <c r="N38" s="43"/>
      <c r="O38" s="43"/>
      <c r="P38" s="43">
        <f>P36-'BS '!C101</f>
        <v>0</v>
      </c>
      <c r="Q38" s="43"/>
      <c r="R38" s="42">
        <f>R36-'BS '!C102</f>
        <v>0</v>
      </c>
      <c r="S38" s="43"/>
      <c r="T38" s="42">
        <f>T36-'BS '!C103</f>
        <v>0</v>
      </c>
      <c r="U38" s="43"/>
      <c r="V38" s="43">
        <f>V36-'BS '!C104</f>
        <v>0</v>
      </c>
    </row>
    <row r="39" spans="1:26" ht="24" customHeight="1">
      <c r="A39" s="84" t="s">
        <v>223</v>
      </c>
      <c r="B39" s="1"/>
      <c r="E39" s="1"/>
      <c r="G39" s="1"/>
      <c r="H39" s="1"/>
      <c r="I39" s="1"/>
      <c r="K39" s="1"/>
      <c r="M39" s="1"/>
      <c r="N39" s="1"/>
      <c r="O39" s="1"/>
      <c r="P39" s="1"/>
      <c r="Q39" s="1"/>
      <c r="S39" s="1"/>
      <c r="U39" s="1"/>
    </row>
    <row r="41" spans="1:26" ht="24" customHeight="1"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</row>
  </sheetData>
  <mergeCells count="6">
    <mergeCell ref="N8:P8"/>
    <mergeCell ref="A2:V2"/>
    <mergeCell ref="A3:V3"/>
    <mergeCell ref="A4:V4"/>
    <mergeCell ref="D6:V6"/>
    <mergeCell ref="D7:R7"/>
  </mergeCells>
  <pageMargins left="0.55118110236220474" right="0.39370078740157483" top="0.47244094488188981" bottom="0.59055118110236227" header="0.15748031496062992" footer="0.23622047244094491"/>
  <pageSetup scale="5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R32"/>
  <sheetViews>
    <sheetView showGridLines="0" topLeftCell="A7" zoomScale="70" zoomScaleNormal="70" zoomScaleSheetLayoutView="80" workbookViewId="0">
      <selection activeCell="L11" sqref="L11"/>
    </sheetView>
  </sheetViews>
  <sheetFormatPr defaultColWidth="9.42578125" defaultRowHeight="21.75" customHeight="1"/>
  <cols>
    <col min="1" max="1" width="43.5703125" style="1" customWidth="1"/>
    <col min="2" max="2" width="9.42578125" style="1" customWidth="1"/>
    <col min="3" max="3" width="2.5703125" style="55" customWidth="1"/>
    <col min="4" max="4" width="13.42578125" style="1" bestFit="1" customWidth="1"/>
    <col min="5" max="5" width="2.5703125" style="55" customWidth="1"/>
    <col min="6" max="6" width="15.42578125" style="1" customWidth="1"/>
    <col min="7" max="7" width="2.5703125" style="55" customWidth="1"/>
    <col min="8" max="8" width="18" style="55" customWidth="1"/>
    <col min="9" max="9" width="2.5703125" style="55" customWidth="1"/>
    <col min="10" max="10" width="15.42578125" style="1" customWidth="1"/>
    <col min="11" max="11" width="2.5703125" style="55" customWidth="1"/>
    <col min="12" max="12" width="15.42578125" style="1" customWidth="1"/>
    <col min="13" max="13" width="2.5703125" style="55" customWidth="1"/>
    <col min="14" max="14" width="15.42578125" style="1" customWidth="1"/>
    <col min="15" max="15" width="2.5703125" style="55" customWidth="1"/>
    <col min="16" max="16384" width="9.42578125" style="1"/>
  </cols>
  <sheetData>
    <row r="1" spans="1:18" ht="21.75" customHeight="1">
      <c r="N1" s="56" t="s">
        <v>83</v>
      </c>
    </row>
    <row r="2" spans="1:18" ht="21.75" customHeight="1">
      <c r="A2" s="168" t="s">
        <v>0</v>
      </c>
      <c r="B2" s="168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</row>
    <row r="3" spans="1:18" ht="21.75" customHeight="1">
      <c r="A3" s="169" t="s">
        <v>153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</row>
    <row r="4" spans="1:18" ht="21.75" customHeight="1">
      <c r="A4" s="169" t="s">
        <v>241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</row>
    <row r="5" spans="1:18" ht="21.75" customHeight="1">
      <c r="N5" s="56" t="s">
        <v>82</v>
      </c>
    </row>
    <row r="6" spans="1:18" ht="21.75" customHeight="1">
      <c r="C6" s="57"/>
      <c r="D6" s="170" t="s">
        <v>30</v>
      </c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57"/>
    </row>
    <row r="7" spans="1:18" s="51" customFormat="1" ht="21.75" customHeight="1">
      <c r="D7" s="129"/>
      <c r="E7" s="129"/>
      <c r="F7" s="129"/>
      <c r="G7" s="129"/>
      <c r="H7" s="130" t="s">
        <v>170</v>
      </c>
      <c r="I7" s="129"/>
      <c r="J7" s="129"/>
      <c r="K7" s="129"/>
      <c r="L7" s="129"/>
      <c r="M7" s="129"/>
      <c r="N7" s="129"/>
      <c r="O7" s="129"/>
    </row>
    <row r="8" spans="1:18" s="52" customFormat="1" ht="21.75" customHeight="1">
      <c r="D8" s="131"/>
      <c r="E8" s="131"/>
      <c r="G8" s="131"/>
      <c r="H8" s="132" t="s">
        <v>168</v>
      </c>
      <c r="I8" s="131"/>
      <c r="J8" s="133"/>
      <c r="K8" s="133" t="s">
        <v>29</v>
      </c>
      <c r="L8" s="133"/>
      <c r="M8" s="133"/>
      <c r="N8" s="51"/>
      <c r="O8" s="131"/>
    </row>
    <row r="9" spans="1:18" s="52" customFormat="1" ht="21.75" customHeight="1">
      <c r="D9" s="131" t="s">
        <v>21</v>
      </c>
      <c r="E9" s="131"/>
      <c r="F9" s="52" t="s">
        <v>22</v>
      </c>
      <c r="G9" s="131"/>
      <c r="H9" s="132" t="s">
        <v>171</v>
      </c>
      <c r="I9" s="131"/>
      <c r="J9" s="52" t="s">
        <v>23</v>
      </c>
      <c r="K9" s="131"/>
      <c r="L9" s="60" t="s">
        <v>154</v>
      </c>
      <c r="M9" s="131"/>
      <c r="N9" s="52" t="s">
        <v>27</v>
      </c>
      <c r="O9" s="131"/>
    </row>
    <row r="10" spans="1:18" s="52" customFormat="1" ht="21.75" customHeight="1">
      <c r="B10" s="133" t="s">
        <v>2</v>
      </c>
      <c r="D10" s="133" t="s">
        <v>24</v>
      </c>
      <c r="E10" s="131"/>
      <c r="F10" s="133" t="s">
        <v>25</v>
      </c>
      <c r="G10" s="131"/>
      <c r="H10" s="134" t="s">
        <v>172</v>
      </c>
      <c r="I10" s="131"/>
      <c r="J10" s="133" t="s">
        <v>26</v>
      </c>
      <c r="K10" s="131"/>
      <c r="L10" s="62" t="s">
        <v>195</v>
      </c>
      <c r="M10" s="131"/>
      <c r="N10" s="133" t="s">
        <v>10</v>
      </c>
      <c r="O10" s="131"/>
    </row>
    <row r="11" spans="1:18" ht="21.75" customHeight="1">
      <c r="A11" s="63" t="s">
        <v>178</v>
      </c>
      <c r="B11" s="63"/>
      <c r="C11" s="63"/>
      <c r="D11" s="6">
        <v>4735622</v>
      </c>
      <c r="E11" s="6"/>
      <c r="F11" s="6">
        <v>6927789</v>
      </c>
      <c r="G11" s="6"/>
      <c r="H11" s="6">
        <v>1647137</v>
      </c>
      <c r="I11" s="6"/>
      <c r="J11" s="6">
        <v>465930</v>
      </c>
      <c r="K11" s="6"/>
      <c r="L11" s="6">
        <v>-852060</v>
      </c>
      <c r="M11" s="6"/>
      <c r="N11" s="6">
        <f>SUM(D11:M11)</f>
        <v>12924418</v>
      </c>
      <c r="O11" s="6"/>
      <c r="P11" s="55"/>
      <c r="Q11" s="55"/>
      <c r="R11" s="55"/>
    </row>
    <row r="12" spans="1:18" ht="21.75" customHeight="1">
      <c r="A12" s="1" t="s">
        <v>218</v>
      </c>
      <c r="B12" s="83">
        <v>3.1</v>
      </c>
      <c r="C12" s="63"/>
      <c r="D12" s="6">
        <v>0</v>
      </c>
      <c r="E12" s="6"/>
      <c r="F12" s="6">
        <v>0</v>
      </c>
      <c r="G12" s="6"/>
      <c r="H12" s="6">
        <v>0</v>
      </c>
      <c r="I12" s="6"/>
      <c r="J12" s="6">
        <v>0</v>
      </c>
      <c r="K12" s="6"/>
      <c r="L12" s="6">
        <f>PL!I99</f>
        <v>5976905</v>
      </c>
      <c r="M12" s="6"/>
      <c r="N12" s="6">
        <f>SUM(D12:M12)</f>
        <v>5976905</v>
      </c>
      <c r="O12" s="6"/>
      <c r="P12" s="55"/>
      <c r="Q12" s="55"/>
      <c r="R12" s="55"/>
    </row>
    <row r="13" spans="1:18" ht="21.75" customHeight="1">
      <c r="A13" s="1" t="s">
        <v>164</v>
      </c>
      <c r="C13" s="63"/>
      <c r="D13" s="54">
        <v>0</v>
      </c>
      <c r="E13" s="6"/>
      <c r="F13" s="54">
        <v>0</v>
      </c>
      <c r="G13" s="6"/>
      <c r="H13" s="54">
        <v>0</v>
      </c>
      <c r="I13" s="6"/>
      <c r="J13" s="54">
        <v>0</v>
      </c>
      <c r="K13" s="6"/>
      <c r="L13" s="54">
        <v>0</v>
      </c>
      <c r="M13" s="6"/>
      <c r="N13" s="54">
        <f>SUM(D13:M13)</f>
        <v>0</v>
      </c>
      <c r="O13" s="6"/>
      <c r="P13" s="55"/>
      <c r="Q13" s="55"/>
      <c r="R13" s="55"/>
    </row>
    <row r="14" spans="1:18" ht="21.75" customHeight="1">
      <c r="A14" s="29" t="s">
        <v>102</v>
      </c>
      <c r="B14" s="29"/>
      <c r="C14" s="1"/>
      <c r="D14" s="6">
        <f>SUM(D12:D13)</f>
        <v>0</v>
      </c>
      <c r="E14" s="6"/>
      <c r="F14" s="6">
        <f>SUM(F12:F13)</f>
        <v>0</v>
      </c>
      <c r="G14" s="6"/>
      <c r="H14" s="6">
        <f>SUM(H12:H13)</f>
        <v>0</v>
      </c>
      <c r="I14" s="6"/>
      <c r="J14" s="6">
        <f>SUM(J12:J13)</f>
        <v>0</v>
      </c>
      <c r="K14" s="6"/>
      <c r="L14" s="6">
        <f>SUM(L12:L13)</f>
        <v>5976905</v>
      </c>
      <c r="M14" s="6"/>
      <c r="N14" s="6">
        <f>SUM(N12:N13)</f>
        <v>5976905</v>
      </c>
      <c r="O14" s="6"/>
    </row>
    <row r="15" spans="1:18" ht="21.75" customHeight="1">
      <c r="A15" s="29" t="s">
        <v>253</v>
      </c>
      <c r="B15" s="29"/>
      <c r="C15" s="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8" ht="21.75" customHeight="1">
      <c r="A16" s="29" t="s">
        <v>254</v>
      </c>
      <c r="B16" s="29"/>
      <c r="C16" s="1"/>
      <c r="D16" s="6">
        <v>0</v>
      </c>
      <c r="E16" s="6"/>
      <c r="F16" s="6">
        <v>-386130</v>
      </c>
      <c r="G16" s="6"/>
      <c r="H16" s="6">
        <v>0</v>
      </c>
      <c r="I16" s="6"/>
      <c r="J16" s="6">
        <v>-465930</v>
      </c>
      <c r="K16" s="6"/>
      <c r="L16" s="6">
        <v>852060</v>
      </c>
      <c r="M16" s="6"/>
      <c r="N16" s="6">
        <f>SUM(D16:M16)</f>
        <v>0</v>
      </c>
      <c r="O16" s="6"/>
    </row>
    <row r="17" spans="1:18" ht="21.75" customHeight="1">
      <c r="A17" s="29" t="s">
        <v>255</v>
      </c>
      <c r="B17" s="29"/>
      <c r="C17" s="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8" ht="21.75" customHeight="1">
      <c r="A18" s="29" t="s">
        <v>256</v>
      </c>
      <c r="B18" s="29"/>
      <c r="C18" s="1"/>
      <c r="D18" s="6">
        <v>0</v>
      </c>
      <c r="E18" s="6"/>
      <c r="F18" s="6">
        <v>0</v>
      </c>
      <c r="G18" s="6"/>
      <c r="H18" s="6">
        <v>0</v>
      </c>
      <c r="I18" s="6"/>
      <c r="J18" s="6">
        <v>297467</v>
      </c>
      <c r="K18" s="6"/>
      <c r="L18" s="6">
        <v>-297467</v>
      </c>
      <c r="M18" s="6"/>
      <c r="N18" s="6">
        <f>SUM(D18:M18)</f>
        <v>0</v>
      </c>
      <c r="O18" s="6"/>
    </row>
    <row r="19" spans="1:18" s="55" customFormat="1" ht="21.75" customHeight="1" thickBot="1">
      <c r="A19" s="135" t="s">
        <v>243</v>
      </c>
      <c r="B19" s="135"/>
      <c r="C19" s="64"/>
      <c r="D19" s="65">
        <f>SUM(D11,D14)</f>
        <v>4735622</v>
      </c>
      <c r="E19" s="6"/>
      <c r="F19" s="65">
        <f>SUM(F11,F14:F18)</f>
        <v>6541659</v>
      </c>
      <c r="G19" s="6"/>
      <c r="H19" s="65">
        <f>SUM(H11,H14:H18)</f>
        <v>1647137</v>
      </c>
      <c r="I19" s="6"/>
      <c r="J19" s="65">
        <f>SUM(J11,J14:J18)</f>
        <v>297467</v>
      </c>
      <c r="K19" s="6"/>
      <c r="L19" s="65">
        <f>SUM(L11,L14:L18)</f>
        <v>5679438</v>
      </c>
      <c r="M19" s="6"/>
      <c r="N19" s="65">
        <f>SUM(N11,N14:N18)</f>
        <v>18901323</v>
      </c>
      <c r="O19" s="6"/>
    </row>
    <row r="20" spans="1:18" s="55" customFormat="1" ht="21.75" customHeight="1" thickTop="1">
      <c r="A20" s="135"/>
      <c r="B20" s="135"/>
      <c r="C20" s="64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8" ht="21.75" customHeight="1">
      <c r="A21" s="63" t="s">
        <v>210</v>
      </c>
      <c r="B21" s="63"/>
      <c r="C21" s="63"/>
      <c r="D21" s="6">
        <f>'BS '!I94</f>
        <v>4735622</v>
      </c>
      <c r="E21" s="6"/>
      <c r="F21" s="6">
        <f>'BS '!I95</f>
        <v>6541659</v>
      </c>
      <c r="G21" s="6"/>
      <c r="H21" s="6">
        <f>'BS '!I96</f>
        <v>1647137</v>
      </c>
      <c r="I21" s="6"/>
      <c r="J21" s="6">
        <f>'BS '!I98</f>
        <v>453646</v>
      </c>
      <c r="K21" s="6"/>
      <c r="L21" s="6">
        <f>'BS '!I99</f>
        <v>5701001</v>
      </c>
      <c r="M21" s="6"/>
      <c r="N21" s="6">
        <f>SUM(D21:M21)</f>
        <v>19079065</v>
      </c>
      <c r="O21" s="6"/>
      <c r="P21" s="55"/>
      <c r="Q21" s="55"/>
      <c r="R21" s="55"/>
    </row>
    <row r="22" spans="1:18" ht="21.75" customHeight="1">
      <c r="A22" s="1" t="s">
        <v>95</v>
      </c>
      <c r="C22" s="63"/>
      <c r="D22" s="6">
        <v>0</v>
      </c>
      <c r="E22" s="6"/>
      <c r="F22" s="6">
        <v>0</v>
      </c>
      <c r="G22" s="6"/>
      <c r="H22" s="6">
        <v>0</v>
      </c>
      <c r="I22" s="6"/>
      <c r="J22" s="6">
        <v>0</v>
      </c>
      <c r="K22" s="6"/>
      <c r="L22" s="6">
        <f>PL!G99</f>
        <v>2741727</v>
      </c>
      <c r="M22" s="6"/>
      <c r="N22" s="6">
        <f>SUM(D22:M22)</f>
        <v>2741727</v>
      </c>
      <c r="O22" s="6"/>
      <c r="P22" s="55"/>
      <c r="Q22" s="55"/>
      <c r="R22" s="55"/>
    </row>
    <row r="23" spans="1:18" ht="21.75" customHeight="1">
      <c r="A23" s="1" t="s">
        <v>164</v>
      </c>
      <c r="C23" s="63"/>
      <c r="D23" s="54">
        <v>0</v>
      </c>
      <c r="E23" s="6"/>
      <c r="F23" s="54">
        <v>0</v>
      </c>
      <c r="G23" s="6"/>
      <c r="H23" s="54">
        <v>0</v>
      </c>
      <c r="I23" s="6"/>
      <c r="J23" s="54">
        <v>0</v>
      </c>
      <c r="K23" s="6"/>
      <c r="L23" s="54">
        <v>0</v>
      </c>
      <c r="M23" s="6"/>
      <c r="N23" s="54">
        <f>SUM(D23:M23)</f>
        <v>0</v>
      </c>
      <c r="O23" s="6"/>
      <c r="P23" s="55"/>
      <c r="Q23" s="55"/>
      <c r="R23" s="55"/>
    </row>
    <row r="24" spans="1:18" ht="21.75" customHeight="1">
      <c r="A24" s="29" t="s">
        <v>102</v>
      </c>
      <c r="B24" s="29"/>
      <c r="C24" s="1"/>
      <c r="D24" s="6">
        <f>SUM(D22:D23)</f>
        <v>0</v>
      </c>
      <c r="E24" s="6"/>
      <c r="F24" s="6">
        <f>SUM(F22:F23)</f>
        <v>0</v>
      </c>
      <c r="G24" s="6"/>
      <c r="H24" s="6">
        <f>SUM(H22:H23)</f>
        <v>0</v>
      </c>
      <c r="I24" s="6"/>
      <c r="J24" s="6">
        <f>SUM(J22:J23)</f>
        <v>0</v>
      </c>
      <c r="K24" s="6"/>
      <c r="L24" s="6">
        <f>SUM(L22:L23)</f>
        <v>2741727</v>
      </c>
      <c r="M24" s="6"/>
      <c r="N24" s="6">
        <f>SUM(N22:N23)</f>
        <v>2741727</v>
      </c>
      <c r="O24" s="6"/>
    </row>
    <row r="25" spans="1:18" ht="21.75" customHeight="1">
      <c r="A25" s="78" t="s">
        <v>211</v>
      </c>
      <c r="B25" s="82">
        <v>21</v>
      </c>
      <c r="C25" s="1"/>
      <c r="D25" s="6">
        <v>0</v>
      </c>
      <c r="E25" s="6"/>
      <c r="F25" s="6">
        <v>0</v>
      </c>
      <c r="G25" s="6"/>
      <c r="H25" s="6">
        <v>0</v>
      </c>
      <c r="I25" s="6"/>
      <c r="J25" s="6">
        <v>0</v>
      </c>
      <c r="K25" s="6"/>
      <c r="L25" s="6">
        <v>-3812148</v>
      </c>
      <c r="M25" s="6"/>
      <c r="N25" s="6">
        <f>SUM(D25:M25)</f>
        <v>-3812148</v>
      </c>
      <c r="O25" s="6"/>
    </row>
    <row r="26" spans="1:18" ht="21.75" customHeight="1">
      <c r="A26" s="78" t="s">
        <v>212</v>
      </c>
      <c r="B26" s="82"/>
      <c r="C26" s="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1:18" ht="21.75" customHeight="1">
      <c r="A27" s="78" t="s">
        <v>213</v>
      </c>
      <c r="B27" s="82">
        <v>22</v>
      </c>
      <c r="C27" s="1"/>
      <c r="D27" s="6">
        <v>0</v>
      </c>
      <c r="E27" s="6"/>
      <c r="F27" s="6">
        <v>0</v>
      </c>
      <c r="G27" s="6"/>
      <c r="H27" s="6">
        <v>0</v>
      </c>
      <c r="I27" s="6"/>
      <c r="J27" s="6">
        <v>20770</v>
      </c>
      <c r="K27" s="6"/>
      <c r="L27" s="6">
        <f>-J27</f>
        <v>-20770</v>
      </c>
      <c r="M27" s="6"/>
      <c r="N27" s="54">
        <f>SUM(D27:M27)</f>
        <v>0</v>
      </c>
      <c r="O27" s="6"/>
    </row>
    <row r="28" spans="1:18" ht="21.75" customHeight="1" thickBot="1">
      <c r="A28" s="135" t="s">
        <v>244</v>
      </c>
      <c r="B28" s="135"/>
      <c r="C28" s="63"/>
      <c r="D28" s="65">
        <f>SUM(D21,D24:D27)</f>
        <v>4735622</v>
      </c>
      <c r="E28" s="6"/>
      <c r="F28" s="65">
        <f>SUM(F21,F24:F27)</f>
        <v>6541659</v>
      </c>
      <c r="G28" s="6"/>
      <c r="H28" s="65">
        <f>SUM(H21,H24:H27)</f>
        <v>1647137</v>
      </c>
      <c r="I28" s="6"/>
      <c r="J28" s="65">
        <f>SUM(J21,J24:J27)</f>
        <v>474416</v>
      </c>
      <c r="K28" s="6"/>
      <c r="L28" s="65">
        <f>SUM(L21,L24:L27)</f>
        <v>4609810</v>
      </c>
      <c r="M28" s="6"/>
      <c r="N28" s="65">
        <f>SUM(N21,N24:N27)</f>
        <v>18008644</v>
      </c>
      <c r="O28" s="6"/>
    </row>
    <row r="29" spans="1:18" ht="21.75" customHeight="1" thickTop="1">
      <c r="A29" s="63"/>
      <c r="B29" s="63"/>
      <c r="C29" s="63"/>
      <c r="D29" s="43">
        <f>D28-'BS '!G94</f>
        <v>0</v>
      </c>
      <c r="E29" s="43"/>
      <c r="F29" s="43">
        <f>F28-'BS '!G95</f>
        <v>0</v>
      </c>
      <c r="G29" s="43"/>
      <c r="H29" s="43">
        <f>H28-'BS '!G96</f>
        <v>0</v>
      </c>
      <c r="I29" s="43"/>
      <c r="J29" s="43">
        <f>J28-'BS '!G98</f>
        <v>0</v>
      </c>
      <c r="K29" s="43"/>
      <c r="L29" s="43">
        <f>L28-'BS '!G99</f>
        <v>0</v>
      </c>
      <c r="M29" s="43"/>
      <c r="N29" s="43">
        <f>N28-'BS '!G104</f>
        <v>0</v>
      </c>
      <c r="O29" s="136"/>
    </row>
    <row r="30" spans="1:18" ht="21.75" customHeight="1">
      <c r="A30" s="84" t="s">
        <v>223</v>
      </c>
      <c r="C30" s="1"/>
      <c r="D30" s="67"/>
      <c r="E30" s="1"/>
      <c r="F30" s="67"/>
      <c r="G30" s="1"/>
      <c r="H30" s="1"/>
      <c r="I30" s="1"/>
      <c r="J30" s="67"/>
      <c r="K30" s="1"/>
      <c r="L30" s="67"/>
      <c r="M30" s="1"/>
      <c r="N30" s="67"/>
      <c r="O30" s="1"/>
    </row>
    <row r="32" spans="1:18" ht="21.75" customHeight="1">
      <c r="J32" s="42"/>
    </row>
  </sheetData>
  <mergeCells count="5">
    <mergeCell ref="P4:R4"/>
    <mergeCell ref="A2:O2"/>
    <mergeCell ref="A3:O3"/>
    <mergeCell ref="D6:N6"/>
    <mergeCell ref="A4:O4"/>
  </mergeCells>
  <printOptions horizontalCentered="1"/>
  <pageMargins left="0.6692913385826772" right="0.27559055118110237" top="0.31496062992125984" bottom="0.19685039370078741" header="0.23622047244094491" footer="0.19685039370078741"/>
  <pageSetup scale="8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</sheetPr>
  <dimension ref="A1:J91"/>
  <sheetViews>
    <sheetView showGridLines="0" tabSelected="1" topLeftCell="A91" zoomScale="68" zoomScaleNormal="68" zoomScaleSheetLayoutView="55" workbookViewId="0">
      <selection activeCell="A65" sqref="A65"/>
    </sheetView>
  </sheetViews>
  <sheetFormatPr defaultColWidth="10.5703125" defaultRowHeight="24.75"/>
  <cols>
    <col min="1" max="1" width="60.85546875" style="141" customWidth="1"/>
    <col min="2" max="2" width="1.85546875" style="141" customWidth="1"/>
    <col min="3" max="3" width="20.42578125" style="141" customWidth="1"/>
    <col min="4" max="4" width="1.5703125" style="141" customWidth="1"/>
    <col min="5" max="5" width="17.5703125" style="141" customWidth="1"/>
    <col min="6" max="6" width="1.5703125" style="146" customWidth="1"/>
    <col min="7" max="7" width="19.42578125" style="141" customWidth="1"/>
    <col min="8" max="8" width="1.5703125" style="141" customWidth="1"/>
    <col min="9" max="9" width="18.42578125" style="141" customWidth="1"/>
    <col min="10" max="10" width="2.42578125" style="141" customWidth="1"/>
    <col min="11" max="11" width="5.5703125" style="141" customWidth="1"/>
    <col min="12" max="14" width="10.5703125" style="141" customWidth="1"/>
    <col min="15" max="15" width="12.42578125" style="141" customWidth="1"/>
    <col min="16" max="16384" width="10.5703125" style="141"/>
  </cols>
  <sheetData>
    <row r="1" spans="1:9" ht="25.5">
      <c r="A1" s="137"/>
      <c r="B1" s="138"/>
      <c r="C1" s="139"/>
      <c r="D1" s="139"/>
      <c r="E1" s="139"/>
      <c r="F1" s="140"/>
      <c r="I1" s="142" t="s">
        <v>83</v>
      </c>
    </row>
    <row r="2" spans="1:9" ht="25.5">
      <c r="A2" s="137" t="s">
        <v>0</v>
      </c>
      <c r="B2" s="138"/>
      <c r="C2" s="139"/>
      <c r="D2" s="139"/>
      <c r="E2" s="139"/>
      <c r="F2" s="140"/>
      <c r="G2" s="138"/>
      <c r="H2" s="138"/>
      <c r="I2" s="138"/>
    </row>
    <row r="3" spans="1:9" ht="25.5">
      <c r="A3" s="143" t="s">
        <v>15</v>
      </c>
      <c r="B3" s="138"/>
      <c r="C3" s="139"/>
      <c r="D3" s="139"/>
      <c r="E3" s="139"/>
      <c r="F3" s="140"/>
      <c r="G3" s="138"/>
      <c r="H3" s="138"/>
      <c r="I3" s="138"/>
    </row>
    <row r="4" spans="1:9" ht="25.5">
      <c r="A4" s="137" t="s">
        <v>242</v>
      </c>
      <c r="B4" s="138"/>
      <c r="C4" s="139"/>
      <c r="D4" s="139"/>
      <c r="E4" s="139"/>
      <c r="F4" s="140"/>
      <c r="G4" s="138"/>
      <c r="H4" s="138"/>
      <c r="I4" s="138"/>
    </row>
    <row r="5" spans="1:9">
      <c r="A5" s="172" t="s">
        <v>82</v>
      </c>
      <c r="B5" s="172"/>
      <c r="C5" s="172"/>
      <c r="D5" s="172"/>
      <c r="E5" s="172"/>
      <c r="F5" s="172"/>
      <c r="G5" s="172"/>
      <c r="H5" s="172"/>
      <c r="I5" s="172"/>
    </row>
    <row r="6" spans="1:9" ht="25.5">
      <c r="C6" s="144"/>
      <c r="D6" s="145" t="s">
        <v>1</v>
      </c>
      <c r="E6" s="144"/>
      <c r="G6" s="147"/>
      <c r="H6" s="145" t="s">
        <v>30</v>
      </c>
      <c r="I6" s="147"/>
    </row>
    <row r="7" spans="1:9">
      <c r="B7" s="148"/>
      <c r="C7" s="149" t="s">
        <v>207</v>
      </c>
      <c r="D7" s="150"/>
      <c r="E7" s="149" t="s">
        <v>177</v>
      </c>
      <c r="F7" s="151"/>
      <c r="G7" s="149" t="s">
        <v>207</v>
      </c>
      <c r="H7" s="150"/>
      <c r="I7" s="149" t="s">
        <v>177</v>
      </c>
    </row>
    <row r="8" spans="1:9">
      <c r="B8" s="148"/>
      <c r="C8" s="149"/>
      <c r="D8" s="150"/>
      <c r="E8" s="152" t="s">
        <v>245</v>
      </c>
      <c r="F8" s="151"/>
      <c r="G8" s="149"/>
      <c r="H8" s="150"/>
      <c r="I8" s="152" t="s">
        <v>245</v>
      </c>
    </row>
    <row r="9" spans="1:9" ht="25.5">
      <c r="A9" s="153" t="s">
        <v>77</v>
      </c>
      <c r="C9" s="154"/>
      <c r="D9" s="154"/>
      <c r="E9" s="154"/>
      <c r="F9" s="154"/>
      <c r="G9" s="154"/>
      <c r="H9" s="154"/>
      <c r="I9" s="154"/>
    </row>
    <row r="10" spans="1:9">
      <c r="A10" s="155" t="s">
        <v>134</v>
      </c>
      <c r="C10" s="85">
        <f>PL!C97</f>
        <v>4008572</v>
      </c>
      <c r="D10" s="85"/>
      <c r="E10" s="85">
        <f>PL!E97</f>
        <v>3377262</v>
      </c>
      <c r="F10" s="85"/>
      <c r="G10" s="85">
        <f>PL!G97</f>
        <v>3368485</v>
      </c>
      <c r="H10" s="85"/>
      <c r="I10" s="85">
        <f>PL!I97</f>
        <v>6726046</v>
      </c>
    </row>
    <row r="11" spans="1:9">
      <c r="A11" s="156" t="s">
        <v>226</v>
      </c>
      <c r="C11" s="85"/>
      <c r="D11" s="85"/>
      <c r="E11" s="85"/>
      <c r="F11" s="85"/>
      <c r="G11" s="85"/>
      <c r="H11" s="85"/>
      <c r="I11" s="85"/>
    </row>
    <row r="12" spans="1:9">
      <c r="A12" s="156" t="s">
        <v>259</v>
      </c>
      <c r="C12" s="85">
        <v>-69604</v>
      </c>
      <c r="D12" s="85"/>
      <c r="E12" s="85">
        <v>55739</v>
      </c>
      <c r="F12" s="85"/>
      <c r="G12" s="85">
        <v>-6955</v>
      </c>
      <c r="H12" s="85"/>
      <c r="I12" s="85">
        <v>15591</v>
      </c>
    </row>
    <row r="13" spans="1:9">
      <c r="A13" s="156" t="s">
        <v>174</v>
      </c>
      <c r="C13" s="85">
        <v>7306</v>
      </c>
      <c r="D13" s="85"/>
      <c r="E13" s="85">
        <v>4097</v>
      </c>
      <c r="F13" s="85"/>
      <c r="G13" s="85">
        <v>0</v>
      </c>
      <c r="H13" s="85"/>
      <c r="I13" s="85">
        <v>0</v>
      </c>
    </row>
    <row r="14" spans="1:9">
      <c r="A14" s="156" t="s">
        <v>227</v>
      </c>
      <c r="C14" s="85">
        <v>0</v>
      </c>
      <c r="D14" s="85"/>
      <c r="E14" s="85">
        <v>0</v>
      </c>
      <c r="F14" s="85"/>
      <c r="G14" s="85">
        <v>-5000</v>
      </c>
      <c r="H14" s="85"/>
      <c r="I14" s="85">
        <v>-5000</v>
      </c>
    </row>
    <row r="15" spans="1:9">
      <c r="A15" s="156" t="s">
        <v>152</v>
      </c>
      <c r="C15" s="85">
        <v>0</v>
      </c>
      <c r="D15" s="85"/>
      <c r="E15" s="85">
        <v>0</v>
      </c>
      <c r="F15" s="85"/>
      <c r="G15" s="85">
        <v>-172988</v>
      </c>
      <c r="H15" s="85"/>
      <c r="I15" s="85">
        <v>-2787296</v>
      </c>
    </row>
    <row r="16" spans="1:9">
      <c r="A16" s="22" t="s">
        <v>228</v>
      </c>
      <c r="C16" s="85">
        <v>-50</v>
      </c>
      <c r="D16" s="85"/>
      <c r="E16" s="85">
        <v>-200</v>
      </c>
      <c r="F16" s="85"/>
      <c r="G16" s="85">
        <v>-50</v>
      </c>
      <c r="H16" s="85"/>
      <c r="I16" s="85">
        <v>-200</v>
      </c>
    </row>
    <row r="17" spans="1:9">
      <c r="A17" s="156" t="s">
        <v>260</v>
      </c>
      <c r="C17" s="85">
        <v>-43053</v>
      </c>
      <c r="D17" s="85"/>
      <c r="E17" s="85">
        <v>-27381</v>
      </c>
      <c r="F17" s="85"/>
      <c r="G17" s="85">
        <v>74</v>
      </c>
      <c r="H17" s="85"/>
      <c r="I17" s="85">
        <v>-5995</v>
      </c>
    </row>
    <row r="18" spans="1:9">
      <c r="A18" s="156" t="s">
        <v>175</v>
      </c>
      <c r="C18" s="85">
        <v>141223</v>
      </c>
      <c r="D18" s="85"/>
      <c r="E18" s="85">
        <v>-136125</v>
      </c>
      <c r="F18" s="85"/>
      <c r="G18" s="85">
        <v>-47082</v>
      </c>
      <c r="H18" s="85"/>
      <c r="I18" s="85">
        <f>-11561-1766</f>
        <v>-13327</v>
      </c>
    </row>
    <row r="19" spans="1:9">
      <c r="A19" s="156" t="s">
        <v>214</v>
      </c>
      <c r="C19" s="85">
        <v>0</v>
      </c>
      <c r="D19" s="85"/>
      <c r="E19" s="85">
        <v>68841</v>
      </c>
      <c r="F19" s="85"/>
      <c r="G19" s="85">
        <v>0</v>
      </c>
      <c r="H19" s="85"/>
      <c r="I19" s="85">
        <v>68841</v>
      </c>
    </row>
    <row r="20" spans="1:9">
      <c r="A20" s="156" t="s">
        <v>261</v>
      </c>
      <c r="B20" s="157"/>
      <c r="C20" s="85">
        <v>10580053</v>
      </c>
      <c r="D20" s="85"/>
      <c r="E20" s="85">
        <f>7583342+2246223</f>
        <v>9829565</v>
      </c>
      <c r="F20" s="85"/>
      <c r="G20" s="85">
        <v>461572</v>
      </c>
      <c r="H20" s="85"/>
      <c r="I20" s="85">
        <f>372467+207311</f>
        <v>579778</v>
      </c>
    </row>
    <row r="21" spans="1:9">
      <c r="A21" s="141" t="s">
        <v>167</v>
      </c>
      <c r="B21" s="157"/>
      <c r="C21" s="85">
        <v>11653</v>
      </c>
      <c r="D21" s="85"/>
      <c r="E21" s="85">
        <v>12889</v>
      </c>
      <c r="F21" s="85"/>
      <c r="G21" s="85">
        <v>307</v>
      </c>
      <c r="H21" s="85"/>
      <c r="I21" s="85">
        <v>12861</v>
      </c>
    </row>
    <row r="22" spans="1:9">
      <c r="A22" s="141" t="s">
        <v>247</v>
      </c>
      <c r="B22" s="157"/>
      <c r="C22" s="85">
        <v>25858</v>
      </c>
      <c r="D22" s="85"/>
      <c r="E22" s="85">
        <v>63980</v>
      </c>
      <c r="F22" s="85"/>
      <c r="G22" s="85">
        <v>1825</v>
      </c>
      <c r="H22" s="85"/>
      <c r="I22" s="85">
        <v>0</v>
      </c>
    </row>
    <row r="23" spans="1:9">
      <c r="A23" s="141" t="s">
        <v>176</v>
      </c>
      <c r="C23" s="85">
        <v>-14693</v>
      </c>
      <c r="D23" s="85"/>
      <c r="E23" s="85">
        <v>-8837</v>
      </c>
      <c r="F23" s="85"/>
      <c r="G23" s="85">
        <v>-16222</v>
      </c>
      <c r="H23" s="85"/>
      <c r="I23" s="85">
        <f>-26377+17293</f>
        <v>-9084</v>
      </c>
    </row>
    <row r="24" spans="1:9">
      <c r="A24" s="141" t="s">
        <v>125</v>
      </c>
      <c r="C24" s="85">
        <v>36162</v>
      </c>
      <c r="D24" s="85"/>
      <c r="E24" s="85">
        <v>33663</v>
      </c>
      <c r="F24" s="85"/>
      <c r="G24" s="85">
        <v>36162</v>
      </c>
      <c r="H24" s="85"/>
      <c r="I24" s="85">
        <v>33663</v>
      </c>
    </row>
    <row r="25" spans="1:9">
      <c r="A25" s="141" t="s">
        <v>188</v>
      </c>
      <c r="C25" s="85">
        <v>106407</v>
      </c>
      <c r="D25" s="85"/>
      <c r="E25" s="85">
        <v>107914</v>
      </c>
      <c r="F25" s="85"/>
      <c r="G25" s="85">
        <v>0</v>
      </c>
      <c r="H25" s="85"/>
      <c r="I25" s="85">
        <v>0</v>
      </c>
    </row>
    <row r="26" spans="1:9">
      <c r="A26" s="141" t="s">
        <v>268</v>
      </c>
      <c r="F26" s="141"/>
    </row>
    <row r="27" spans="1:9">
      <c r="A27" s="141" t="s">
        <v>269</v>
      </c>
      <c r="C27" s="85">
        <v>-328948</v>
      </c>
      <c r="D27" s="85"/>
      <c r="E27" s="85">
        <v>0</v>
      </c>
      <c r="F27" s="85"/>
      <c r="G27" s="85">
        <v>0</v>
      </c>
      <c r="H27" s="85"/>
      <c r="I27" s="85">
        <v>0</v>
      </c>
    </row>
    <row r="28" spans="1:9">
      <c r="A28" s="141" t="s">
        <v>182</v>
      </c>
      <c r="C28" s="158">
        <v>1499851</v>
      </c>
      <c r="D28" s="85"/>
      <c r="E28" s="158">
        <f>1258219+363297</f>
        <v>1621516</v>
      </c>
      <c r="F28" s="85"/>
      <c r="G28" s="158">
        <v>13404</v>
      </c>
      <c r="H28" s="85"/>
      <c r="I28" s="158">
        <f>1581+13008</f>
        <v>14589</v>
      </c>
    </row>
    <row r="29" spans="1:9" ht="25.5">
      <c r="A29" s="153" t="s">
        <v>74</v>
      </c>
      <c r="C29" s="85"/>
      <c r="D29" s="85"/>
      <c r="E29" s="85"/>
      <c r="F29" s="85"/>
      <c r="G29" s="85"/>
      <c r="H29" s="85"/>
      <c r="I29" s="85"/>
    </row>
    <row r="30" spans="1:9" ht="25.5">
      <c r="A30" s="153" t="s">
        <v>75</v>
      </c>
      <c r="C30" s="85">
        <f>SUM(C10:C28)</f>
        <v>15960737</v>
      </c>
      <c r="D30" s="85"/>
      <c r="E30" s="85">
        <f>SUM(E10:E28)</f>
        <v>15002923</v>
      </c>
      <c r="F30" s="85"/>
      <c r="G30" s="85">
        <f>SUM(G10:G28)</f>
        <v>3633532</v>
      </c>
      <c r="H30" s="85"/>
      <c r="I30" s="85">
        <f>SUM(I10:I28)</f>
        <v>4630467</v>
      </c>
    </row>
    <row r="31" spans="1:9">
      <c r="A31" s="155" t="s">
        <v>56</v>
      </c>
      <c r="C31" s="85"/>
      <c r="D31" s="85"/>
      <c r="E31" s="85"/>
      <c r="F31" s="85"/>
      <c r="G31" s="85"/>
      <c r="H31" s="85"/>
      <c r="I31" s="85"/>
    </row>
    <row r="32" spans="1:9">
      <c r="A32" s="155" t="s">
        <v>123</v>
      </c>
      <c r="C32" s="85">
        <v>165181</v>
      </c>
      <c r="D32" s="85"/>
      <c r="E32" s="85">
        <f>-1246330+13328</f>
        <v>-1233002</v>
      </c>
      <c r="F32" s="85"/>
      <c r="G32" s="85">
        <v>1285658</v>
      </c>
      <c r="H32" s="85"/>
      <c r="I32" s="85">
        <f>-3636246+1766</f>
        <v>-3634480</v>
      </c>
    </row>
    <row r="33" spans="1:9">
      <c r="A33" s="156" t="s">
        <v>57</v>
      </c>
      <c r="C33" s="85">
        <v>513853</v>
      </c>
      <c r="D33" s="85"/>
      <c r="E33" s="85">
        <v>783854</v>
      </c>
      <c r="F33" s="85"/>
      <c r="G33" s="85">
        <v>13322</v>
      </c>
      <c r="H33" s="85"/>
      <c r="I33" s="85">
        <v>-13499</v>
      </c>
    </row>
    <row r="34" spans="1:9">
      <c r="A34" s="156" t="s">
        <v>58</v>
      </c>
      <c r="C34" s="85">
        <f>20492-77799+1</f>
        <v>-57306</v>
      </c>
      <c r="D34" s="85"/>
      <c r="E34" s="85">
        <f>-260409+212693</f>
        <v>-47716</v>
      </c>
      <c r="F34" s="85"/>
      <c r="G34" s="85">
        <v>-13331</v>
      </c>
      <c r="H34" s="85"/>
      <c r="I34" s="85">
        <f>-52415-111324</f>
        <v>-163739</v>
      </c>
    </row>
    <row r="35" spans="1:9">
      <c r="A35" s="156" t="s">
        <v>185</v>
      </c>
      <c r="C35" s="85">
        <v>10827</v>
      </c>
      <c r="D35" s="85"/>
      <c r="E35" s="85">
        <f>214951-204125</f>
        <v>10826</v>
      </c>
      <c r="F35" s="85"/>
      <c r="G35" s="85">
        <v>10827</v>
      </c>
      <c r="H35" s="85"/>
      <c r="I35" s="85">
        <v>10826</v>
      </c>
    </row>
    <row r="36" spans="1:9">
      <c r="A36" s="156" t="s">
        <v>135</v>
      </c>
      <c r="C36" s="85">
        <v>-103778</v>
      </c>
      <c r="D36" s="85"/>
      <c r="E36" s="85">
        <f>-588475+466922</f>
        <v>-121553</v>
      </c>
      <c r="F36" s="85"/>
      <c r="G36" s="85">
        <v>14599</v>
      </c>
      <c r="H36" s="85"/>
      <c r="I36" s="85">
        <f>63232-11987</f>
        <v>51245</v>
      </c>
    </row>
    <row r="37" spans="1:9">
      <c r="A37" s="155" t="s">
        <v>59</v>
      </c>
      <c r="C37" s="85"/>
      <c r="D37" s="85"/>
      <c r="E37" s="85"/>
      <c r="F37" s="85"/>
      <c r="G37" s="85"/>
      <c r="H37" s="85"/>
      <c r="I37" s="85"/>
    </row>
    <row r="38" spans="1:9">
      <c r="A38" s="156" t="s">
        <v>124</v>
      </c>
      <c r="C38" s="85">
        <v>-1992842</v>
      </c>
      <c r="D38" s="85"/>
      <c r="E38" s="85">
        <f>-9556370+196</f>
        <v>-9556174</v>
      </c>
      <c r="F38" s="85"/>
      <c r="G38" s="85">
        <v>-578627</v>
      </c>
      <c r="H38" s="85"/>
      <c r="I38" s="85">
        <v>-8766445</v>
      </c>
    </row>
    <row r="39" spans="1:9">
      <c r="A39" s="156" t="s">
        <v>73</v>
      </c>
      <c r="C39" s="85">
        <v>16159</v>
      </c>
      <c r="D39" s="85"/>
      <c r="E39" s="85">
        <v>-570600</v>
      </c>
      <c r="F39" s="85"/>
      <c r="G39" s="85">
        <v>94216</v>
      </c>
      <c r="H39" s="85"/>
      <c r="I39" s="85">
        <v>615500</v>
      </c>
    </row>
    <row r="40" spans="1:9">
      <c r="A40" s="156" t="s">
        <v>60</v>
      </c>
      <c r="C40" s="158">
        <v>-62591</v>
      </c>
      <c r="D40" s="85"/>
      <c r="E40" s="158">
        <f>55997-53850</f>
        <v>2147</v>
      </c>
      <c r="F40" s="85"/>
      <c r="G40" s="158">
        <f>-62125</f>
        <v>-62125</v>
      </c>
      <c r="H40" s="85"/>
      <c r="I40" s="158">
        <f>-32613+35067</f>
        <v>2454</v>
      </c>
    </row>
    <row r="41" spans="1:9">
      <c r="A41" s="155" t="s">
        <v>229</v>
      </c>
      <c r="C41" s="85">
        <f>SUM(C30:C40)</f>
        <v>14450240</v>
      </c>
      <c r="D41" s="85"/>
      <c r="E41" s="85">
        <f>SUM(E30:E40)</f>
        <v>4270705</v>
      </c>
      <c r="F41" s="85"/>
      <c r="G41" s="85">
        <f>SUM(G30:G40)</f>
        <v>4398071</v>
      </c>
      <c r="H41" s="85"/>
      <c r="I41" s="85">
        <f>SUM(I30:I40)</f>
        <v>-7267671</v>
      </c>
    </row>
    <row r="42" spans="1:9">
      <c r="A42" s="156" t="s">
        <v>87</v>
      </c>
      <c r="C42" s="85">
        <f>-1072694</f>
        <v>-1072694</v>
      </c>
      <c r="D42" s="85"/>
      <c r="E42" s="85">
        <f>-660300-459621</f>
        <v>-1119921</v>
      </c>
      <c r="F42" s="85"/>
      <c r="G42" s="85">
        <v>-11959</v>
      </c>
      <c r="H42" s="85"/>
      <c r="I42" s="85">
        <v>-13006</v>
      </c>
    </row>
    <row r="43" spans="1:9">
      <c r="A43" s="156" t="s">
        <v>88</v>
      </c>
      <c r="C43" s="85">
        <v>-597354</v>
      </c>
      <c r="D43" s="85"/>
      <c r="E43" s="85">
        <v>-1136375</v>
      </c>
      <c r="F43" s="85"/>
      <c r="G43" s="85">
        <v>-205967</v>
      </c>
      <c r="H43" s="85"/>
      <c r="I43" s="85">
        <v>-293534</v>
      </c>
    </row>
    <row r="44" spans="1:9" ht="25.5">
      <c r="A44" s="153" t="s">
        <v>230</v>
      </c>
      <c r="C44" s="159">
        <f>SUM(C41:C43)</f>
        <v>12780192</v>
      </c>
      <c r="D44" s="85"/>
      <c r="E44" s="159">
        <f>SUM(E41:E43)</f>
        <v>2014409</v>
      </c>
      <c r="F44" s="85"/>
      <c r="G44" s="159">
        <f>SUM(G41:G43)</f>
        <v>4180145</v>
      </c>
      <c r="H44" s="85"/>
      <c r="I44" s="159">
        <f>SUM(I41:I43)</f>
        <v>-7574211</v>
      </c>
    </row>
    <row r="45" spans="1:9">
      <c r="A45" s="156"/>
      <c r="C45" s="160"/>
      <c r="D45" s="160"/>
      <c r="E45" s="160"/>
      <c r="F45" s="160"/>
      <c r="G45" s="160"/>
      <c r="H45" s="160"/>
      <c r="I45" s="160"/>
    </row>
    <row r="46" spans="1:9">
      <c r="A46" s="34" t="s">
        <v>223</v>
      </c>
    </row>
    <row r="47" spans="1:9" ht="25.5">
      <c r="A47" s="137"/>
      <c r="B47" s="138"/>
      <c r="C47" s="139"/>
      <c r="D47" s="139"/>
      <c r="E47" s="139"/>
      <c r="F47" s="140"/>
      <c r="I47" s="142" t="s">
        <v>83</v>
      </c>
    </row>
    <row r="48" spans="1:9" ht="25.5">
      <c r="A48" s="137" t="s">
        <v>0</v>
      </c>
      <c r="B48" s="138"/>
      <c r="C48" s="139"/>
      <c r="D48" s="139"/>
      <c r="E48" s="139"/>
      <c r="F48" s="140"/>
      <c r="G48" s="138"/>
      <c r="H48" s="138"/>
      <c r="I48" s="138"/>
    </row>
    <row r="49" spans="1:9" ht="25.5">
      <c r="A49" s="143" t="s">
        <v>16</v>
      </c>
      <c r="B49" s="138"/>
      <c r="C49" s="139"/>
      <c r="D49" s="139"/>
      <c r="E49" s="139"/>
      <c r="F49" s="140"/>
      <c r="G49" s="138"/>
      <c r="H49" s="138"/>
      <c r="I49" s="138"/>
    </row>
    <row r="50" spans="1:9" ht="25.5">
      <c r="A50" s="137" t="s">
        <v>241</v>
      </c>
      <c r="B50" s="138"/>
      <c r="C50" s="139"/>
      <c r="D50" s="139"/>
      <c r="E50" s="139"/>
      <c r="F50" s="140"/>
      <c r="G50" s="138"/>
      <c r="H50" s="138"/>
      <c r="I50" s="138"/>
    </row>
    <row r="51" spans="1:9">
      <c r="A51" s="172" t="s">
        <v>82</v>
      </c>
      <c r="B51" s="172"/>
      <c r="C51" s="172"/>
      <c r="D51" s="172"/>
      <c r="E51" s="172"/>
      <c r="F51" s="172"/>
      <c r="G51" s="172"/>
      <c r="H51" s="172"/>
      <c r="I51" s="172"/>
    </row>
    <row r="52" spans="1:9" ht="25.5">
      <c r="C52" s="144"/>
      <c r="D52" s="145" t="s">
        <v>1</v>
      </c>
      <c r="E52" s="144"/>
      <c r="G52" s="147"/>
      <c r="H52" s="145" t="s">
        <v>30</v>
      </c>
      <c r="I52" s="147"/>
    </row>
    <row r="53" spans="1:9">
      <c r="B53" s="148"/>
      <c r="C53" s="149" t="s">
        <v>207</v>
      </c>
      <c r="D53" s="150"/>
      <c r="E53" s="149" t="s">
        <v>177</v>
      </c>
      <c r="F53" s="151"/>
      <c r="G53" s="149" t="s">
        <v>207</v>
      </c>
      <c r="H53" s="150"/>
      <c r="I53" s="149" t="s">
        <v>177</v>
      </c>
    </row>
    <row r="54" spans="1:9">
      <c r="B54" s="148"/>
      <c r="C54" s="149"/>
      <c r="D54" s="150"/>
      <c r="E54" s="152" t="s">
        <v>245</v>
      </c>
      <c r="F54" s="151"/>
      <c r="G54" s="149"/>
      <c r="H54" s="150"/>
      <c r="I54" s="152" t="s">
        <v>245</v>
      </c>
    </row>
    <row r="55" spans="1:9" ht="25.5">
      <c r="A55" s="153" t="s">
        <v>112</v>
      </c>
      <c r="C55" s="151"/>
      <c r="D55" s="150"/>
      <c r="E55" s="151"/>
      <c r="F55" s="151"/>
      <c r="G55" s="85"/>
      <c r="H55" s="151"/>
      <c r="I55" s="85"/>
    </row>
    <row r="56" spans="1:9">
      <c r="A56" s="161" t="s">
        <v>222</v>
      </c>
      <c r="C56" s="85">
        <v>0</v>
      </c>
      <c r="D56" s="85"/>
      <c r="E56" s="85">
        <v>-3700</v>
      </c>
      <c r="F56" s="85"/>
      <c r="G56" s="85">
        <v>0</v>
      </c>
      <c r="H56" s="85"/>
      <c r="I56" s="85">
        <v>0</v>
      </c>
    </row>
    <row r="57" spans="1:9">
      <c r="A57" s="161" t="s">
        <v>248</v>
      </c>
      <c r="C57" s="85">
        <v>-1998</v>
      </c>
      <c r="D57" s="85"/>
      <c r="E57" s="85">
        <v>0</v>
      </c>
      <c r="F57" s="85"/>
      <c r="G57" s="85">
        <v>0</v>
      </c>
      <c r="H57" s="85"/>
      <c r="I57" s="85">
        <v>0</v>
      </c>
    </row>
    <row r="58" spans="1:9">
      <c r="A58" s="161" t="s">
        <v>231</v>
      </c>
      <c r="C58" s="85">
        <v>0</v>
      </c>
      <c r="D58" s="85"/>
      <c r="E58" s="85">
        <v>0</v>
      </c>
      <c r="F58" s="85"/>
      <c r="G58" s="85">
        <v>-5000000</v>
      </c>
      <c r="H58" s="85"/>
      <c r="I58" s="85">
        <v>-6000000</v>
      </c>
    </row>
    <row r="59" spans="1:9">
      <c r="A59" s="155" t="s">
        <v>232</v>
      </c>
      <c r="C59" s="85">
        <v>0</v>
      </c>
      <c r="D59" s="85"/>
      <c r="E59" s="85">
        <v>0</v>
      </c>
      <c r="F59" s="85"/>
      <c r="G59" s="85">
        <v>2500000</v>
      </c>
      <c r="H59" s="85"/>
      <c r="I59" s="85">
        <v>5500000</v>
      </c>
    </row>
    <row r="60" spans="1:9">
      <c r="A60" s="161" t="s">
        <v>186</v>
      </c>
      <c r="C60" s="85">
        <v>0</v>
      </c>
      <c r="D60" s="85"/>
      <c r="E60" s="85">
        <v>0</v>
      </c>
      <c r="F60" s="85"/>
      <c r="G60" s="85">
        <v>172988</v>
      </c>
      <c r="H60" s="85"/>
      <c r="I60" s="85">
        <v>2787296</v>
      </c>
    </row>
    <row r="61" spans="1:9">
      <c r="A61" s="161" t="s">
        <v>233</v>
      </c>
      <c r="C61" s="85">
        <v>5000</v>
      </c>
      <c r="D61" s="85"/>
      <c r="E61" s="85">
        <v>5000</v>
      </c>
      <c r="F61" s="85"/>
      <c r="G61" s="85">
        <v>5000</v>
      </c>
      <c r="H61" s="85"/>
      <c r="I61" s="85">
        <v>5000</v>
      </c>
    </row>
    <row r="62" spans="1:9">
      <c r="A62" s="22" t="s">
        <v>234</v>
      </c>
      <c r="C62" s="85">
        <v>50</v>
      </c>
      <c r="D62" s="85"/>
      <c r="E62" s="85">
        <v>200</v>
      </c>
      <c r="F62" s="85"/>
      <c r="G62" s="85">
        <v>50</v>
      </c>
      <c r="H62" s="85"/>
      <c r="I62" s="85">
        <v>200</v>
      </c>
    </row>
    <row r="63" spans="1:9">
      <c r="A63" s="141" t="s">
        <v>249</v>
      </c>
      <c r="C63" s="85">
        <v>0</v>
      </c>
      <c r="D63" s="85"/>
      <c r="E63" s="85">
        <f>196-196</f>
        <v>0</v>
      </c>
      <c r="F63" s="85"/>
      <c r="G63" s="85">
        <v>0</v>
      </c>
      <c r="H63" s="85"/>
      <c r="I63" s="85">
        <v>217366</v>
      </c>
    </row>
    <row r="64" spans="1:9">
      <c r="A64" s="155" t="s">
        <v>166</v>
      </c>
      <c r="C64" s="85">
        <v>-4614951</v>
      </c>
      <c r="D64" s="85"/>
      <c r="E64" s="85">
        <v>-11973709</v>
      </c>
      <c r="F64" s="85"/>
      <c r="G64" s="85">
        <v>-20187</v>
      </c>
      <c r="H64" s="85"/>
      <c r="I64" s="85">
        <f>-676431+345861</f>
        <v>-330570</v>
      </c>
    </row>
    <row r="65" spans="1:9">
      <c r="A65" s="156" t="s">
        <v>235</v>
      </c>
      <c r="C65" s="85">
        <v>17660</v>
      </c>
      <c r="D65" s="85"/>
      <c r="E65" s="85">
        <v>9580</v>
      </c>
      <c r="F65" s="85"/>
      <c r="G65" s="160">
        <v>16513</v>
      </c>
      <c r="H65" s="85"/>
      <c r="I65" s="160">
        <f>372960-363154</f>
        <v>9806</v>
      </c>
    </row>
    <row r="66" spans="1:9">
      <c r="A66" s="156" t="s">
        <v>148</v>
      </c>
      <c r="C66" s="85"/>
      <c r="D66" s="85"/>
      <c r="E66" s="85"/>
      <c r="F66" s="160"/>
      <c r="G66" s="85"/>
      <c r="H66" s="160"/>
      <c r="I66" s="85"/>
    </row>
    <row r="67" spans="1:9">
      <c r="A67" s="156" t="s">
        <v>183</v>
      </c>
      <c r="C67" s="85">
        <f>-363241+77798</f>
        <v>-285443</v>
      </c>
      <c r="D67" s="85"/>
      <c r="E67" s="85">
        <v>412481</v>
      </c>
      <c r="F67" s="85"/>
      <c r="G67" s="85">
        <v>0</v>
      </c>
      <c r="H67" s="85"/>
      <c r="I67" s="85">
        <v>1237</v>
      </c>
    </row>
    <row r="68" spans="1:9">
      <c r="A68" s="156" t="s">
        <v>270</v>
      </c>
      <c r="C68" s="85"/>
      <c r="D68" s="85"/>
      <c r="E68" s="85"/>
      <c r="F68" s="85"/>
      <c r="G68" s="85"/>
      <c r="H68" s="85"/>
      <c r="I68" s="85"/>
    </row>
    <row r="69" spans="1:9">
      <c r="A69" s="156" t="s">
        <v>198</v>
      </c>
      <c r="C69" s="85">
        <v>-910400</v>
      </c>
      <c r="D69" s="85"/>
      <c r="E69" s="85">
        <v>0</v>
      </c>
      <c r="F69" s="85"/>
      <c r="G69" s="85">
        <v>0</v>
      </c>
      <c r="H69" s="85"/>
      <c r="I69" s="85">
        <v>0</v>
      </c>
    </row>
    <row r="70" spans="1:9">
      <c r="A70" s="156" t="s">
        <v>252</v>
      </c>
      <c r="C70" s="85">
        <v>-84176</v>
      </c>
      <c r="D70" s="85"/>
      <c r="E70" s="85">
        <v>-18630</v>
      </c>
      <c r="F70" s="85"/>
      <c r="G70" s="85">
        <v>-3613</v>
      </c>
      <c r="H70" s="85"/>
      <c r="I70" s="85">
        <v>-4860</v>
      </c>
    </row>
    <row r="71" spans="1:9">
      <c r="A71" s="156" t="s">
        <v>139</v>
      </c>
      <c r="C71" s="158">
        <v>-429664</v>
      </c>
      <c r="D71" s="85"/>
      <c r="E71" s="158">
        <f>-477762+18630</f>
        <v>-459132</v>
      </c>
      <c r="F71" s="85"/>
      <c r="G71" s="158">
        <v>-64305</v>
      </c>
      <c r="H71" s="85"/>
      <c r="I71" s="158">
        <f>-115361+66874</f>
        <v>-48487</v>
      </c>
    </row>
    <row r="72" spans="1:9" ht="25.5">
      <c r="A72" s="153" t="s">
        <v>236</v>
      </c>
      <c r="C72" s="158">
        <f>SUM(C56:C71)</f>
        <v>-6303922</v>
      </c>
      <c r="D72" s="85"/>
      <c r="E72" s="158">
        <f>SUM(E56:E71)</f>
        <v>-12027910</v>
      </c>
      <c r="F72" s="85"/>
      <c r="G72" s="158">
        <f>SUM(G56:G71)</f>
        <v>-2393554</v>
      </c>
      <c r="H72" s="85"/>
      <c r="I72" s="158">
        <f>SUM(I56:I71)</f>
        <v>2136988</v>
      </c>
    </row>
    <row r="73" spans="1:9" ht="25.5">
      <c r="A73" s="153" t="s">
        <v>78</v>
      </c>
      <c r="C73" s="85"/>
      <c r="D73" s="85"/>
      <c r="E73" s="85"/>
      <c r="F73" s="85"/>
      <c r="G73" s="85"/>
      <c r="H73" s="85"/>
      <c r="I73" s="85"/>
    </row>
    <row r="74" spans="1:9">
      <c r="A74" s="155" t="s">
        <v>189</v>
      </c>
      <c r="C74" s="85">
        <v>14000000</v>
      </c>
      <c r="D74" s="85"/>
      <c r="E74" s="85">
        <v>17000000</v>
      </c>
      <c r="F74" s="85"/>
      <c r="G74" s="85">
        <v>0</v>
      </c>
      <c r="H74" s="85"/>
      <c r="I74" s="85">
        <v>0</v>
      </c>
    </row>
    <row r="75" spans="1:9">
      <c r="A75" s="155" t="s">
        <v>187</v>
      </c>
      <c r="C75" s="85">
        <v>-15000000</v>
      </c>
      <c r="D75" s="85"/>
      <c r="E75" s="85">
        <v>-14000000</v>
      </c>
      <c r="F75" s="85"/>
      <c r="G75" s="85">
        <v>0</v>
      </c>
      <c r="H75" s="85"/>
      <c r="I75" s="85">
        <v>0</v>
      </c>
    </row>
    <row r="76" spans="1:9">
      <c r="A76" s="155" t="s">
        <v>257</v>
      </c>
      <c r="C76" s="85">
        <v>-2588005</v>
      </c>
      <c r="D76" s="85"/>
      <c r="E76" s="85">
        <v>-2346047</v>
      </c>
      <c r="F76" s="85"/>
      <c r="G76" s="85">
        <v>-199383</v>
      </c>
      <c r="H76" s="85"/>
      <c r="I76" s="85">
        <v>-165521</v>
      </c>
    </row>
    <row r="77" spans="1:9">
      <c r="A77" s="19" t="s">
        <v>237</v>
      </c>
      <c r="C77" s="85">
        <v>-3812148</v>
      </c>
      <c r="D77" s="85"/>
      <c r="E77" s="85">
        <v>0</v>
      </c>
      <c r="F77" s="85"/>
      <c r="G77" s="85">
        <v>-3812148</v>
      </c>
      <c r="H77" s="85"/>
      <c r="I77" s="85">
        <v>0</v>
      </c>
    </row>
    <row r="78" spans="1:9" ht="25.5">
      <c r="A78" s="137" t="s">
        <v>238</v>
      </c>
      <c r="C78" s="159">
        <f>SUM(C74:C77)</f>
        <v>-7400153</v>
      </c>
      <c r="D78" s="85"/>
      <c r="E78" s="159">
        <f>SUM(E74:E77)</f>
        <v>653953</v>
      </c>
      <c r="F78" s="85"/>
      <c r="G78" s="159">
        <f>SUM(G74:G77)</f>
        <v>-4011531</v>
      </c>
      <c r="H78" s="85"/>
      <c r="I78" s="159">
        <f>SUM(I74:I77)</f>
        <v>-165521</v>
      </c>
    </row>
    <row r="79" spans="1:9" ht="25.5">
      <c r="A79" s="143" t="s">
        <v>265</v>
      </c>
      <c r="C79" s="85">
        <f>SUM(C44,C72,C78)</f>
        <v>-923883</v>
      </c>
      <c r="D79" s="85"/>
      <c r="E79" s="85">
        <f>SUM(E44,E72,E78)</f>
        <v>-9359548</v>
      </c>
      <c r="F79" s="85"/>
      <c r="G79" s="85">
        <f>SUM(G44,G72,G78)</f>
        <v>-2224940</v>
      </c>
      <c r="H79" s="85"/>
      <c r="I79" s="85">
        <f>SUM(I44,I72,I78)</f>
        <v>-5602744</v>
      </c>
    </row>
    <row r="80" spans="1:9">
      <c r="A80" s="155" t="s">
        <v>126</v>
      </c>
      <c r="C80" s="158">
        <f>'BS '!E11</f>
        <v>8528385</v>
      </c>
      <c r="D80" s="85"/>
      <c r="E80" s="158">
        <v>14090266</v>
      </c>
      <c r="F80" s="85"/>
      <c r="G80" s="158">
        <f>'BS '!I11</f>
        <v>4573891</v>
      </c>
      <c r="H80" s="85"/>
      <c r="I80" s="158">
        <v>7133761</v>
      </c>
    </row>
    <row r="81" spans="1:10" ht="26.25" thickBot="1">
      <c r="A81" s="137" t="s">
        <v>127</v>
      </c>
      <c r="C81" s="162">
        <f>SUM(C79:C80)</f>
        <v>7604502</v>
      </c>
      <c r="D81" s="85"/>
      <c r="E81" s="162">
        <f>SUM(E79:E80)</f>
        <v>4730718</v>
      </c>
      <c r="F81" s="85"/>
      <c r="G81" s="162">
        <f>SUM(G79:G80)</f>
        <v>2348951</v>
      </c>
      <c r="H81" s="85"/>
      <c r="I81" s="162">
        <f>SUM(I79:I80)</f>
        <v>1531017</v>
      </c>
    </row>
    <row r="82" spans="1:10" ht="25.5" thickTop="1">
      <c r="C82" s="85">
        <f>C81-'BS '!C11</f>
        <v>0</v>
      </c>
      <c r="D82" s="85"/>
      <c r="E82" s="85"/>
      <c r="F82" s="85"/>
      <c r="G82" s="85">
        <f>G81-'BS '!G11</f>
        <v>0</v>
      </c>
      <c r="I82" s="85"/>
    </row>
    <row r="83" spans="1:10" ht="25.5">
      <c r="A83" s="153" t="s">
        <v>71</v>
      </c>
      <c r="F83" s="141"/>
    </row>
    <row r="84" spans="1:10">
      <c r="A84" s="155" t="s">
        <v>72</v>
      </c>
      <c r="C84" s="160"/>
      <c r="D84" s="160"/>
      <c r="E84" s="160"/>
      <c r="F84" s="160"/>
      <c r="G84" s="160"/>
      <c r="H84" s="160"/>
      <c r="I84" s="160"/>
    </row>
    <row r="85" spans="1:10">
      <c r="A85" s="141" t="s">
        <v>147</v>
      </c>
      <c r="C85" s="163">
        <v>3441555</v>
      </c>
      <c r="D85" s="160"/>
      <c r="E85" s="163">
        <v>5502341</v>
      </c>
      <c r="F85" s="160"/>
      <c r="G85" s="163">
        <v>62332</v>
      </c>
      <c r="H85" s="160"/>
      <c r="I85" s="163">
        <v>49642</v>
      </c>
      <c r="J85" s="160"/>
    </row>
    <row r="86" spans="1:10">
      <c r="A86" s="141" t="s">
        <v>165</v>
      </c>
      <c r="C86" s="163">
        <v>107599</v>
      </c>
      <c r="D86" s="160"/>
      <c r="E86" s="163">
        <v>130088</v>
      </c>
      <c r="F86" s="160"/>
      <c r="G86" s="163">
        <v>9023</v>
      </c>
      <c r="H86" s="160"/>
      <c r="I86" s="163">
        <v>27740</v>
      </c>
      <c r="J86" s="160"/>
    </row>
    <row r="87" spans="1:10">
      <c r="A87" s="141" t="s">
        <v>250</v>
      </c>
      <c r="C87" s="163">
        <v>36054739</v>
      </c>
      <c r="D87" s="160"/>
      <c r="E87" s="85">
        <v>36054739</v>
      </c>
      <c r="F87" s="160"/>
      <c r="G87" s="163">
        <v>0</v>
      </c>
      <c r="H87" s="160"/>
      <c r="I87" s="85">
        <v>0</v>
      </c>
      <c r="J87" s="160"/>
    </row>
    <row r="88" spans="1:10">
      <c r="A88" s="141" t="s">
        <v>251</v>
      </c>
      <c r="C88" s="163">
        <v>24371578</v>
      </c>
      <c r="D88" s="160"/>
      <c r="E88" s="85">
        <v>25607999</v>
      </c>
      <c r="F88" s="160"/>
      <c r="G88" s="163">
        <v>1050972</v>
      </c>
      <c r="H88" s="160"/>
      <c r="I88" s="85">
        <v>923676</v>
      </c>
      <c r="J88" s="160"/>
    </row>
    <row r="89" spans="1:10">
      <c r="C89" s="163"/>
      <c r="E89" s="163"/>
      <c r="F89" s="141"/>
      <c r="I89" s="163"/>
    </row>
    <row r="90" spans="1:10">
      <c r="A90" s="34" t="s">
        <v>223</v>
      </c>
      <c r="C90" s="160"/>
      <c r="D90" s="160"/>
      <c r="E90" s="160"/>
      <c r="F90" s="160"/>
      <c r="G90" s="160"/>
      <c r="H90" s="160"/>
      <c r="I90" s="163"/>
    </row>
    <row r="91" spans="1:10">
      <c r="D91" s="150"/>
      <c r="E91" s="150"/>
      <c r="F91" s="150"/>
      <c r="G91" s="150"/>
      <c r="H91" s="150"/>
      <c r="I91" s="150"/>
    </row>
  </sheetData>
  <mergeCells count="2">
    <mergeCell ref="A5:I5"/>
    <mergeCell ref="A51:I51"/>
  </mergeCells>
  <printOptions gridLinesSet="0"/>
  <pageMargins left="0.82677165354330717" right="0.27559055118110237" top="0.51181102362204722" bottom="0.11811023622047245" header="0.19685039370078741" footer="0.19685039370078741"/>
  <pageSetup paperSize="9" scale="62" orientation="portrait" r:id="rId1"/>
  <headerFooter alignWithMargins="0"/>
  <rowBreaks count="1" manualBreakCount="1">
    <brk id="4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76735</vt:lpwstr>
  </property>
  <property fmtid="{D5CDD505-2E9C-101B-9397-08002B2CF9AE}" pid="4" name="OptimizationTime">
    <vt:lpwstr>20200715_1722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</vt:lpstr>
      <vt:lpstr>BS </vt:lpstr>
      <vt:lpstr>PL</vt:lpstr>
      <vt:lpstr>conso</vt:lpstr>
      <vt:lpstr>company</vt:lpstr>
      <vt:lpstr>Cash Flow</vt:lpstr>
      <vt:lpstr>company!Print_Area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2020-07-13T09:21:22Z</cp:lastPrinted>
  <dcterms:created xsi:type="dcterms:W3CDTF">1998-09-23T08:19:32Z</dcterms:created>
  <dcterms:modified xsi:type="dcterms:W3CDTF">2020-07-13T09:21:28Z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f604d2c9-1577-460e-b668-57374a0216c3_Enabled">
    <vt:lpwstr>True</vt:lpwstr>
  </property>
  <property fmtid="{D5CDD505-2E9C-101B-9397-08002B2CF9AE}" pid="5" name="MSIP_Label_f604d2c9-1577-460e-b668-57374a0216c3_SiteId">
    <vt:lpwstr>1676489c-5c72-46b7-ba63-9ab90c4aad44</vt:lpwstr>
  </property>
  <property fmtid="{D5CDD505-2E9C-101B-9397-08002B2CF9AE}" pid="6" name="MSIP_Label_f604d2c9-1577-460e-b668-57374a0216c3_SetDate">
    <vt:lpwstr>2019-03-29T02:23:10.5208651Z</vt:lpwstr>
  </property>
  <property fmtid="{D5CDD505-2E9C-101B-9397-08002B2CF9AE}" pid="7" name="MSIP_Label_f604d2c9-1577-460e-b668-57374a0216c3_Name">
    <vt:lpwstr>Internal</vt:lpwstr>
  </property>
  <property fmtid="{D5CDD505-2E9C-101B-9397-08002B2CF9AE}" pid="8" name="MSIP_Label_f604d2c9-1577-460e-b668-57374a0216c3_Extended_MSFT_Method">
    <vt:lpwstr>Automatic</vt:lpwstr>
  </property>
  <property fmtid="{D5CDD505-2E9C-101B-9397-08002B2CF9AE}" pid="9" name="Sensitivity">
    <vt:lpwstr>Internal</vt:lpwstr>
  </property>
</Properties>
</file>