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0\Qtr2'2020\"/>
    </mc:Choice>
  </mc:AlternateContent>
  <xr:revisionPtr revIDLastSave="0" documentId="13_ncr:1_{8C7B2147-075E-43BD-B60E-7B58579C885A}" xr6:coauthVersionLast="36" xr6:coauthVersionMax="44" xr10:uidLastSave="{00000000-0000-0000-0000-000000000000}"/>
  <bookViews>
    <workbookView xWindow="-120" yWindow="-120" windowWidth="20745" windowHeight="11160" tabRatio="599" firstSheet="3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5" r:id="rId5"/>
    <sheet name="conso" sheetId="10" r:id="rId6"/>
    <sheet name="company" sheetId="11" r:id="rId7"/>
    <sheet name="Cash Flow" sheetId="16" r:id="rId8"/>
    <sheet name="000" sheetId="5" state="veryHidden" r:id="rId9"/>
  </sheets>
  <definedNames>
    <definedName name="_xlnm.Print_Area" localSheetId="4">PL!$A$1:$J$134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2" i="16" l="1"/>
  <c r="E72" i="16"/>
  <c r="C69" i="16"/>
  <c r="E44" i="16"/>
  <c r="C44" i="16"/>
  <c r="G42" i="16"/>
  <c r="E42" i="16"/>
  <c r="E40" i="16"/>
  <c r="E38" i="16"/>
  <c r="E37" i="16"/>
  <c r="E36" i="16"/>
  <c r="C36" i="16"/>
  <c r="E34" i="16"/>
  <c r="C96" i="15" l="1"/>
  <c r="C29" i="15"/>
  <c r="C28" i="13" l="1"/>
  <c r="C16" i="13"/>
  <c r="C81" i="16" l="1"/>
  <c r="G81" i="16"/>
  <c r="I67" i="16" l="1"/>
  <c r="I66" i="16"/>
  <c r="E65" i="16"/>
  <c r="I42" i="16"/>
  <c r="I38" i="16"/>
  <c r="I36" i="16"/>
  <c r="I30" i="16"/>
  <c r="E30" i="16"/>
  <c r="I25" i="16"/>
  <c r="I22" i="16"/>
  <c r="E22" i="16"/>
  <c r="T17" i="10" l="1"/>
  <c r="I101" i="15" l="1"/>
  <c r="E101" i="15"/>
  <c r="I97" i="15"/>
  <c r="E97" i="15"/>
  <c r="I90" i="15"/>
  <c r="E90" i="15"/>
  <c r="I89" i="15"/>
  <c r="E89" i="15"/>
  <c r="I82" i="15"/>
  <c r="E82" i="15"/>
  <c r="E79" i="15"/>
  <c r="I34" i="15"/>
  <c r="E34" i="15"/>
  <c r="I30" i="15"/>
  <c r="E30" i="15"/>
  <c r="I23" i="15"/>
  <c r="E23" i="15"/>
  <c r="I22" i="15"/>
  <c r="E22" i="15"/>
  <c r="I15" i="15"/>
  <c r="E15" i="15"/>
  <c r="E12" i="15" l="1"/>
  <c r="E10" i="15"/>
  <c r="O16" i="11" l="1"/>
  <c r="O15" i="11"/>
  <c r="P22" i="10" l="1"/>
  <c r="R22" i="10" s="1"/>
  <c r="V22" i="10" s="1"/>
  <c r="P21" i="10"/>
  <c r="R21" i="10" s="1"/>
  <c r="V21" i="10" s="1"/>
  <c r="I79" i="16" l="1"/>
  <c r="I73" i="16"/>
  <c r="E79" i="16"/>
  <c r="E73" i="16"/>
  <c r="I34" i="16"/>
  <c r="I20" i="16"/>
  <c r="E20" i="16"/>
  <c r="I93" i="15"/>
  <c r="I84" i="15"/>
  <c r="I80" i="15"/>
  <c r="E93" i="15"/>
  <c r="E84" i="15"/>
  <c r="E80" i="15"/>
  <c r="I26" i="15"/>
  <c r="I17" i="15"/>
  <c r="I13" i="15"/>
  <c r="E26" i="15"/>
  <c r="E20" i="15"/>
  <c r="E17" i="15"/>
  <c r="E13" i="15"/>
  <c r="G79" i="16"/>
  <c r="C79" i="16"/>
  <c r="G73" i="16"/>
  <c r="C73" i="16"/>
  <c r="G93" i="15"/>
  <c r="C93" i="15"/>
  <c r="G84" i="15"/>
  <c r="C84" i="15"/>
  <c r="G80" i="15"/>
  <c r="C80" i="15"/>
  <c r="G26" i="15"/>
  <c r="C26" i="15"/>
  <c r="G17" i="15"/>
  <c r="C17" i="15"/>
  <c r="G13" i="15"/>
  <c r="C13" i="15"/>
  <c r="I85" i="15" l="1"/>
  <c r="I88" i="15" s="1"/>
  <c r="I94" i="15" s="1"/>
  <c r="I18" i="15"/>
  <c r="I21" i="15" s="1"/>
  <c r="I27" i="15" s="1"/>
  <c r="E18" i="15"/>
  <c r="E21" i="15" s="1"/>
  <c r="E27" i="15" s="1"/>
  <c r="E85" i="15"/>
  <c r="E88" i="15" s="1"/>
  <c r="E94" i="15" s="1"/>
  <c r="E100" i="15" s="1"/>
  <c r="G85" i="15"/>
  <c r="G88" i="15" s="1"/>
  <c r="G94" i="15" s="1"/>
  <c r="C85" i="15"/>
  <c r="C88" i="15" s="1"/>
  <c r="C94" i="15" s="1"/>
  <c r="G18" i="15"/>
  <c r="G21" i="15" s="1"/>
  <c r="G27" i="15" s="1"/>
  <c r="C18" i="15"/>
  <c r="C21" i="15" s="1"/>
  <c r="C27" i="15" s="1"/>
  <c r="G100" i="15" l="1"/>
  <c r="G102" i="15" s="1"/>
  <c r="C100" i="15"/>
  <c r="C10" i="16" s="1"/>
  <c r="C32" i="16" s="1"/>
  <c r="I100" i="15"/>
  <c r="I10" i="16" s="1"/>
  <c r="I32" i="16" s="1"/>
  <c r="I43" i="16" s="1"/>
  <c r="I46" i="16" s="1"/>
  <c r="I80" i="16" s="1"/>
  <c r="I82" i="16" s="1"/>
  <c r="C33" i="15"/>
  <c r="C35" i="15" s="1"/>
  <c r="C38" i="15" s="1"/>
  <c r="E33" i="15"/>
  <c r="E35" i="15" s="1"/>
  <c r="E38" i="15" s="1"/>
  <c r="G33" i="15"/>
  <c r="G35" i="15" s="1"/>
  <c r="G38" i="15" s="1"/>
  <c r="G44" i="15" s="1"/>
  <c r="I33" i="15"/>
  <c r="I35" i="15" s="1"/>
  <c r="I38" i="15" s="1"/>
  <c r="E102" i="15"/>
  <c r="E105" i="15" s="1"/>
  <c r="L17" i="10" s="1"/>
  <c r="E10" i="16"/>
  <c r="E32" i="16" s="1"/>
  <c r="E43" i="16" l="1"/>
  <c r="E46" i="16" s="1"/>
  <c r="E80" i="16" s="1"/>
  <c r="E82" i="16" s="1"/>
  <c r="C43" i="16"/>
  <c r="C46" i="16" s="1"/>
  <c r="C80" i="16" s="1"/>
  <c r="C82" i="16" s="1"/>
  <c r="C83" i="16" s="1"/>
  <c r="C102" i="15"/>
  <c r="C105" i="15" s="1"/>
  <c r="C111" i="15" s="1"/>
  <c r="G105" i="15"/>
  <c r="G123" i="15" s="1"/>
  <c r="G126" i="15" s="1"/>
  <c r="G129" i="15" s="1"/>
  <c r="M20" i="11"/>
  <c r="E44" i="15"/>
  <c r="E40" i="15"/>
  <c r="E56" i="15" s="1"/>
  <c r="E59" i="15" s="1"/>
  <c r="E62" i="15" s="1"/>
  <c r="E64" i="15" s="1"/>
  <c r="C44" i="15"/>
  <c r="C40" i="15"/>
  <c r="C56" i="15" s="1"/>
  <c r="C59" i="15" s="1"/>
  <c r="C62" i="15" s="1"/>
  <c r="C64" i="15" s="1"/>
  <c r="G10" i="16"/>
  <c r="G32" i="16" s="1"/>
  <c r="I102" i="15"/>
  <c r="I105" i="15" s="1"/>
  <c r="M11" i="11" s="1"/>
  <c r="I44" i="15"/>
  <c r="I56" i="15"/>
  <c r="I59" i="15" s="1"/>
  <c r="I62" i="15" s="1"/>
  <c r="G56" i="15"/>
  <c r="G59" i="15" s="1"/>
  <c r="G62" i="15" s="1"/>
  <c r="E111" i="15"/>
  <c r="E107" i="15"/>
  <c r="E123" i="15" s="1"/>
  <c r="E126" i="15" s="1"/>
  <c r="E129" i="15" s="1"/>
  <c r="E131" i="15" s="1"/>
  <c r="G43" i="16" l="1"/>
  <c r="G46" i="16" s="1"/>
  <c r="G80" i="16" s="1"/>
  <c r="G82" i="16" s="1"/>
  <c r="G83" i="16" s="1"/>
  <c r="C107" i="15"/>
  <c r="C123" i="15" s="1"/>
  <c r="C126" i="15" s="1"/>
  <c r="C129" i="15" s="1"/>
  <c r="C131" i="15" s="1"/>
  <c r="L29" i="10"/>
  <c r="G111" i="15"/>
  <c r="I111" i="15"/>
  <c r="I123" i="15"/>
  <c r="I126" i="15" s="1"/>
  <c r="I129" i="15" s="1"/>
  <c r="L33" i="10"/>
  <c r="P33" i="10" l="1"/>
  <c r="P32" i="10"/>
  <c r="P30" i="10"/>
  <c r="P29" i="10"/>
  <c r="P27" i="10"/>
  <c r="P18" i="10"/>
  <c r="P17" i="10"/>
  <c r="O23" i="11" l="1"/>
  <c r="M24" i="11"/>
  <c r="E61" i="13"/>
  <c r="E60" i="13"/>
  <c r="E51" i="13"/>
  <c r="E50" i="13"/>
  <c r="R32" i="10" l="1"/>
  <c r="V32" i="10" l="1"/>
  <c r="O24" i="11" l="1"/>
  <c r="D31" i="10"/>
  <c r="I90" i="13"/>
  <c r="I35" i="13"/>
  <c r="E35" i="13"/>
  <c r="G91" i="13" l="1"/>
  <c r="G93" i="13" s="1"/>
  <c r="G95" i="13" s="1"/>
  <c r="E91" i="13"/>
  <c r="E93" i="13" s="1"/>
  <c r="E95" i="13" s="1"/>
  <c r="C91" i="13"/>
  <c r="C93" i="13" s="1"/>
  <c r="C95" i="13" s="1"/>
  <c r="I91" i="13"/>
  <c r="I93" i="13" s="1"/>
  <c r="I95" i="13" s="1"/>
  <c r="I68" i="13"/>
  <c r="G68" i="13"/>
  <c r="E68" i="13"/>
  <c r="C68" i="13"/>
  <c r="I58" i="13"/>
  <c r="G58" i="13"/>
  <c r="G69" i="13" s="1"/>
  <c r="E58" i="13"/>
  <c r="C58" i="13"/>
  <c r="G35" i="13"/>
  <c r="C35" i="13"/>
  <c r="I17" i="13"/>
  <c r="G17" i="13"/>
  <c r="E17" i="13"/>
  <c r="C17" i="13"/>
  <c r="C69" i="13" l="1"/>
  <c r="C96" i="13" s="1"/>
  <c r="G96" i="13"/>
  <c r="I69" i="13"/>
  <c r="I96" i="13" s="1"/>
  <c r="E69" i="13"/>
  <c r="E96" i="13" s="1"/>
  <c r="G36" i="13"/>
  <c r="I36" i="13"/>
  <c r="E36" i="13"/>
  <c r="C36" i="13"/>
  <c r="G97" i="13" l="1"/>
  <c r="I97" i="13"/>
  <c r="C97" i="13"/>
  <c r="E97" i="13"/>
  <c r="R27" i="10" l="1"/>
  <c r="V27" i="10" s="1"/>
  <c r="T35" i="10"/>
  <c r="L35" i="10"/>
  <c r="J35" i="10"/>
  <c r="F35" i="10"/>
  <c r="D35" i="10"/>
  <c r="T28" i="10"/>
  <c r="N28" i="10"/>
  <c r="P28" i="10" s="1"/>
  <c r="L28" i="10"/>
  <c r="J28" i="10"/>
  <c r="H28" i="10"/>
  <c r="F28" i="10"/>
  <c r="D28" i="10"/>
  <c r="D34" i="10" s="1"/>
  <c r="P25" i="10"/>
  <c r="P35" i="10" s="1"/>
  <c r="R25" i="10" l="1"/>
  <c r="V25" i="10" l="1"/>
  <c r="R28" i="10"/>
  <c r="V28" i="10" l="1"/>
  <c r="K22" i="11"/>
  <c r="K25" i="11" s="1"/>
  <c r="I22" i="11"/>
  <c r="I25" i="11" s="1"/>
  <c r="G22" i="11"/>
  <c r="G25" i="11" s="1"/>
  <c r="E22" i="11"/>
  <c r="E25" i="11" s="1"/>
  <c r="O19" i="11"/>
  <c r="N31" i="10"/>
  <c r="J31" i="10"/>
  <c r="J34" i="10" s="1"/>
  <c r="H31" i="10"/>
  <c r="H34" i="10" s="1"/>
  <c r="F31" i="10"/>
  <c r="F34" i="10" s="1"/>
  <c r="R18" i="10"/>
  <c r="V18" i="10" s="1"/>
  <c r="D19" i="10"/>
  <c r="D23" i="10" s="1"/>
  <c r="F19" i="10"/>
  <c r="F23" i="10" s="1"/>
  <c r="H19" i="10"/>
  <c r="H23" i="10" s="1"/>
  <c r="J19" i="10"/>
  <c r="J23" i="10" s="1"/>
  <c r="N19" i="10"/>
  <c r="N23" i="10" s="1"/>
  <c r="T19" i="10"/>
  <c r="T23" i="10" s="1"/>
  <c r="P19" i="10" l="1"/>
  <c r="P23" i="10" s="1"/>
  <c r="N34" i="10"/>
  <c r="P34" i="10" s="1"/>
  <c r="P31" i="10"/>
  <c r="T31" i="10"/>
  <c r="T34" i="10" s="1"/>
  <c r="O26" i="11" l="1"/>
  <c r="R35" i="10"/>
  <c r="O10" i="11"/>
  <c r="H35" i="10"/>
  <c r="M26" i="11"/>
  <c r="I26" i="11"/>
  <c r="K26" i="11"/>
  <c r="I27" i="11"/>
  <c r="I13" i="11"/>
  <c r="I17" i="11" s="1"/>
  <c r="E26" i="11"/>
  <c r="K27" i="11"/>
  <c r="E27" i="11"/>
  <c r="K13" i="11"/>
  <c r="K17" i="11" s="1"/>
  <c r="G13" i="11"/>
  <c r="G17" i="11" s="1"/>
  <c r="E13" i="11"/>
  <c r="E17" i="11" s="1"/>
  <c r="O12" i="11"/>
  <c r="J36" i="10"/>
  <c r="T36" i="10"/>
  <c r="G26" i="11"/>
  <c r="F36" i="10"/>
  <c r="G27" i="11"/>
  <c r="D36" i="10"/>
  <c r="H36" i="10"/>
  <c r="P36" i="10"/>
  <c r="V35" i="10" l="1"/>
  <c r="O21" i="11" l="1"/>
  <c r="L19" i="10"/>
  <c r="L23" i="10" s="1"/>
  <c r="R17" i="10"/>
  <c r="R19" i="10" l="1"/>
  <c r="R23" i="10" s="1"/>
  <c r="V17" i="10"/>
  <c r="V19" i="10" s="1"/>
  <c r="V23" i="10" s="1"/>
  <c r="M22" i="11"/>
  <c r="M25" i="11" s="1"/>
  <c r="M27" i="11" s="1"/>
  <c r="O20" i="11"/>
  <c r="O22" i="11" s="1"/>
  <c r="O25" i="11" s="1"/>
  <c r="O27" i="11" s="1"/>
  <c r="R29" i="10"/>
  <c r="R30" i="10"/>
  <c r="V30" i="10" s="1"/>
  <c r="O11" i="11"/>
  <c r="O13" i="11" s="1"/>
  <c r="O17" i="11" s="1"/>
  <c r="M13" i="11"/>
  <c r="M17" i="11" s="1"/>
  <c r="V29" i="10" l="1"/>
  <c r="V31" i="10" s="1"/>
  <c r="V34" i="10" s="1"/>
  <c r="V36" i="10" s="1"/>
  <c r="R31" i="10"/>
  <c r="R34" i="10" s="1"/>
  <c r="R36" i="10" s="1"/>
  <c r="L31" i="10"/>
  <c r="L34" i="10" s="1"/>
  <c r="L36" i="10" s="1"/>
</calcChain>
</file>

<file path=xl/sharedStrings.xml><?xml version="1.0" encoding="utf-8"?>
<sst xmlns="http://schemas.openxmlformats.org/spreadsheetml/2006/main" count="456" uniqueCount="253">
  <si>
    <t>Note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</si>
  <si>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</si>
  <si>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</si>
  <si>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</si>
  <si>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</si>
  <si>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</si>
  <si>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</si>
  <si>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</si>
  <si>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</si>
  <si>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</si>
  <si>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</si>
  <si>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</si>
  <si>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</si>
  <si>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</si>
  <si>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</si>
  <si>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</si>
  <si>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</si>
  <si>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</si>
  <si>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</si>
  <si>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</si>
  <si>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</si>
  <si>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</si>
  <si>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</si>
  <si>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</si>
  <si>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</si>
  <si>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</si>
  <si>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</si>
  <si>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</si>
  <si>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</si>
  <si>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</si>
  <si>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</si>
  <si>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</si>
  <si>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</si>
  <si>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</si>
  <si>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</si>
  <si>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</si>
  <si>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</si>
  <si>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</si>
  <si>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</si>
  <si>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</si>
  <si>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</si>
  <si>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</si>
  <si>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</si>
  <si>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Revenues from sales and services </t>
  </si>
  <si>
    <t xml:space="preserve">Total revenues from sales and services </t>
  </si>
  <si>
    <t xml:space="preserve">Cost of sales and services </t>
  </si>
  <si>
    <t>Total cost of sales and services</t>
  </si>
  <si>
    <t>Gross profit</t>
  </si>
  <si>
    <t>Interest income</t>
  </si>
  <si>
    <t xml:space="preserve">Basic earnings per share 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</si>
  <si>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</si>
  <si>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</si>
  <si>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</si>
  <si>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</si>
  <si>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</si>
  <si>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</si>
  <si>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</si>
  <si>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</si>
  <si>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</si>
  <si>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</si>
  <si>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</si>
  <si>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</si>
  <si>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</si>
  <si>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</si>
  <si>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</si>
  <si>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</si>
  <si>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</si>
  <si>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</si>
  <si>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</si>
  <si>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</si>
  <si>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</si>
  <si>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</si>
  <si>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</si>
  <si>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</si>
  <si>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</si>
  <si>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</si>
  <si>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</si>
  <si>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</si>
  <si>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</si>
  <si>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</si>
  <si>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</si>
  <si>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</si>
  <si>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</si>
  <si>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</si>
  <si>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</si>
  <si>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</si>
  <si>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</si>
  <si>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</si>
  <si>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</si>
  <si>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</si>
  <si>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</si>
  <si>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</si>
  <si>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Profit attributable to:</t>
  </si>
  <si>
    <t>Equity holders of the Company</t>
  </si>
  <si>
    <t xml:space="preserve">   Profit attributable to equity holders of the Company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</si>
  <si>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</si>
  <si>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</si>
  <si>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</si>
  <si>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</si>
  <si>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</si>
  <si>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</si>
  <si>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</si>
  <si>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</si>
  <si>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</si>
  <si>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</si>
  <si>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</si>
  <si>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</si>
  <si>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</si>
  <si>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</si>
  <si>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</si>
  <si>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</si>
  <si>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</si>
  <si>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</si>
  <si>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</si>
  <si>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</si>
  <si>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</si>
  <si>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</si>
  <si>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</si>
  <si>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</si>
  <si>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</si>
  <si>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</si>
  <si>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</si>
  <si>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</si>
  <si>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</si>
  <si>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</si>
  <si>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</si>
  <si>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</si>
  <si>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</si>
  <si>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</si>
  <si>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</si>
  <si>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</si>
  <si>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</si>
  <si>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</si>
  <si>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</si>
  <si>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</si>
  <si>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>Acquisition of building and equipment</t>
  </si>
  <si>
    <t>Proceeds from sales of building and equipment</t>
  </si>
  <si>
    <t xml:space="preserve">   Unappropriated (deficits)</t>
  </si>
  <si>
    <t>Total other</t>
  </si>
  <si>
    <t>components</t>
  </si>
  <si>
    <t>of equity</t>
  </si>
  <si>
    <t>Adjustment</t>
  </si>
  <si>
    <t>resulting from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</si>
  <si>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</si>
  <si>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</si>
  <si>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</si>
  <si>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</si>
  <si>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</si>
  <si>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 xml:space="preserve">Deposits and prepayment for purchase </t>
  </si>
  <si>
    <t xml:space="preserve">   Dividend received from subsidiaries</t>
  </si>
  <si>
    <t xml:space="preserve">   purchase and installation of equipment</t>
  </si>
  <si>
    <t>Statement of changes in shareholders' equity (continued)</t>
  </si>
  <si>
    <t>Company's deficit</t>
  </si>
  <si>
    <t xml:space="preserve">Other investments </t>
  </si>
  <si>
    <t xml:space="preserve">   Accounts payable for purchase of intangible assets</t>
  </si>
  <si>
    <t xml:space="preserve">   Write-off of property, plant and equipment</t>
  </si>
  <si>
    <t xml:space="preserve">Decrease (increase) in deposits and prepayment for </t>
  </si>
  <si>
    <t>Debentures - current portion</t>
  </si>
  <si>
    <t>Other surplus</t>
  </si>
  <si>
    <t>Capital surplus from</t>
  </si>
  <si>
    <t>restructuring</t>
  </si>
  <si>
    <t xml:space="preserve">   Share of loss from investment in associated company </t>
  </si>
  <si>
    <t xml:space="preserve">   Gain from disposal of equipment</t>
  </si>
  <si>
    <t xml:space="preserve">   Allowance for doubtful accounts - trade and </t>
  </si>
  <si>
    <t xml:space="preserve">      other receivables (reversal)</t>
  </si>
  <si>
    <t>Increase in other investments</t>
  </si>
  <si>
    <t>2019</t>
  </si>
  <si>
    <t>Balance as at 1 January 2019</t>
  </si>
  <si>
    <t>Long-term loans - current portion</t>
  </si>
  <si>
    <t>Prepaid expenses and deferred expenses</t>
  </si>
  <si>
    <t>Assets retirement obligation - current portion</t>
  </si>
  <si>
    <t xml:space="preserve">   Prepaid expenses and deferred expenses</t>
  </si>
  <si>
    <t>Dividend received from subsidiaries</t>
  </si>
  <si>
    <t xml:space="preserve">   Amortisation on cost to obtain contracts</t>
  </si>
  <si>
    <t>Assets retirement obligation - net of current portion</t>
  </si>
  <si>
    <t>Cumulative effects of changes in accounting policies</t>
  </si>
  <si>
    <t xml:space="preserve">   due to the adoption of new financial reporting standard</t>
  </si>
  <si>
    <t xml:space="preserve">   Interest expenses</t>
  </si>
  <si>
    <t>Selling, distribution and service expenses</t>
  </si>
  <si>
    <t>Finance cost</t>
  </si>
  <si>
    <t>(deficits)</t>
  </si>
  <si>
    <t>Lease receivable - current portion</t>
  </si>
  <si>
    <t>Loans to subsidiary</t>
  </si>
  <si>
    <t>Right-of-use assets - cost of spectrum licenses</t>
  </si>
  <si>
    <t>Right-of-use assets</t>
  </si>
  <si>
    <t>Deferred tax assets</t>
  </si>
  <si>
    <t>Lease receivable - net of current portion</t>
  </si>
  <si>
    <t>Accrued cost of spectrum licenses - current portion</t>
  </si>
  <si>
    <t>Lease liabilities - current portion</t>
  </si>
  <si>
    <t>Accrued cost of spectrum licenses - net of current portion</t>
  </si>
  <si>
    <t>Accrued cost of spectrum licenses - deferred</t>
  </si>
  <si>
    <t>Lease liabilities - net of current portion</t>
  </si>
  <si>
    <t>31 December 2019</t>
  </si>
  <si>
    <t>2020</t>
  </si>
  <si>
    <t>Balance as at 1 January 2020 - as previously reported</t>
  </si>
  <si>
    <t>Balance as at 1 January 2020 - as restated</t>
  </si>
  <si>
    <t>Balance as at 1 January 2020</t>
  </si>
  <si>
    <t>Dividend paid</t>
  </si>
  <si>
    <t xml:space="preserve">Transfer retained earnings to legal reserve </t>
  </si>
  <si>
    <t>Other current financial assets</t>
  </si>
  <si>
    <t>Other non-current financial assets</t>
  </si>
  <si>
    <t>Profit for the period (restated)</t>
  </si>
  <si>
    <t>Capital surplus</t>
  </si>
  <si>
    <t>from restructuring</t>
  </si>
  <si>
    <t>Gain (loss) on foreign exchange</t>
  </si>
  <si>
    <t>The accompanying notes to the interim consolidated financial statements are an integral part of the financial statements.</t>
  </si>
  <si>
    <t>30 June 2020</t>
  </si>
  <si>
    <t>For the three-month period ended 30 June 2020</t>
  </si>
  <si>
    <t>Balance as at 30 June 2019 (restated)</t>
  </si>
  <si>
    <t>Balance as at 30 June 2020</t>
  </si>
  <si>
    <t>For the six-month period ended 30 June 2020</t>
  </si>
  <si>
    <t>Loss from assets impairment</t>
  </si>
  <si>
    <t xml:space="preserve">Share of loss from investment in </t>
  </si>
  <si>
    <t xml:space="preserve">   associated company</t>
  </si>
  <si>
    <t>The accompanying notes are an integral part of the financial statements.</t>
  </si>
  <si>
    <t xml:space="preserve">   Dividend received from associated company </t>
  </si>
  <si>
    <t xml:space="preserve">   Dividend received from other investments</t>
  </si>
  <si>
    <t xml:space="preserve">Allowance for impairment on assets / investment in subsidiaries </t>
  </si>
  <si>
    <t xml:space="preserve">Income from operating activities before changes in </t>
  </si>
  <si>
    <t>Net cash flows from (used in) operating activities</t>
  </si>
  <si>
    <t>Increase in loan to subsidiary</t>
  </si>
  <si>
    <t>Cash received from loan to subsidiary</t>
  </si>
  <si>
    <t>Dividend received from associated company</t>
  </si>
  <si>
    <t>Dividend received from other investments</t>
  </si>
  <si>
    <t>Increase in other intangible assets</t>
  </si>
  <si>
    <t>Net cash flows from (used in) investing activities</t>
  </si>
  <si>
    <t>Cash received from long-term loan</t>
  </si>
  <si>
    <t>Repayment of long-term loan</t>
  </si>
  <si>
    <t>Net cash flows from (used in) financing activities</t>
  </si>
  <si>
    <t>(Restated)</t>
  </si>
  <si>
    <t>Profit from operating activities</t>
  </si>
  <si>
    <t xml:space="preserve">   Effect from adjustment of right-of-use assets</t>
  </si>
  <si>
    <t>Increase in other non-current financial assets</t>
  </si>
  <si>
    <t>Decrease in amounts due from related companies</t>
  </si>
  <si>
    <t>Acquisition of right-of-use assets - cost of spectrum licenses</t>
  </si>
  <si>
    <t>Acquisition of right-of-use assets</t>
  </si>
  <si>
    <t xml:space="preserve">   Accrued cost of spectrum licenses</t>
  </si>
  <si>
    <t xml:space="preserve">   Lease liabilities</t>
  </si>
  <si>
    <t>Reduction of legal reserve and premium on</t>
  </si>
  <si>
    <t xml:space="preserve">   ordinary shares to offset the deficits</t>
  </si>
  <si>
    <t>Transfer retained earnings to legal reserve</t>
  </si>
  <si>
    <t>Cash paid for lease liabilities</t>
  </si>
  <si>
    <t>As at 30 June 2020</t>
  </si>
  <si>
    <t xml:space="preserve">   Unrealised (gain) loss on foreign exchange</t>
  </si>
  <si>
    <t xml:space="preserve">   Allowance for inventory obsolescence (reversal)</t>
  </si>
  <si>
    <t xml:space="preserve">   Depreciation and amortisation (Note 19)</t>
  </si>
  <si>
    <t>Cash flows from (used in) operating activities</t>
  </si>
  <si>
    <t>Net decrease in cash and cash equivalents</t>
  </si>
  <si>
    <t xml:space="preserve">Other income </t>
  </si>
  <si>
    <t xml:space="preserve">Gain from fair value measurement of derivative  </t>
  </si>
  <si>
    <t xml:space="preserve">   instruments and net position of hedging</t>
  </si>
  <si>
    <t xml:space="preserve">   Gain from fair value measurement of derivative </t>
  </si>
  <si>
    <t xml:space="preserve">      instruments and net position of hedging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</si>
</sst>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_([$€-2]\ * #,##0.00_);_([$€-2]\ * \(#,##0.00\);_([$€-2]\ * &quot;-&quot;??_);_(@_)"/>
    <numFmt numFmtId="172" formatCode="#,##0.0_);\(#,##0.0\)"/>
    <numFmt numFmtId="173" formatCode="#,##0.0;[Red]\(#,##0.0\)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57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41" fontId="3" fillId="0" borderId="1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1" fillId="0" borderId="3" xfId="0" quotePrefix="1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center" vertical="center"/>
    </xf>
    <xf numFmtId="173" fontId="12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17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7" fillId="0" borderId="8" xfId="0" applyNumberFormat="1" applyFont="1" applyFill="1" applyBorder="1" applyAlignment="1">
      <alignment horizontal="right" vertical="center"/>
    </xf>
    <xf numFmtId="1" fontId="14" fillId="0" borderId="0" xfId="0" applyNumberFormat="1" applyFont="1" applyFill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37" fontId="17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0" fontId="19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41" fontId="14" fillId="0" borderId="7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14" fillId="0" borderId="8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Alignment="1">
      <alignment horizontal="center" vertical="center"/>
    </xf>
    <xf numFmtId="169" fontId="18" fillId="0" borderId="0" xfId="0" applyNumberFormat="1" applyFont="1" applyFill="1" applyAlignment="1">
      <alignment horizontal="center" vertical="center"/>
    </xf>
    <xf numFmtId="37" fontId="14" fillId="0" borderId="4" xfId="0" applyNumberFormat="1" applyFont="1" applyFill="1" applyBorder="1" applyAlignment="1">
      <alignment vertical="center"/>
    </xf>
    <xf numFmtId="39" fontId="14" fillId="0" borderId="8" xfId="0" applyNumberFormat="1" applyFont="1" applyFill="1" applyBorder="1" applyAlignment="1">
      <alignment vertical="center"/>
    </xf>
    <xf numFmtId="39" fontId="14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 wrapText="1"/>
    </xf>
    <xf numFmtId="170" fontId="11" fillId="0" borderId="0" xfId="0" applyNumberFormat="1" applyFont="1" applyFill="1" applyAlignment="1">
      <alignment horizontal="right" vertical="center"/>
    </xf>
    <xf numFmtId="170" fontId="10" fillId="0" borderId="3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</cellXfs>
  <cellStyles count="16">
    <cellStyle name="Comma" xfId="1" builtinId="3"/>
    <cellStyle name="Comma 2" xfId="13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2" xfId="14" xr:uid="{00000000-0005-0000-0000-00000B000000}"/>
    <cellStyle name="Normal 3" xfId="12" xr:uid="{00000000-0005-0000-0000-00000C000000}"/>
    <cellStyle name="Normal 4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I104"/>
  <sheetViews>
    <sheetView showGridLines="0" zoomScale="76" zoomScaleNormal="76" zoomScaleSheetLayoutView="75" workbookViewId="0">
      <selection activeCell="J73" sqref="J73"/>
    </sheetView>
  </sheetViews>
  <sheetFormatPr defaultColWidth="10.5703125" defaultRowHeight="20.25" customHeight="1"/>
  <cols>
    <col min="1" max="1" width="48.140625" style="35" customWidth="1"/>
    <col min="2" max="2" width="8.5703125" style="35" customWidth="1"/>
    <col min="3" max="3" width="16.42578125" style="35" customWidth="1"/>
    <col min="4" max="4" width="1.5703125" style="35" customWidth="1"/>
    <col min="5" max="5" width="16.5703125" style="35" bestFit="1" customWidth="1"/>
    <col min="6" max="6" width="1.5703125" style="4" customWidth="1"/>
    <col min="7" max="7" width="16.42578125" style="35" customWidth="1"/>
    <col min="8" max="8" width="1.5703125" style="35" customWidth="1"/>
    <col min="9" max="9" width="16.42578125" style="35" customWidth="1"/>
    <col min="10" max="16384" width="10.5703125" style="35"/>
  </cols>
  <sheetData>
    <row r="1" spans="1:9" ht="20.25" customHeight="1">
      <c r="A1" s="1" t="s">
        <v>80</v>
      </c>
      <c r="B1" s="17"/>
      <c r="C1" s="17"/>
      <c r="D1" s="17"/>
      <c r="E1" s="17"/>
      <c r="F1" s="2"/>
      <c r="G1" s="17"/>
      <c r="H1" s="17"/>
      <c r="I1" s="17"/>
    </row>
    <row r="2" spans="1:9" ht="20.25" customHeight="1">
      <c r="A2" s="1" t="s">
        <v>124</v>
      </c>
      <c r="B2" s="17"/>
      <c r="C2" s="17"/>
      <c r="D2" s="17"/>
      <c r="E2" s="17"/>
      <c r="F2" s="2"/>
      <c r="G2" s="17"/>
      <c r="H2" s="17"/>
      <c r="I2" s="17"/>
    </row>
    <row r="3" spans="1:9" ht="20.25" customHeight="1">
      <c r="A3" s="1" t="s">
        <v>242</v>
      </c>
      <c r="B3" s="17"/>
      <c r="C3" s="17"/>
      <c r="D3" s="17"/>
      <c r="E3" s="17"/>
      <c r="F3" s="2"/>
      <c r="G3" s="17"/>
      <c r="H3" s="17"/>
      <c r="I3" s="17"/>
    </row>
    <row r="4" spans="1:9" ht="20.25" customHeight="1">
      <c r="A4" s="145" t="s">
        <v>77</v>
      </c>
      <c r="B4" s="145"/>
      <c r="C4" s="145"/>
      <c r="D4" s="145"/>
      <c r="E4" s="145"/>
      <c r="F4" s="145"/>
      <c r="G4" s="145"/>
      <c r="H4" s="145"/>
      <c r="I4" s="145"/>
    </row>
    <row r="5" spans="1:9" ht="20.25" customHeight="1">
      <c r="C5" s="146" t="s">
        <v>26</v>
      </c>
      <c r="D5" s="146"/>
      <c r="E5" s="146"/>
      <c r="G5" s="146" t="s">
        <v>24</v>
      </c>
      <c r="H5" s="146"/>
      <c r="I5" s="146"/>
    </row>
    <row r="6" spans="1:9" ht="20.25" customHeight="1">
      <c r="B6" s="5" t="s">
        <v>0</v>
      </c>
      <c r="C6" s="15" t="s">
        <v>206</v>
      </c>
      <c r="D6" s="19"/>
      <c r="E6" s="16" t="s">
        <v>192</v>
      </c>
      <c r="F6" s="6"/>
      <c r="G6" s="15" t="s">
        <v>206</v>
      </c>
      <c r="H6" s="19"/>
      <c r="I6" s="16" t="s">
        <v>192</v>
      </c>
    </row>
    <row r="7" spans="1:9" ht="20.25" customHeight="1">
      <c r="B7" s="5"/>
      <c r="C7" s="20" t="s">
        <v>73</v>
      </c>
      <c r="D7" s="19"/>
      <c r="E7" s="21" t="s">
        <v>74</v>
      </c>
      <c r="F7" s="6"/>
      <c r="G7" s="20" t="s">
        <v>73</v>
      </c>
      <c r="H7" s="19"/>
      <c r="I7" s="21" t="s">
        <v>74</v>
      </c>
    </row>
    <row r="8" spans="1:9" ht="20.25" customHeight="1">
      <c r="B8" s="5"/>
      <c r="C8" s="21" t="s">
        <v>75</v>
      </c>
      <c r="D8" s="19"/>
      <c r="E8" s="21"/>
      <c r="F8" s="6"/>
      <c r="G8" s="21" t="s">
        <v>75</v>
      </c>
      <c r="H8" s="19"/>
      <c r="I8" s="21"/>
    </row>
    <row r="9" spans="1:9" ht="20.25" customHeight="1">
      <c r="A9" s="7" t="s">
        <v>62</v>
      </c>
    </row>
    <row r="10" spans="1:9" ht="20.25" customHeight="1">
      <c r="A10" s="1" t="s">
        <v>12</v>
      </c>
      <c r="B10" s="22"/>
      <c r="C10" s="22"/>
      <c r="D10" s="22"/>
      <c r="E10" s="22"/>
      <c r="F10" s="8"/>
      <c r="G10" s="22"/>
      <c r="I10" s="22"/>
    </row>
    <row r="11" spans="1:9" ht="20.25" customHeight="1">
      <c r="A11" s="23" t="s">
        <v>32</v>
      </c>
      <c r="B11" s="8"/>
      <c r="C11" s="38">
        <v>7604502</v>
      </c>
      <c r="D11" s="38"/>
      <c r="E11" s="38">
        <v>8528385</v>
      </c>
      <c r="F11" s="38"/>
      <c r="G11" s="38">
        <v>2348951</v>
      </c>
      <c r="H11" s="28"/>
      <c r="I11" s="38">
        <v>4573891</v>
      </c>
    </row>
    <row r="12" spans="1:9" ht="20.25" customHeight="1">
      <c r="A12" s="23" t="s">
        <v>112</v>
      </c>
      <c r="B12" s="8">
        <v>4</v>
      </c>
      <c r="C12" s="38">
        <v>9547869</v>
      </c>
      <c r="D12" s="38"/>
      <c r="E12" s="35">
        <v>9791136</v>
      </c>
      <c r="F12" s="38"/>
      <c r="G12" s="38">
        <v>4195229</v>
      </c>
      <c r="H12" s="28"/>
      <c r="I12" s="38">
        <v>5431593</v>
      </c>
    </row>
    <row r="13" spans="1:9" ht="20.25" customHeight="1">
      <c r="A13" s="23" t="s">
        <v>181</v>
      </c>
      <c r="B13" s="43">
        <v>15.3</v>
      </c>
      <c r="C13" s="38">
        <v>951940</v>
      </c>
      <c r="D13" s="38"/>
      <c r="E13" s="38">
        <v>382096</v>
      </c>
      <c r="F13" s="38"/>
      <c r="G13" s="38">
        <v>0</v>
      </c>
      <c r="H13" s="28"/>
      <c r="I13" s="38">
        <v>0</v>
      </c>
    </row>
    <row r="14" spans="1:9" ht="20.25" customHeight="1">
      <c r="A14" s="23" t="s">
        <v>113</v>
      </c>
      <c r="B14" s="8"/>
      <c r="C14" s="39">
        <v>617100</v>
      </c>
      <c r="D14" s="38"/>
      <c r="E14" s="39">
        <v>1087834</v>
      </c>
      <c r="F14" s="38"/>
      <c r="G14" s="39">
        <v>7115</v>
      </c>
      <c r="H14" s="28"/>
      <c r="I14" s="39">
        <v>20511</v>
      </c>
    </row>
    <row r="15" spans="1:9" ht="20.25" customHeight="1">
      <c r="A15" s="23" t="s">
        <v>199</v>
      </c>
      <c r="B15" s="43">
        <v>23.5</v>
      </c>
      <c r="C15" s="39">
        <v>87201</v>
      </c>
      <c r="D15" s="38"/>
      <c r="E15" s="39">
        <v>0</v>
      </c>
      <c r="F15" s="38"/>
      <c r="G15" s="39">
        <v>0</v>
      </c>
      <c r="H15" s="28"/>
      <c r="I15" s="39">
        <v>0</v>
      </c>
    </row>
    <row r="16" spans="1:9" ht="20.25" customHeight="1">
      <c r="A16" s="23" t="s">
        <v>114</v>
      </c>
      <c r="B16" s="8">
        <v>6</v>
      </c>
      <c r="C16" s="27">
        <f>2773290+77798</f>
        <v>2851088</v>
      </c>
      <c r="D16" s="27"/>
      <c r="E16" s="27">
        <v>2806990</v>
      </c>
      <c r="F16" s="27"/>
      <c r="G16" s="27">
        <v>313482</v>
      </c>
      <c r="H16" s="29"/>
      <c r="I16" s="27">
        <v>300151</v>
      </c>
    </row>
    <row r="17" spans="1:9" ht="20.25" customHeight="1">
      <c r="A17" s="1" t="s">
        <v>13</v>
      </c>
      <c r="C17" s="40">
        <f>SUM(C11:C16)</f>
        <v>21659700</v>
      </c>
      <c r="D17" s="38"/>
      <c r="E17" s="40">
        <f>SUM(E11:E16)</f>
        <v>22596441</v>
      </c>
      <c r="F17" s="38"/>
      <c r="G17" s="40">
        <f>SUM(G11:G16)</f>
        <v>6864777</v>
      </c>
      <c r="H17" s="28"/>
      <c r="I17" s="40">
        <f>SUM(I11:I16)</f>
        <v>10326146</v>
      </c>
    </row>
    <row r="18" spans="1:9" ht="20.25" customHeight="1">
      <c r="A18" s="1" t="s">
        <v>14</v>
      </c>
      <c r="C18" s="38"/>
      <c r="D18" s="38"/>
      <c r="E18" s="38"/>
      <c r="F18" s="38"/>
      <c r="G18" s="38"/>
      <c r="H18" s="38"/>
      <c r="I18" s="38"/>
    </row>
    <row r="19" spans="1:9" ht="20.25" customHeight="1">
      <c r="A19" s="23" t="s">
        <v>115</v>
      </c>
      <c r="B19" s="43">
        <v>25.3</v>
      </c>
      <c r="C19" s="39">
        <v>140</v>
      </c>
      <c r="D19" s="38"/>
      <c r="E19" s="39">
        <v>140</v>
      </c>
      <c r="F19" s="38"/>
      <c r="G19" s="39">
        <v>0</v>
      </c>
      <c r="H19" s="28"/>
      <c r="I19" s="39">
        <v>0</v>
      </c>
    </row>
    <row r="20" spans="1:9" ht="20.25" customHeight="1">
      <c r="A20" s="23" t="s">
        <v>186</v>
      </c>
      <c r="B20" s="43">
        <v>15.3</v>
      </c>
      <c r="C20" s="35">
        <v>5626909</v>
      </c>
      <c r="D20" s="38"/>
      <c r="E20" s="35">
        <v>6102075</v>
      </c>
      <c r="F20" s="38"/>
      <c r="G20" s="39">
        <v>0</v>
      </c>
      <c r="H20" s="28"/>
      <c r="I20" s="39">
        <v>0</v>
      </c>
    </row>
    <row r="21" spans="1:9" ht="20.25" customHeight="1">
      <c r="A21" s="23" t="s">
        <v>182</v>
      </c>
      <c r="B21" s="8">
        <v>5</v>
      </c>
      <c r="C21" s="38">
        <v>0</v>
      </c>
      <c r="D21" s="38"/>
      <c r="E21" s="38">
        <v>0</v>
      </c>
      <c r="F21" s="38"/>
      <c r="G21" s="38">
        <v>13000000</v>
      </c>
      <c r="H21" s="28"/>
      <c r="I21" s="38">
        <v>10500000</v>
      </c>
    </row>
    <row r="22" spans="1:9" ht="20.25" customHeight="1">
      <c r="A22" s="23" t="s">
        <v>200</v>
      </c>
      <c r="B22" s="43">
        <v>23.5</v>
      </c>
      <c r="C22" s="39">
        <v>1821855</v>
      </c>
      <c r="D22" s="38"/>
      <c r="E22" s="39">
        <v>0</v>
      </c>
      <c r="F22" s="38"/>
      <c r="G22" s="39">
        <v>1800</v>
      </c>
      <c r="H22" s="28"/>
      <c r="I22" s="39">
        <v>0</v>
      </c>
    </row>
    <row r="23" spans="1:9" ht="20.25" customHeight="1">
      <c r="A23" s="23" t="s">
        <v>82</v>
      </c>
      <c r="B23" s="8">
        <v>7</v>
      </c>
      <c r="C23" s="38">
        <v>237843</v>
      </c>
      <c r="D23" s="38"/>
      <c r="E23" s="38">
        <v>250149</v>
      </c>
      <c r="F23" s="38"/>
      <c r="G23" s="38">
        <v>50000</v>
      </c>
      <c r="H23" s="28"/>
      <c r="I23" s="38">
        <v>50000</v>
      </c>
    </row>
    <row r="24" spans="1:9" ht="20.25" customHeight="1">
      <c r="A24" s="23" t="s">
        <v>116</v>
      </c>
      <c r="B24" s="8">
        <v>8</v>
      </c>
      <c r="C24" s="38">
        <v>0</v>
      </c>
      <c r="D24" s="38"/>
      <c r="E24" s="38">
        <v>0</v>
      </c>
      <c r="F24" s="38"/>
      <c r="G24" s="38">
        <v>1613915</v>
      </c>
      <c r="H24" s="28"/>
      <c r="I24" s="38">
        <v>1613915</v>
      </c>
    </row>
    <row r="25" spans="1:9" ht="20.25" customHeight="1">
      <c r="A25" s="23" t="s">
        <v>153</v>
      </c>
      <c r="B25" s="8"/>
      <c r="C25" s="38">
        <v>0</v>
      </c>
      <c r="D25" s="38"/>
      <c r="E25" s="38">
        <v>43224</v>
      </c>
      <c r="F25" s="38"/>
      <c r="G25" s="38">
        <v>0</v>
      </c>
      <c r="H25" s="28"/>
      <c r="I25" s="38">
        <v>1800</v>
      </c>
    </row>
    <row r="26" spans="1:9" ht="20.25" customHeight="1">
      <c r="A26" s="23" t="s">
        <v>117</v>
      </c>
      <c r="B26" s="8">
        <v>9</v>
      </c>
      <c r="C26" s="38">
        <v>50237138</v>
      </c>
      <c r="D26" s="38"/>
      <c r="E26" s="38">
        <v>53894383</v>
      </c>
      <c r="F26" s="38"/>
      <c r="G26" s="38">
        <v>1845051</v>
      </c>
      <c r="H26" s="28"/>
      <c r="I26" s="38">
        <v>1988256</v>
      </c>
    </row>
    <row r="27" spans="1:9" ht="20.25" customHeight="1">
      <c r="A27" s="23" t="s">
        <v>148</v>
      </c>
      <c r="C27" s="39"/>
      <c r="D27" s="38"/>
      <c r="E27" s="39"/>
      <c r="F27" s="38"/>
      <c r="G27" s="39"/>
      <c r="H27" s="28"/>
      <c r="I27" s="39"/>
    </row>
    <row r="28" spans="1:9" ht="20.25" customHeight="1">
      <c r="A28" s="23" t="s">
        <v>56</v>
      </c>
      <c r="C28" s="39">
        <f>607858-77798</f>
        <v>530060</v>
      </c>
      <c r="D28" s="38"/>
      <c r="E28" s="39">
        <v>244617</v>
      </c>
      <c r="F28" s="38"/>
      <c r="G28" s="39">
        <v>0</v>
      </c>
      <c r="H28" s="28"/>
      <c r="I28" s="39">
        <v>0</v>
      </c>
    </row>
    <row r="29" spans="1:9" ht="20.25" customHeight="1">
      <c r="A29" s="23" t="s">
        <v>169</v>
      </c>
      <c r="C29" s="39">
        <v>112774</v>
      </c>
      <c r="D29" s="38"/>
      <c r="E29" s="39">
        <v>123601</v>
      </c>
      <c r="F29" s="38"/>
      <c r="G29" s="39">
        <v>112774</v>
      </c>
      <c r="H29" s="28"/>
      <c r="I29" s="39">
        <v>123601</v>
      </c>
    </row>
    <row r="30" spans="1:9" ht="20.25" customHeight="1">
      <c r="A30" s="23" t="s">
        <v>183</v>
      </c>
      <c r="B30" s="8">
        <v>10</v>
      </c>
      <c r="C30" s="39">
        <v>49137431</v>
      </c>
      <c r="D30" s="38"/>
      <c r="E30" s="39">
        <v>50234964</v>
      </c>
      <c r="F30" s="38"/>
      <c r="G30" s="39">
        <v>0</v>
      </c>
      <c r="H30" s="28"/>
      <c r="I30" s="39">
        <v>0</v>
      </c>
    </row>
    <row r="31" spans="1:9" ht="20.25" customHeight="1">
      <c r="A31" s="23" t="s">
        <v>184</v>
      </c>
      <c r="B31" s="43">
        <v>15.1</v>
      </c>
      <c r="C31" s="39">
        <v>23485460</v>
      </c>
      <c r="D31" s="38"/>
      <c r="E31" s="39">
        <v>23663543</v>
      </c>
      <c r="F31" s="38"/>
      <c r="G31" s="39">
        <v>1105755</v>
      </c>
      <c r="H31" s="28"/>
      <c r="I31" s="39">
        <v>803491</v>
      </c>
    </row>
    <row r="32" spans="1:9" ht="20.25" customHeight="1">
      <c r="A32" s="23" t="s">
        <v>123</v>
      </c>
      <c r="B32" s="8"/>
      <c r="C32" s="39">
        <v>1642556</v>
      </c>
      <c r="D32" s="38"/>
      <c r="E32" s="39">
        <v>1664472</v>
      </c>
      <c r="F32" s="38"/>
      <c r="G32" s="39">
        <v>259945</v>
      </c>
      <c r="H32" s="28"/>
      <c r="I32" s="39">
        <v>291259</v>
      </c>
    </row>
    <row r="33" spans="1:9" ht="20.25" customHeight="1">
      <c r="A33" s="23" t="s">
        <v>185</v>
      </c>
      <c r="B33" s="8">
        <v>17</v>
      </c>
      <c r="C33" s="35">
        <v>4987142</v>
      </c>
      <c r="D33" s="38"/>
      <c r="E33" s="35">
        <v>5596325</v>
      </c>
      <c r="F33" s="38"/>
      <c r="G33" s="35">
        <v>3956163</v>
      </c>
      <c r="H33" s="28"/>
      <c r="I33" s="35">
        <v>4582921</v>
      </c>
    </row>
    <row r="34" spans="1:9" ht="20.25" customHeight="1">
      <c r="A34" s="23" t="s">
        <v>33</v>
      </c>
      <c r="B34" s="8">
        <v>11</v>
      </c>
      <c r="C34" s="35">
        <v>3410937</v>
      </c>
      <c r="D34" s="38"/>
      <c r="E34" s="35">
        <v>2844214</v>
      </c>
      <c r="F34" s="38"/>
      <c r="G34" s="35">
        <v>1998519</v>
      </c>
      <c r="H34" s="28"/>
      <c r="I34" s="35">
        <v>1807151</v>
      </c>
    </row>
    <row r="35" spans="1:9" ht="20.25" customHeight="1">
      <c r="A35" s="1" t="s">
        <v>22</v>
      </c>
      <c r="B35" s="8"/>
      <c r="C35" s="40">
        <f>SUM(C19:C34)</f>
        <v>141230245</v>
      </c>
      <c r="D35" s="38"/>
      <c r="E35" s="40">
        <f>SUM(E19:E34)</f>
        <v>144661707</v>
      </c>
      <c r="F35" s="38"/>
      <c r="G35" s="40">
        <f>SUM(G19:G34)</f>
        <v>23943922</v>
      </c>
      <c r="H35" s="28"/>
      <c r="I35" s="40">
        <f>SUM(I19:I34)</f>
        <v>21762394</v>
      </c>
    </row>
    <row r="36" spans="1:9" ht="20.25" customHeight="1" thickBot="1">
      <c r="A36" s="7" t="s">
        <v>63</v>
      </c>
      <c r="B36" s="22"/>
      <c r="C36" s="42">
        <f>SUM(C17,C35)</f>
        <v>162889945</v>
      </c>
      <c r="D36" s="38"/>
      <c r="E36" s="42">
        <f>SUM(E17,E35)</f>
        <v>167258148</v>
      </c>
      <c r="F36" s="38"/>
      <c r="G36" s="42">
        <f>SUM(G17,G35)</f>
        <v>30808699</v>
      </c>
      <c r="H36" s="28"/>
      <c r="I36" s="42">
        <f>SUM(I17,I35)</f>
        <v>32088540</v>
      </c>
    </row>
    <row r="37" spans="1:9" ht="20.25" customHeight="1" thickTop="1">
      <c r="A37" s="7"/>
      <c r="B37" s="22"/>
      <c r="F37" s="35"/>
    </row>
    <row r="38" spans="1:9" ht="20.25" customHeight="1">
      <c r="A38" s="35" t="s">
        <v>205</v>
      </c>
      <c r="B38" s="22"/>
      <c r="F38" s="35"/>
    </row>
    <row r="39" spans="1:9" ht="20.25" customHeight="1">
      <c r="A39" s="1" t="s">
        <v>80</v>
      </c>
      <c r="B39" s="17"/>
      <c r="F39" s="35"/>
    </row>
    <row r="40" spans="1:9" ht="20.25" customHeight="1">
      <c r="A40" s="1" t="s">
        <v>125</v>
      </c>
      <c r="B40" s="17"/>
      <c r="C40" s="24"/>
      <c r="D40" s="24"/>
      <c r="E40" s="24"/>
      <c r="F40" s="2"/>
      <c r="G40" s="17"/>
      <c r="H40" s="17"/>
      <c r="I40" s="17"/>
    </row>
    <row r="41" spans="1:9" ht="20.25" customHeight="1">
      <c r="A41" s="1" t="s">
        <v>242</v>
      </c>
      <c r="B41" s="17"/>
      <c r="C41" s="17"/>
      <c r="D41" s="17"/>
      <c r="E41" s="17"/>
      <c r="F41" s="2"/>
      <c r="G41" s="17"/>
      <c r="H41" s="17"/>
      <c r="I41" s="17"/>
    </row>
    <row r="42" spans="1:9" ht="20.25" customHeight="1">
      <c r="A42" s="145" t="s">
        <v>77</v>
      </c>
      <c r="B42" s="145"/>
      <c r="C42" s="145"/>
      <c r="D42" s="145"/>
      <c r="E42" s="145"/>
      <c r="F42" s="145"/>
      <c r="G42" s="145"/>
      <c r="H42" s="145"/>
      <c r="I42" s="145"/>
    </row>
    <row r="43" spans="1:9" ht="20.25" customHeight="1">
      <c r="C43" s="146" t="s">
        <v>26</v>
      </c>
      <c r="D43" s="146"/>
      <c r="E43" s="146"/>
      <c r="G43" s="146" t="s">
        <v>24</v>
      </c>
      <c r="H43" s="146"/>
      <c r="I43" s="146"/>
    </row>
    <row r="44" spans="1:9" ht="20.25" customHeight="1">
      <c r="B44" s="5" t="s">
        <v>0</v>
      </c>
      <c r="C44" s="15" t="s">
        <v>206</v>
      </c>
      <c r="D44" s="19"/>
      <c r="E44" s="16" t="s">
        <v>192</v>
      </c>
      <c r="F44" s="6"/>
      <c r="G44" s="15" t="s">
        <v>206</v>
      </c>
      <c r="H44" s="19"/>
      <c r="I44" s="16" t="s">
        <v>192</v>
      </c>
    </row>
    <row r="45" spans="1:9" ht="20.25" customHeight="1">
      <c r="B45" s="5"/>
      <c r="C45" s="20" t="s">
        <v>73</v>
      </c>
      <c r="D45" s="19"/>
      <c r="E45" s="21" t="s">
        <v>74</v>
      </c>
      <c r="F45" s="6"/>
      <c r="G45" s="20" t="s">
        <v>73</v>
      </c>
      <c r="H45" s="19"/>
      <c r="I45" s="21" t="s">
        <v>74</v>
      </c>
    </row>
    <row r="46" spans="1:9" ht="20.25" customHeight="1">
      <c r="B46" s="5"/>
      <c r="C46" s="21" t="s">
        <v>75</v>
      </c>
      <c r="D46" s="19"/>
      <c r="E46" s="21"/>
      <c r="F46" s="6"/>
      <c r="G46" s="21" t="s">
        <v>75</v>
      </c>
      <c r="H46" s="19"/>
      <c r="I46" s="21"/>
    </row>
    <row r="47" spans="1:9" ht="20.25" customHeight="1">
      <c r="A47" s="1" t="s">
        <v>64</v>
      </c>
      <c r="H47" s="22"/>
    </row>
    <row r="48" spans="1:9" ht="20.25" customHeight="1">
      <c r="A48" s="7" t="s">
        <v>15</v>
      </c>
      <c r="B48" s="22"/>
      <c r="C48" s="22"/>
      <c r="D48" s="22"/>
      <c r="E48" s="22"/>
      <c r="F48" s="8"/>
      <c r="G48" s="22"/>
      <c r="I48" s="22"/>
    </row>
    <row r="49" spans="1:9" ht="20.25" customHeight="1">
      <c r="A49" s="23" t="s">
        <v>118</v>
      </c>
      <c r="B49" s="8">
        <v>12</v>
      </c>
      <c r="C49" s="38">
        <v>21968098</v>
      </c>
      <c r="D49" s="38"/>
      <c r="E49" s="38">
        <v>26690316</v>
      </c>
      <c r="F49" s="38"/>
      <c r="G49" s="38">
        <v>9923123</v>
      </c>
      <c r="H49" s="28"/>
      <c r="I49" s="38">
        <v>10530128</v>
      </c>
    </row>
    <row r="50" spans="1:9" ht="20.25" customHeight="1">
      <c r="A50" s="23" t="s">
        <v>168</v>
      </c>
      <c r="B50" s="8">
        <v>13</v>
      </c>
      <c r="C50" s="39">
        <v>10977748</v>
      </c>
      <c r="D50" s="38"/>
      <c r="E50" s="39">
        <f>12000000-29233</f>
        <v>11970767</v>
      </c>
      <c r="F50" s="38"/>
      <c r="G50" s="39">
        <v>0</v>
      </c>
      <c r="H50" s="28"/>
      <c r="I50" s="39">
        <v>0</v>
      </c>
    </row>
    <row r="51" spans="1:9" ht="20.25" customHeight="1">
      <c r="A51" s="23" t="s">
        <v>157</v>
      </c>
      <c r="B51" s="8">
        <v>14</v>
      </c>
      <c r="C51" s="39">
        <v>5516410</v>
      </c>
      <c r="D51" s="38"/>
      <c r="E51" s="39">
        <f>4000000-2747</f>
        <v>3997253</v>
      </c>
      <c r="F51" s="38"/>
      <c r="G51" s="39">
        <v>0</v>
      </c>
      <c r="H51" s="28"/>
      <c r="I51" s="39">
        <v>0</v>
      </c>
    </row>
    <row r="52" spans="1:9" ht="20.25" customHeight="1">
      <c r="A52" s="23" t="s">
        <v>34</v>
      </c>
      <c r="B52" s="8"/>
      <c r="C52" s="38">
        <v>1783313</v>
      </c>
      <c r="D52" s="38"/>
      <c r="E52" s="38">
        <v>1856230</v>
      </c>
      <c r="F52" s="38"/>
      <c r="G52" s="38">
        <v>626049</v>
      </c>
      <c r="H52" s="38"/>
      <c r="I52" s="38">
        <v>658338</v>
      </c>
    </row>
    <row r="53" spans="1:9" ht="20.25" customHeight="1">
      <c r="A53" s="23" t="s">
        <v>87</v>
      </c>
      <c r="B53" s="8"/>
      <c r="C53" s="38">
        <v>0</v>
      </c>
      <c r="D53" s="38"/>
      <c r="E53" s="38">
        <v>69</v>
      </c>
      <c r="F53" s="38"/>
      <c r="G53" s="38">
        <v>0</v>
      </c>
      <c r="H53" s="38"/>
      <c r="I53" s="38">
        <v>0</v>
      </c>
    </row>
    <row r="54" spans="1:9" ht="20.25" customHeight="1">
      <c r="A54" s="23" t="s">
        <v>187</v>
      </c>
      <c r="B54" s="8"/>
      <c r="C54" s="38">
        <v>10526950</v>
      </c>
      <c r="D54" s="38"/>
      <c r="E54" s="38">
        <v>10526950</v>
      </c>
      <c r="F54" s="38"/>
      <c r="G54" s="38">
        <v>0</v>
      </c>
      <c r="H54" s="38"/>
      <c r="I54" s="38">
        <v>0</v>
      </c>
    </row>
    <row r="55" spans="1:9" ht="20.25" customHeight="1">
      <c r="A55" s="23" t="s">
        <v>188</v>
      </c>
      <c r="B55" s="43">
        <v>15.2</v>
      </c>
      <c r="C55" s="38">
        <v>4698652</v>
      </c>
      <c r="D55" s="38"/>
      <c r="E55" s="38">
        <v>4453564</v>
      </c>
      <c r="F55" s="38"/>
      <c r="G55" s="38">
        <v>406658</v>
      </c>
      <c r="H55" s="38"/>
      <c r="I55" s="38">
        <v>446365</v>
      </c>
    </row>
    <row r="56" spans="1:9" ht="20.25" customHeight="1">
      <c r="A56" s="23" t="s">
        <v>170</v>
      </c>
      <c r="B56" s="8"/>
      <c r="C56" s="38">
        <v>122990</v>
      </c>
      <c r="D56" s="38"/>
      <c r="E56" s="38">
        <v>61966</v>
      </c>
      <c r="F56" s="38"/>
      <c r="G56" s="38">
        <v>65681</v>
      </c>
      <c r="H56" s="38"/>
      <c r="I56" s="38">
        <v>3556</v>
      </c>
    </row>
    <row r="57" spans="1:9" ht="20.25" customHeight="1">
      <c r="A57" s="23" t="s">
        <v>35</v>
      </c>
      <c r="B57" s="8"/>
      <c r="C57" s="38">
        <v>619794</v>
      </c>
      <c r="D57" s="38"/>
      <c r="E57" s="38">
        <v>591742</v>
      </c>
      <c r="F57" s="38"/>
      <c r="G57" s="38">
        <v>238269</v>
      </c>
      <c r="H57" s="38"/>
      <c r="I57" s="38">
        <v>173888</v>
      </c>
    </row>
    <row r="58" spans="1:9" ht="20.25" customHeight="1">
      <c r="A58" s="7" t="s">
        <v>16</v>
      </c>
      <c r="B58" s="22"/>
      <c r="C58" s="40">
        <f>SUM(C49:C57)</f>
        <v>56213955</v>
      </c>
      <c r="D58" s="38"/>
      <c r="E58" s="40">
        <f>SUM(E49:E57)</f>
        <v>60148857</v>
      </c>
      <c r="F58" s="38"/>
      <c r="G58" s="40">
        <f>SUM(G49:G57)</f>
        <v>11259780</v>
      </c>
      <c r="H58" s="28"/>
      <c r="I58" s="40">
        <f>SUM(I49:I57)</f>
        <v>11812275</v>
      </c>
    </row>
    <row r="59" spans="1:9" ht="20.25" customHeight="1">
      <c r="A59" s="7" t="s">
        <v>17</v>
      </c>
      <c r="B59" s="22"/>
      <c r="F59" s="35"/>
    </row>
    <row r="60" spans="1:9" ht="20.25" customHeight="1">
      <c r="A60" s="23" t="s">
        <v>36</v>
      </c>
      <c r="B60" s="8">
        <v>13</v>
      </c>
      <c r="C60" s="38">
        <v>3973107</v>
      </c>
      <c r="D60" s="38"/>
      <c r="E60" s="38">
        <f>4000000-29885</f>
        <v>3970115</v>
      </c>
      <c r="F60" s="38"/>
      <c r="G60" s="38">
        <v>0</v>
      </c>
      <c r="H60" s="28"/>
      <c r="I60" s="38">
        <v>0</v>
      </c>
    </row>
    <row r="61" spans="1:9" ht="20.25" customHeight="1">
      <c r="A61" s="35" t="s">
        <v>72</v>
      </c>
      <c r="B61" s="8">
        <v>14</v>
      </c>
      <c r="C61" s="39">
        <v>28723753</v>
      </c>
      <c r="D61" s="38"/>
      <c r="E61" s="39">
        <f>29000000-7500-11303</f>
        <v>28981197</v>
      </c>
      <c r="F61" s="38"/>
      <c r="G61" s="39">
        <v>0</v>
      </c>
      <c r="H61" s="28"/>
      <c r="I61" s="39">
        <v>0</v>
      </c>
    </row>
    <row r="62" spans="1:9" ht="20.25" customHeight="1">
      <c r="A62" s="23" t="s">
        <v>107</v>
      </c>
      <c r="B62" s="8"/>
      <c r="C62" s="39">
        <v>747405</v>
      </c>
      <c r="D62" s="38"/>
      <c r="E62" s="39">
        <v>711243</v>
      </c>
      <c r="F62" s="38"/>
      <c r="G62" s="39">
        <v>747405</v>
      </c>
      <c r="H62" s="28"/>
      <c r="I62" s="39">
        <v>711243</v>
      </c>
    </row>
    <row r="63" spans="1:9" ht="20.25" customHeight="1">
      <c r="A63" s="23" t="s">
        <v>189</v>
      </c>
      <c r="B63" s="8"/>
      <c r="C63" s="39">
        <v>26045468</v>
      </c>
      <c r="D63" s="38"/>
      <c r="E63" s="39">
        <v>25487909</v>
      </c>
      <c r="F63" s="38"/>
      <c r="G63" s="39">
        <v>0</v>
      </c>
      <c r="H63" s="28"/>
      <c r="I63" s="39">
        <v>0</v>
      </c>
    </row>
    <row r="64" spans="1:9" ht="20.25" customHeight="1">
      <c r="A64" s="23" t="s">
        <v>190</v>
      </c>
      <c r="B64" s="8"/>
      <c r="C64" s="39">
        <v>1198695</v>
      </c>
      <c r="D64" s="38"/>
      <c r="E64" s="39">
        <v>1198695</v>
      </c>
      <c r="F64" s="38"/>
      <c r="G64" s="39">
        <v>0</v>
      </c>
      <c r="H64" s="28"/>
      <c r="I64" s="39">
        <v>0</v>
      </c>
    </row>
    <row r="65" spans="1:9" ht="20.25" customHeight="1">
      <c r="A65" s="23" t="s">
        <v>191</v>
      </c>
      <c r="B65" s="43">
        <v>15.2</v>
      </c>
      <c r="C65" s="39">
        <v>19672926</v>
      </c>
      <c r="D65" s="38"/>
      <c r="E65" s="39">
        <v>20103334</v>
      </c>
      <c r="F65" s="38"/>
      <c r="G65" s="39">
        <v>644314</v>
      </c>
      <c r="H65" s="28"/>
      <c r="I65" s="39">
        <v>271977</v>
      </c>
    </row>
    <row r="66" spans="1:9" ht="20.25" customHeight="1">
      <c r="A66" s="23" t="s">
        <v>174</v>
      </c>
      <c r="B66" s="8"/>
      <c r="C66" s="39">
        <v>1636755</v>
      </c>
      <c r="D66" s="38"/>
      <c r="E66" s="39">
        <v>1685315</v>
      </c>
      <c r="F66" s="38"/>
      <c r="G66" s="39">
        <v>147237</v>
      </c>
      <c r="H66" s="28"/>
      <c r="I66" s="39">
        <v>212661</v>
      </c>
    </row>
    <row r="67" spans="1:9" ht="20.25" customHeight="1">
      <c r="A67" s="35" t="s">
        <v>37</v>
      </c>
      <c r="B67" s="8"/>
      <c r="C67" s="41">
        <v>4639</v>
      </c>
      <c r="D67" s="39"/>
      <c r="E67" s="41">
        <v>5071</v>
      </c>
      <c r="F67" s="39"/>
      <c r="G67" s="41">
        <v>1319</v>
      </c>
      <c r="H67" s="30"/>
      <c r="I67" s="41">
        <v>1319</v>
      </c>
    </row>
    <row r="68" spans="1:9" ht="20.25" customHeight="1">
      <c r="A68" s="7" t="s">
        <v>18</v>
      </c>
      <c r="B68" s="8"/>
      <c r="C68" s="41">
        <f>SUM(C59:C67)</f>
        <v>82002748</v>
      </c>
      <c r="D68" s="38"/>
      <c r="E68" s="41">
        <f>SUM(E59:E67)</f>
        <v>82142879</v>
      </c>
      <c r="F68" s="38"/>
      <c r="G68" s="41">
        <f>SUM(G59:G67)</f>
        <v>1540275</v>
      </c>
      <c r="H68" s="28"/>
      <c r="I68" s="41">
        <f>SUM(I59:I67)</f>
        <v>1197200</v>
      </c>
    </row>
    <row r="69" spans="1:9" s="36" customFormat="1" ht="20.25" customHeight="1">
      <c r="A69" s="7" t="s">
        <v>19</v>
      </c>
      <c r="B69" s="8"/>
      <c r="C69" s="41">
        <f>SUM(C58,C68)</f>
        <v>138216703</v>
      </c>
      <c r="D69" s="38"/>
      <c r="E69" s="41">
        <f>SUM(E58,E68)</f>
        <v>142291736</v>
      </c>
      <c r="F69" s="38"/>
      <c r="G69" s="41">
        <f>SUM(G58,G68)</f>
        <v>12800055</v>
      </c>
      <c r="H69" s="28"/>
      <c r="I69" s="41">
        <f>SUM(I58,I68)</f>
        <v>13009475</v>
      </c>
    </row>
    <row r="70" spans="1:9" s="36" customFormat="1" ht="20.25" customHeight="1">
      <c r="A70" s="7"/>
      <c r="B70" s="8"/>
    </row>
    <row r="71" spans="1:9" s="36" customFormat="1" ht="20.25" customHeight="1">
      <c r="A71" s="35" t="s">
        <v>205</v>
      </c>
      <c r="B71" s="8"/>
    </row>
    <row r="72" spans="1:9" ht="20.25" customHeight="1">
      <c r="A72" s="1" t="s">
        <v>80</v>
      </c>
      <c r="B72" s="17"/>
      <c r="F72" s="35"/>
    </row>
    <row r="73" spans="1:9" ht="20.25" customHeight="1">
      <c r="A73" s="1" t="s">
        <v>125</v>
      </c>
      <c r="B73" s="17"/>
      <c r="F73" s="35"/>
    </row>
    <row r="74" spans="1:9" ht="20.25" customHeight="1">
      <c r="A74" s="1" t="s">
        <v>242</v>
      </c>
      <c r="B74" s="17"/>
      <c r="C74" s="17"/>
      <c r="D74" s="17"/>
      <c r="E74" s="17"/>
      <c r="F74" s="2"/>
      <c r="G74" s="17"/>
      <c r="H74" s="17"/>
      <c r="I74" s="17"/>
    </row>
    <row r="75" spans="1:9" ht="20.25" customHeight="1">
      <c r="A75" s="145" t="s">
        <v>77</v>
      </c>
      <c r="B75" s="145"/>
      <c r="C75" s="145"/>
      <c r="D75" s="145"/>
      <c r="E75" s="145"/>
      <c r="F75" s="145"/>
      <c r="G75" s="145"/>
      <c r="H75" s="145"/>
      <c r="I75" s="145"/>
    </row>
    <row r="76" spans="1:9" ht="20.25" customHeight="1">
      <c r="C76" s="146" t="s">
        <v>26</v>
      </c>
      <c r="D76" s="146"/>
      <c r="E76" s="146"/>
      <c r="G76" s="146" t="s">
        <v>24</v>
      </c>
      <c r="H76" s="146"/>
      <c r="I76" s="146"/>
    </row>
    <row r="77" spans="1:9" ht="20.25" customHeight="1">
      <c r="B77" s="15" t="s">
        <v>0</v>
      </c>
      <c r="C77" s="15" t="s">
        <v>206</v>
      </c>
      <c r="D77" s="19"/>
      <c r="E77" s="16" t="s">
        <v>192</v>
      </c>
      <c r="F77" s="6"/>
      <c r="G77" s="15" t="s">
        <v>206</v>
      </c>
      <c r="H77" s="19"/>
      <c r="I77" s="16" t="s">
        <v>192</v>
      </c>
    </row>
    <row r="78" spans="1:9" ht="20.25" customHeight="1">
      <c r="B78" s="5"/>
      <c r="C78" s="20" t="s">
        <v>73</v>
      </c>
      <c r="D78" s="19"/>
      <c r="E78" s="21" t="s">
        <v>74</v>
      </c>
      <c r="F78" s="6"/>
      <c r="G78" s="20" t="s">
        <v>73</v>
      </c>
      <c r="H78" s="19"/>
      <c r="I78" s="21" t="s">
        <v>74</v>
      </c>
    </row>
    <row r="79" spans="1:9" ht="20.25" customHeight="1">
      <c r="B79" s="5"/>
      <c r="C79" s="21" t="s">
        <v>75</v>
      </c>
      <c r="D79" s="19"/>
      <c r="E79" s="21"/>
      <c r="F79" s="6"/>
      <c r="G79" s="21" t="s">
        <v>75</v>
      </c>
      <c r="H79" s="19"/>
      <c r="I79" s="21"/>
    </row>
    <row r="80" spans="1:9" ht="20.25" customHeight="1">
      <c r="A80" s="7" t="s">
        <v>20</v>
      </c>
      <c r="B80" s="8"/>
      <c r="D80" s="22"/>
      <c r="F80" s="8"/>
    </row>
    <row r="81" spans="1:9" ht="20.25" customHeight="1">
      <c r="A81" s="35" t="s">
        <v>38</v>
      </c>
      <c r="B81" s="8"/>
      <c r="D81" s="22"/>
      <c r="F81" s="8"/>
    </row>
    <row r="82" spans="1:9" ht="20.25" customHeight="1">
      <c r="A82" s="35" t="s">
        <v>39</v>
      </c>
      <c r="B82" s="8"/>
      <c r="D82" s="22"/>
      <c r="F82" s="8"/>
    </row>
    <row r="83" spans="1:9" ht="20.25" customHeight="1" thickBot="1">
      <c r="A83" s="35" t="s">
        <v>67</v>
      </c>
      <c r="B83" s="8"/>
      <c r="C83" s="42">
        <v>4744161</v>
      </c>
      <c r="D83" s="38"/>
      <c r="E83" s="42">
        <v>4744161</v>
      </c>
      <c r="F83" s="38"/>
      <c r="G83" s="42">
        <v>4744161</v>
      </c>
      <c r="H83" s="28"/>
      <c r="I83" s="42">
        <v>4744161</v>
      </c>
    </row>
    <row r="84" spans="1:9" ht="20.25" customHeight="1" thickTop="1">
      <c r="A84" s="35" t="s">
        <v>40</v>
      </c>
      <c r="B84" s="8"/>
      <c r="C84" s="38"/>
      <c r="D84" s="38"/>
      <c r="E84" s="38"/>
      <c r="F84" s="38"/>
      <c r="G84" s="38"/>
      <c r="H84" s="28"/>
      <c r="I84" s="38"/>
    </row>
    <row r="85" spans="1:9" ht="20.25" customHeight="1">
      <c r="A85" s="35" t="s">
        <v>68</v>
      </c>
      <c r="B85" s="8"/>
      <c r="C85" s="38">
        <v>4735622</v>
      </c>
      <c r="D85" s="38"/>
      <c r="E85" s="38">
        <v>4735622</v>
      </c>
      <c r="F85" s="38"/>
      <c r="G85" s="38">
        <v>4735622</v>
      </c>
      <c r="H85" s="28"/>
      <c r="I85" s="38">
        <v>4735622</v>
      </c>
    </row>
    <row r="86" spans="1:9" ht="20.25" customHeight="1">
      <c r="A86" s="23" t="s">
        <v>41</v>
      </c>
      <c r="B86" s="8"/>
      <c r="C86" s="38">
        <v>6541659</v>
      </c>
      <c r="D86" s="38"/>
      <c r="E86" s="38">
        <v>6541659</v>
      </c>
      <c r="F86" s="38"/>
      <c r="G86" s="38">
        <v>6541659</v>
      </c>
      <c r="H86" s="28"/>
      <c r="I86" s="38">
        <v>6541659</v>
      </c>
    </row>
    <row r="87" spans="1:9" ht="20.25" customHeight="1">
      <c r="A87" s="23" t="s">
        <v>158</v>
      </c>
      <c r="B87" s="8"/>
      <c r="C87" s="38">
        <v>1647137</v>
      </c>
      <c r="D87" s="38"/>
      <c r="E87" s="38">
        <v>1647137</v>
      </c>
      <c r="F87" s="38"/>
      <c r="G87" s="38">
        <v>1647137</v>
      </c>
      <c r="H87" s="28"/>
      <c r="I87" s="38">
        <v>1647137</v>
      </c>
    </row>
    <row r="88" spans="1:9" ht="20.25" customHeight="1">
      <c r="A88" s="23" t="s">
        <v>11</v>
      </c>
      <c r="B88" s="8"/>
      <c r="C88" s="38"/>
      <c r="D88" s="38"/>
      <c r="E88" s="38"/>
      <c r="F88" s="38"/>
      <c r="G88" s="38"/>
      <c r="H88" s="28"/>
      <c r="I88" s="38"/>
    </row>
    <row r="89" spans="1:9" ht="20.25" customHeight="1">
      <c r="A89" s="23" t="s">
        <v>42</v>
      </c>
      <c r="B89" s="8">
        <v>22</v>
      </c>
      <c r="C89" s="31">
        <v>474416</v>
      </c>
      <c r="D89" s="39"/>
      <c r="E89" s="31">
        <v>453646</v>
      </c>
      <c r="F89" s="39"/>
      <c r="G89" s="31">
        <v>474416</v>
      </c>
      <c r="H89" s="30"/>
      <c r="I89" s="31">
        <v>453646</v>
      </c>
    </row>
    <row r="90" spans="1:9" ht="20.25" customHeight="1">
      <c r="A90" s="23" t="s">
        <v>137</v>
      </c>
      <c r="B90" s="8"/>
      <c r="C90" s="45">
        <v>-6375723</v>
      </c>
      <c r="D90" s="39"/>
      <c r="E90" s="45">
        <v>-6061783</v>
      </c>
      <c r="F90" s="39"/>
      <c r="G90" s="45">
        <v>4609810</v>
      </c>
      <c r="H90" s="30"/>
      <c r="I90" s="45">
        <f>5701001</f>
        <v>5701001</v>
      </c>
    </row>
    <row r="91" spans="1:9" ht="20.25" customHeight="1">
      <c r="A91" s="23"/>
      <c r="B91" s="8"/>
      <c r="C91" s="39">
        <f>SUM(C89:C90)</f>
        <v>-5901307</v>
      </c>
      <c r="D91" s="39"/>
      <c r="E91" s="39">
        <f>SUM(E89:E90)</f>
        <v>-5608137</v>
      </c>
      <c r="F91" s="30"/>
      <c r="G91" s="39">
        <f>SUM(G89:G90)</f>
        <v>5084226</v>
      </c>
      <c r="H91" s="39"/>
      <c r="I91" s="39">
        <f>SUM(I89:I90)</f>
        <v>6154647</v>
      </c>
    </row>
    <row r="92" spans="1:9" ht="20.25" customHeight="1">
      <c r="A92" s="23" t="s">
        <v>88</v>
      </c>
      <c r="B92" s="8"/>
      <c r="C92" s="41">
        <v>17650131</v>
      </c>
      <c r="D92" s="38"/>
      <c r="E92" s="41">
        <v>17650131</v>
      </c>
      <c r="F92" s="38"/>
      <c r="G92" s="41">
        <v>0</v>
      </c>
      <c r="H92" s="28"/>
      <c r="I92" s="41">
        <v>0</v>
      </c>
    </row>
    <row r="93" spans="1:9" ht="20.25" customHeight="1">
      <c r="A93" s="1" t="s">
        <v>89</v>
      </c>
      <c r="B93" s="8"/>
      <c r="C93" s="39">
        <f>SUM(C85:C87,C91:C92)</f>
        <v>24673242</v>
      </c>
      <c r="D93" s="39"/>
      <c r="E93" s="39">
        <f>SUM(E85:E87,E91:E92)</f>
        <v>24966412</v>
      </c>
      <c r="F93" s="30"/>
      <c r="G93" s="39">
        <f>SUM(G85:G87,G91:G92)</f>
        <v>18008644</v>
      </c>
      <c r="H93" s="39"/>
      <c r="I93" s="39">
        <f>SUM(I85:I87,I91:I92)</f>
        <v>19079065</v>
      </c>
    </row>
    <row r="94" spans="1:9" ht="20.25" customHeight="1">
      <c r="A94" s="23" t="s">
        <v>119</v>
      </c>
      <c r="B94" s="8"/>
      <c r="C94" s="41">
        <v>0</v>
      </c>
      <c r="D94" s="38"/>
      <c r="E94" s="41">
        <v>0</v>
      </c>
      <c r="F94" s="38"/>
      <c r="G94" s="41">
        <v>0</v>
      </c>
      <c r="H94" s="28"/>
      <c r="I94" s="41">
        <v>0</v>
      </c>
    </row>
    <row r="95" spans="1:9" ht="20.25" customHeight="1">
      <c r="A95" s="1" t="s">
        <v>21</v>
      </c>
      <c r="B95" s="22"/>
      <c r="C95" s="40">
        <f>SUM(C93:C94)</f>
        <v>24673242</v>
      </c>
      <c r="D95" s="38"/>
      <c r="E95" s="40">
        <f>SUM(E93:E94)</f>
        <v>24966412</v>
      </c>
      <c r="F95" s="28"/>
      <c r="G95" s="40">
        <f>SUM(G93:G94)</f>
        <v>18008644</v>
      </c>
      <c r="H95" s="39"/>
      <c r="I95" s="40">
        <f>SUM(I93:I94)</f>
        <v>19079065</v>
      </c>
    </row>
    <row r="96" spans="1:9" ht="20.25" customHeight="1" thickBot="1">
      <c r="A96" s="1" t="s">
        <v>69</v>
      </c>
      <c r="B96" s="22"/>
      <c r="C96" s="42">
        <f>SUM(C95,C69)</f>
        <v>162889945</v>
      </c>
      <c r="D96" s="38"/>
      <c r="E96" s="42">
        <f>SUM(E95,E69)</f>
        <v>167258148</v>
      </c>
      <c r="F96" s="28"/>
      <c r="G96" s="42">
        <f>SUM(G95,G69)</f>
        <v>30808699</v>
      </c>
      <c r="H96" s="39"/>
      <c r="I96" s="42">
        <f>SUM(I95,I69)</f>
        <v>32088540</v>
      </c>
    </row>
    <row r="97" spans="1:9" ht="20.25" customHeight="1" thickTop="1">
      <c r="B97" s="22"/>
      <c r="C97" s="27">
        <f>C96-C36</f>
        <v>0</v>
      </c>
      <c r="D97" s="38"/>
      <c r="E97" s="27">
        <f>E96-E36</f>
        <v>0</v>
      </c>
      <c r="F97" s="28"/>
      <c r="G97" s="27">
        <f>G96-G36</f>
        <v>0</v>
      </c>
      <c r="H97" s="27"/>
      <c r="I97" s="27">
        <f>I96-I36</f>
        <v>0</v>
      </c>
    </row>
    <row r="98" spans="1:9" ht="20.25" customHeight="1">
      <c r="A98" s="35" t="s">
        <v>205</v>
      </c>
      <c r="B98" s="22"/>
    </row>
    <row r="99" spans="1:9" ht="20.25" customHeight="1">
      <c r="B99" s="22"/>
    </row>
    <row r="100" spans="1:9" ht="20.25" customHeight="1">
      <c r="B100" s="22"/>
    </row>
    <row r="101" spans="1:9" ht="20.25" customHeight="1">
      <c r="A101" s="26"/>
      <c r="B101" s="22"/>
      <c r="C101" s="32"/>
      <c r="D101" s="32"/>
      <c r="E101" s="32"/>
      <c r="F101" s="33"/>
      <c r="G101" s="34"/>
      <c r="H101" s="34"/>
      <c r="I101" s="34"/>
    </row>
    <row r="102" spans="1:9" ht="20.25" customHeight="1">
      <c r="B102" s="22"/>
      <c r="C102" s="22"/>
      <c r="D102" s="22"/>
      <c r="E102" s="22"/>
      <c r="F102" s="8"/>
    </row>
    <row r="103" spans="1:9" ht="20.25" customHeight="1">
      <c r="B103" s="23" t="s">
        <v>65</v>
      </c>
      <c r="C103" s="22"/>
      <c r="D103" s="22"/>
      <c r="E103" s="22"/>
      <c r="F103" s="8"/>
    </row>
    <row r="104" spans="1:9" ht="20.25" customHeight="1">
      <c r="A104" s="26"/>
      <c r="B104" s="22"/>
      <c r="C104" s="22"/>
      <c r="D104" s="22"/>
      <c r="E104" s="22"/>
      <c r="F104" s="8"/>
    </row>
  </sheetData>
  <mergeCells count="9">
    <mergeCell ref="A75:I75"/>
    <mergeCell ref="C76:E76"/>
    <mergeCell ref="G76:I76"/>
    <mergeCell ref="A4:I4"/>
    <mergeCell ref="A42:I42"/>
    <mergeCell ref="C43:E43"/>
    <mergeCell ref="G43:I43"/>
    <mergeCell ref="C5:E5"/>
    <mergeCell ref="G5:I5"/>
  </mergeCells>
  <pageMargins left="0.70866141732283472" right="0.23622047244094491" top="0.70866141732283472" bottom="0.11811023622047245" header="0.19685039370078741" footer="0.15748031496062992"/>
  <pageSetup paperSize="9" scale="74" orientation="portrait" r:id="rId1"/>
  <headerFooter alignWithMargins="0"/>
  <rowBreaks count="2" manualBreakCount="2">
    <brk id="38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134"/>
  <sheetViews>
    <sheetView showGridLines="0" topLeftCell="A70" zoomScale="70" zoomScaleNormal="70" zoomScaleSheetLayoutView="85" workbookViewId="0">
      <selection activeCell="A93" sqref="A93"/>
    </sheetView>
  </sheetViews>
  <sheetFormatPr defaultColWidth="10.5703125" defaultRowHeight="20.25" customHeight="1"/>
  <cols>
    <col min="1" max="1" width="43.42578125" style="113" customWidth="1"/>
    <col min="2" max="2" width="8.42578125" style="113" customWidth="1"/>
    <col min="3" max="3" width="16.42578125" style="113" customWidth="1"/>
    <col min="4" max="4" width="1.5703125" style="113" customWidth="1"/>
    <col min="5" max="5" width="16.42578125" style="113" customWidth="1"/>
    <col min="6" max="6" width="1.5703125" style="116" customWidth="1"/>
    <col min="7" max="7" width="16.42578125" style="113" customWidth="1"/>
    <col min="8" max="8" width="1.5703125" style="113" customWidth="1"/>
    <col min="9" max="9" width="16.42578125" style="113" customWidth="1"/>
    <col min="10" max="10" width="1.5703125" style="113" customWidth="1"/>
    <col min="11" max="16384" width="10.5703125" style="113"/>
  </cols>
  <sheetData>
    <row r="1" spans="1:9" ht="20.25" customHeight="1">
      <c r="A1" s="110"/>
      <c r="B1" s="111"/>
      <c r="C1" s="111"/>
      <c r="D1" s="111"/>
      <c r="E1" s="111"/>
      <c r="F1" s="112"/>
      <c r="I1" s="104" t="s">
        <v>76</v>
      </c>
    </row>
    <row r="2" spans="1:9" ht="20.25" customHeight="1">
      <c r="A2" s="110" t="s">
        <v>80</v>
      </c>
      <c r="B2" s="111"/>
      <c r="C2" s="111"/>
      <c r="D2" s="111"/>
      <c r="E2" s="111"/>
      <c r="F2" s="112"/>
      <c r="G2" s="111"/>
      <c r="H2" s="111"/>
      <c r="I2" s="111"/>
    </row>
    <row r="3" spans="1:9" ht="20.25" customHeight="1">
      <c r="A3" s="110" t="s">
        <v>126</v>
      </c>
      <c r="B3" s="111"/>
      <c r="C3" s="111"/>
      <c r="D3" s="111"/>
      <c r="E3" s="111"/>
      <c r="F3" s="112"/>
      <c r="G3" s="111"/>
      <c r="H3" s="111"/>
      <c r="I3" s="111"/>
    </row>
    <row r="4" spans="1:9" ht="20.25" customHeight="1">
      <c r="A4" s="110" t="s">
        <v>207</v>
      </c>
      <c r="B4" s="111"/>
      <c r="C4" s="111"/>
      <c r="D4" s="111"/>
      <c r="E4" s="111"/>
      <c r="F4" s="112"/>
      <c r="G4" s="111"/>
      <c r="H4" s="111"/>
      <c r="I4" s="111"/>
    </row>
    <row r="5" spans="1:9" ht="20.25" customHeight="1">
      <c r="A5" s="147" t="s">
        <v>77</v>
      </c>
      <c r="B5" s="147"/>
      <c r="C5" s="147"/>
      <c r="D5" s="147"/>
      <c r="E5" s="147"/>
      <c r="F5" s="147"/>
      <c r="G5" s="147"/>
      <c r="H5" s="147"/>
      <c r="I5" s="147"/>
    </row>
    <row r="6" spans="1:9" ht="20.25" customHeight="1">
      <c r="C6" s="114"/>
      <c r="D6" s="115" t="s">
        <v>25</v>
      </c>
      <c r="E6" s="114"/>
      <c r="G6" s="117"/>
      <c r="H6" s="115" t="s">
        <v>24</v>
      </c>
      <c r="I6" s="117"/>
    </row>
    <row r="7" spans="1:9" ht="20.25" customHeight="1">
      <c r="B7" s="118" t="s">
        <v>0</v>
      </c>
      <c r="C7" s="119" t="s">
        <v>193</v>
      </c>
      <c r="D7" s="120"/>
      <c r="E7" s="119" t="s">
        <v>166</v>
      </c>
      <c r="F7" s="121"/>
      <c r="G7" s="119" t="s">
        <v>193</v>
      </c>
      <c r="H7" s="120"/>
      <c r="I7" s="119" t="s">
        <v>166</v>
      </c>
    </row>
    <row r="8" spans="1:9" ht="20.25" customHeight="1">
      <c r="B8" s="118"/>
      <c r="C8" s="119"/>
      <c r="D8" s="120"/>
      <c r="E8" s="122" t="s">
        <v>229</v>
      </c>
      <c r="F8" s="121"/>
      <c r="G8" s="119"/>
      <c r="H8" s="120"/>
      <c r="I8" s="122" t="s">
        <v>229</v>
      </c>
    </row>
    <row r="9" spans="1:9" ht="20.25" customHeight="1">
      <c r="A9" s="123" t="s">
        <v>43</v>
      </c>
      <c r="B9" s="124"/>
      <c r="C9" s="124"/>
      <c r="D9" s="124"/>
      <c r="E9" s="124"/>
      <c r="F9" s="125"/>
      <c r="G9" s="124"/>
      <c r="I9" s="124"/>
    </row>
    <row r="10" spans="1:9" ht="20.25" customHeight="1">
      <c r="A10" s="126" t="s">
        <v>57</v>
      </c>
      <c r="B10" s="125"/>
      <c r="C10" s="127">
        <v>15033465</v>
      </c>
      <c r="D10" s="127"/>
      <c r="E10" s="127">
        <f>15728849-38048</f>
        <v>15690801</v>
      </c>
      <c r="F10" s="128"/>
      <c r="G10" s="127">
        <v>1095698</v>
      </c>
      <c r="H10" s="127"/>
      <c r="I10" s="127">
        <v>1050356</v>
      </c>
    </row>
    <row r="11" spans="1:9" ht="20.25" customHeight="1">
      <c r="A11" s="126" t="s">
        <v>58</v>
      </c>
      <c r="B11" s="125"/>
      <c r="C11" s="127">
        <v>1378192</v>
      </c>
      <c r="D11" s="127"/>
      <c r="E11" s="127">
        <v>2021142</v>
      </c>
      <c r="F11" s="128"/>
      <c r="G11" s="127">
        <v>26</v>
      </c>
      <c r="H11" s="127"/>
      <c r="I11" s="127">
        <v>24557</v>
      </c>
    </row>
    <row r="12" spans="1:9" ht="20.25" customHeight="1">
      <c r="A12" s="126" t="s">
        <v>59</v>
      </c>
      <c r="B12" s="125"/>
      <c r="C12" s="129">
        <v>2748493</v>
      </c>
      <c r="D12" s="127"/>
      <c r="E12" s="129">
        <f>2505304+38048-232686</f>
        <v>2310666</v>
      </c>
      <c r="F12" s="128"/>
      <c r="G12" s="129">
        <v>2601293</v>
      </c>
      <c r="H12" s="127"/>
      <c r="I12" s="129">
        <v>4113351</v>
      </c>
    </row>
    <row r="13" spans="1:9" ht="20.25" customHeight="1">
      <c r="A13" s="123" t="s">
        <v>44</v>
      </c>
      <c r="B13" s="125"/>
      <c r="C13" s="130">
        <f>SUM(C10:C12)</f>
        <v>19160150</v>
      </c>
      <c r="D13" s="127"/>
      <c r="E13" s="130">
        <f>SUM(E10:E12)</f>
        <v>20022609</v>
      </c>
      <c r="F13" s="128"/>
      <c r="G13" s="130">
        <f>SUM(G10:G12)</f>
        <v>3697017</v>
      </c>
      <c r="H13" s="127"/>
      <c r="I13" s="130">
        <f>SUM(I10:I12)</f>
        <v>5188264</v>
      </c>
    </row>
    <row r="14" spans="1:9" ht="20.25" customHeight="1">
      <c r="A14" s="123" t="s">
        <v>45</v>
      </c>
      <c r="B14" s="125"/>
      <c r="C14" s="127"/>
      <c r="D14" s="127"/>
      <c r="E14" s="127"/>
      <c r="F14" s="128"/>
      <c r="G14" s="127"/>
      <c r="H14" s="127"/>
      <c r="I14" s="127"/>
    </row>
    <row r="15" spans="1:9" ht="20.25" customHeight="1">
      <c r="A15" s="126" t="s">
        <v>60</v>
      </c>
      <c r="B15" s="125"/>
      <c r="C15" s="127">
        <v>11588265</v>
      </c>
      <c r="D15" s="127"/>
      <c r="E15" s="127">
        <f>11592824-285878</f>
        <v>11306946</v>
      </c>
      <c r="F15" s="128"/>
      <c r="G15" s="127">
        <v>596290</v>
      </c>
      <c r="H15" s="127"/>
      <c r="I15" s="127">
        <f>644439-195</f>
        <v>644244</v>
      </c>
    </row>
    <row r="16" spans="1:9" ht="20.25" customHeight="1">
      <c r="A16" s="126" t="s">
        <v>61</v>
      </c>
      <c r="B16" s="125"/>
      <c r="C16" s="127">
        <v>1698318</v>
      </c>
      <c r="D16" s="127"/>
      <c r="E16" s="127">
        <v>2420048</v>
      </c>
      <c r="F16" s="128"/>
      <c r="G16" s="127">
        <v>4854</v>
      </c>
      <c r="H16" s="127"/>
      <c r="I16" s="127">
        <v>21424</v>
      </c>
    </row>
    <row r="17" spans="1:9" ht="20.25" customHeight="1">
      <c r="A17" s="123" t="s">
        <v>46</v>
      </c>
      <c r="B17" s="125"/>
      <c r="C17" s="130">
        <f>SUM(C15:C16)</f>
        <v>13286583</v>
      </c>
      <c r="D17" s="127"/>
      <c r="E17" s="130">
        <f>SUM(E15:E16)</f>
        <v>13726994</v>
      </c>
      <c r="F17" s="128"/>
      <c r="G17" s="130">
        <f>SUM(G15:G16)</f>
        <v>601144</v>
      </c>
      <c r="H17" s="127"/>
      <c r="I17" s="130">
        <f>SUM(I15:I16)</f>
        <v>665668</v>
      </c>
    </row>
    <row r="18" spans="1:9" ht="20.25" customHeight="1">
      <c r="A18" s="110" t="s">
        <v>47</v>
      </c>
      <c r="B18" s="124"/>
      <c r="C18" s="127">
        <f>C13-C17</f>
        <v>5873567</v>
      </c>
      <c r="D18" s="127"/>
      <c r="E18" s="127">
        <f>E13-E17</f>
        <v>6295615</v>
      </c>
      <c r="F18" s="128"/>
      <c r="G18" s="127">
        <f>G13-G17</f>
        <v>3095873</v>
      </c>
      <c r="H18" s="127"/>
      <c r="I18" s="127">
        <f>I13-I17</f>
        <v>4522596</v>
      </c>
    </row>
    <row r="19" spans="1:9" ht="20.25" customHeight="1">
      <c r="A19" s="120" t="s">
        <v>48</v>
      </c>
      <c r="B19" s="124"/>
      <c r="C19" s="127">
        <v>5982</v>
      </c>
      <c r="D19" s="127"/>
      <c r="E19" s="127">
        <v>17340</v>
      </c>
      <c r="F19" s="128"/>
      <c r="G19" s="127">
        <v>29691</v>
      </c>
      <c r="H19" s="127"/>
      <c r="I19" s="127">
        <v>37226</v>
      </c>
    </row>
    <row r="20" spans="1:9" ht="20.25" customHeight="1">
      <c r="A20" s="120" t="s">
        <v>248</v>
      </c>
      <c r="B20" s="124"/>
      <c r="C20" s="129">
        <v>714</v>
      </c>
      <c r="D20" s="127"/>
      <c r="E20" s="129">
        <f>-636+1541</f>
        <v>905</v>
      </c>
      <c r="F20" s="128"/>
      <c r="G20" s="129">
        <v>184719</v>
      </c>
      <c r="H20" s="127"/>
      <c r="I20" s="129">
        <v>28702</v>
      </c>
    </row>
    <row r="21" spans="1:9" ht="20.25" customHeight="1">
      <c r="A21" s="110" t="s">
        <v>84</v>
      </c>
      <c r="B21" s="124"/>
      <c r="C21" s="130">
        <f>SUM(C18:C20)</f>
        <v>5880263</v>
      </c>
      <c r="D21" s="127"/>
      <c r="E21" s="130">
        <f>SUM(E18:E20)</f>
        <v>6313860</v>
      </c>
      <c r="F21" s="128"/>
      <c r="G21" s="130">
        <f>SUM(G18:G20)</f>
        <v>3310283</v>
      </c>
      <c r="H21" s="127"/>
      <c r="I21" s="130">
        <f>SUM(I18:I20)</f>
        <v>4588524</v>
      </c>
    </row>
    <row r="22" spans="1:9" ht="20.25" customHeight="1">
      <c r="A22" s="120" t="s">
        <v>178</v>
      </c>
      <c r="B22" s="125"/>
      <c r="C22" s="127">
        <v>-837616</v>
      </c>
      <c r="D22" s="127"/>
      <c r="E22" s="127">
        <f>-1105333+8458</f>
        <v>-1096875</v>
      </c>
      <c r="F22" s="128"/>
      <c r="G22" s="127">
        <v>-406477</v>
      </c>
      <c r="H22" s="127"/>
      <c r="I22" s="127">
        <f>-446155+1689</f>
        <v>-444466</v>
      </c>
    </row>
    <row r="23" spans="1:9" ht="20.25" customHeight="1">
      <c r="A23" s="120" t="s">
        <v>70</v>
      </c>
      <c r="B23" s="125"/>
      <c r="C23" s="127">
        <v>-2299062</v>
      </c>
      <c r="D23" s="127"/>
      <c r="E23" s="127">
        <f>-2363886-42459</f>
        <v>-2406345</v>
      </c>
      <c r="F23" s="128"/>
      <c r="G23" s="127">
        <v>-1274787</v>
      </c>
      <c r="H23" s="127"/>
      <c r="I23" s="127">
        <f>-1471092-1115</f>
        <v>-1472207</v>
      </c>
    </row>
    <row r="24" spans="1:9" ht="20.25" customHeight="1">
      <c r="A24" s="120" t="s">
        <v>204</v>
      </c>
      <c r="B24" s="125"/>
      <c r="C24" s="127">
        <v>3660</v>
      </c>
      <c r="D24" s="127"/>
      <c r="E24" s="127">
        <v>-19630</v>
      </c>
      <c r="F24" s="128"/>
      <c r="G24" s="127">
        <v>2822</v>
      </c>
      <c r="H24" s="127"/>
      <c r="I24" s="127">
        <v>-6434</v>
      </c>
    </row>
    <row r="25" spans="1:9" ht="20.25" customHeight="1">
      <c r="A25" s="120" t="s">
        <v>211</v>
      </c>
      <c r="B25" s="125"/>
      <c r="C25" s="127">
        <v>0</v>
      </c>
      <c r="D25" s="127"/>
      <c r="E25" s="127">
        <v>-68841</v>
      </c>
      <c r="F25" s="128"/>
      <c r="G25" s="127">
        <v>0</v>
      </c>
      <c r="H25" s="127"/>
      <c r="I25" s="127">
        <v>-68841</v>
      </c>
    </row>
    <row r="26" spans="1:9" ht="20.25" customHeight="1">
      <c r="A26" s="131" t="s">
        <v>91</v>
      </c>
      <c r="B26" s="124"/>
      <c r="C26" s="130">
        <f>SUM(C22:C25)</f>
        <v>-3133018</v>
      </c>
      <c r="D26" s="127"/>
      <c r="E26" s="130">
        <f>SUM(E22:E25)</f>
        <v>-3591691</v>
      </c>
      <c r="F26" s="128"/>
      <c r="G26" s="130">
        <f>SUM(G22:G25)</f>
        <v>-1678442</v>
      </c>
      <c r="H26" s="127"/>
      <c r="I26" s="130">
        <f>SUM(I22:I25)</f>
        <v>-1991948</v>
      </c>
    </row>
    <row r="27" spans="1:9" ht="20.25" customHeight="1">
      <c r="A27" s="131" t="s">
        <v>230</v>
      </c>
      <c r="B27" s="124"/>
      <c r="C27" s="127">
        <f>C21+C26</f>
        <v>2747245</v>
      </c>
      <c r="D27" s="127"/>
      <c r="E27" s="127">
        <f>E21+E26</f>
        <v>2722169</v>
      </c>
      <c r="F27" s="128"/>
      <c r="G27" s="127">
        <f>G21+G26</f>
        <v>1631841</v>
      </c>
      <c r="H27" s="127"/>
      <c r="I27" s="127">
        <f>I21+I26</f>
        <v>2596576</v>
      </c>
    </row>
    <row r="28" spans="1:9" ht="20.25" customHeight="1">
      <c r="A28" s="120" t="s">
        <v>249</v>
      </c>
      <c r="B28" s="124"/>
      <c r="C28" s="127"/>
      <c r="D28" s="127"/>
      <c r="E28" s="127"/>
      <c r="F28" s="128"/>
      <c r="G28" s="127"/>
      <c r="H28" s="127"/>
      <c r="I28" s="127"/>
    </row>
    <row r="29" spans="1:9" ht="20.25" customHeight="1">
      <c r="A29" s="120" t="s">
        <v>250</v>
      </c>
      <c r="B29" s="124"/>
      <c r="C29" s="127">
        <f>50804+180623</f>
        <v>231427</v>
      </c>
      <c r="D29" s="127"/>
      <c r="E29" s="127">
        <v>0</v>
      </c>
      <c r="F29" s="128"/>
      <c r="G29" s="127">
        <v>0</v>
      </c>
      <c r="H29" s="127"/>
      <c r="I29" s="127">
        <v>0</v>
      </c>
    </row>
    <row r="30" spans="1:9" ht="20.25" customHeight="1">
      <c r="A30" s="120" t="s">
        <v>179</v>
      </c>
      <c r="B30" s="125">
        <v>16</v>
      </c>
      <c r="C30" s="132">
        <v>-731246</v>
      </c>
      <c r="D30" s="132"/>
      <c r="E30" s="132">
        <f>-662555-169964</f>
        <v>-832519</v>
      </c>
      <c r="F30" s="133"/>
      <c r="G30" s="132">
        <v>-10253</v>
      </c>
      <c r="H30" s="132"/>
      <c r="I30" s="132">
        <f>-4638-6213</f>
        <v>-10851</v>
      </c>
    </row>
    <row r="31" spans="1:9" ht="20.25" customHeight="1">
      <c r="A31" s="120" t="s">
        <v>212</v>
      </c>
      <c r="B31" s="124"/>
      <c r="C31" s="127"/>
      <c r="D31" s="127"/>
      <c r="E31" s="127"/>
      <c r="F31" s="128"/>
      <c r="G31" s="127"/>
      <c r="H31" s="127"/>
      <c r="I31" s="127"/>
    </row>
    <row r="32" spans="1:9" ht="20.25" customHeight="1">
      <c r="A32" s="120" t="s">
        <v>213</v>
      </c>
      <c r="B32" s="125">
        <v>7</v>
      </c>
      <c r="C32" s="129">
        <v>-4311</v>
      </c>
      <c r="D32" s="127"/>
      <c r="E32" s="129">
        <v>-3146</v>
      </c>
      <c r="F32" s="128"/>
      <c r="G32" s="129">
        <v>0</v>
      </c>
      <c r="H32" s="127"/>
      <c r="I32" s="129">
        <v>0</v>
      </c>
    </row>
    <row r="33" spans="1:9" ht="20.25" customHeight="1">
      <c r="A33" s="131" t="s">
        <v>132</v>
      </c>
      <c r="B33" s="125"/>
      <c r="C33" s="127">
        <f>SUM(C27:C32)</f>
        <v>2243115</v>
      </c>
      <c r="D33" s="127"/>
      <c r="E33" s="127">
        <f>SUM(E27:E32)</f>
        <v>1886504</v>
      </c>
      <c r="F33" s="128"/>
      <c r="G33" s="127">
        <f>SUM(G27:G32)</f>
        <v>1621588</v>
      </c>
      <c r="H33" s="127"/>
      <c r="I33" s="127">
        <f>SUM(I27:I32)</f>
        <v>2585725</v>
      </c>
    </row>
    <row r="34" spans="1:9" ht="20.25" customHeight="1">
      <c r="A34" s="120" t="s">
        <v>133</v>
      </c>
      <c r="B34" s="125">
        <v>17</v>
      </c>
      <c r="C34" s="129">
        <v>-354161</v>
      </c>
      <c r="D34" s="127"/>
      <c r="E34" s="129">
        <f>-342672+30154</f>
        <v>-312518</v>
      </c>
      <c r="F34" s="128"/>
      <c r="G34" s="129">
        <v>-284282</v>
      </c>
      <c r="H34" s="127"/>
      <c r="I34" s="129">
        <f>-515623+1089</f>
        <v>-514534</v>
      </c>
    </row>
    <row r="35" spans="1:9" ht="20.25" customHeight="1" thickBot="1">
      <c r="A35" s="131" t="s">
        <v>95</v>
      </c>
      <c r="C35" s="134">
        <f>SUM(C33:C34)</f>
        <v>1888954</v>
      </c>
      <c r="D35" s="127"/>
      <c r="E35" s="134">
        <f>SUM(E33:E34)</f>
        <v>1573986</v>
      </c>
      <c r="F35" s="128"/>
      <c r="G35" s="134">
        <f>SUM(G33:G34)</f>
        <v>1337306</v>
      </c>
      <c r="H35" s="127"/>
      <c r="I35" s="134">
        <f>SUM(I33:I34)</f>
        <v>2071191</v>
      </c>
    </row>
    <row r="36" spans="1:9" ht="20.25" customHeight="1" thickTop="1">
      <c r="A36" s="110"/>
      <c r="B36" s="125"/>
      <c r="D36" s="124"/>
      <c r="F36" s="125"/>
    </row>
    <row r="37" spans="1:9" ht="20.25" customHeight="1">
      <c r="A37" s="110" t="s">
        <v>92</v>
      </c>
      <c r="C37" s="135"/>
      <c r="D37" s="135"/>
      <c r="E37" s="135"/>
      <c r="F37" s="136"/>
      <c r="G37" s="135"/>
      <c r="H37" s="135"/>
      <c r="I37" s="135"/>
    </row>
    <row r="38" spans="1:9" ht="20.25" customHeight="1" thickBot="1">
      <c r="A38" s="126" t="s">
        <v>93</v>
      </c>
      <c r="B38" s="125"/>
      <c r="C38" s="135">
        <f>C35-C39</f>
        <v>1888954</v>
      </c>
      <c r="D38" s="135"/>
      <c r="E38" s="135">
        <f>E35-E39</f>
        <v>1573984</v>
      </c>
      <c r="F38" s="136"/>
      <c r="G38" s="134">
        <f>+G35</f>
        <v>1337306</v>
      </c>
      <c r="I38" s="134">
        <f>+I35</f>
        <v>2071191</v>
      </c>
    </row>
    <row r="39" spans="1:9" ht="20.25" customHeight="1" thickTop="1">
      <c r="A39" s="126" t="s">
        <v>90</v>
      </c>
      <c r="B39" s="125"/>
      <c r="C39" s="127">
        <v>0</v>
      </c>
      <c r="E39" s="127">
        <v>2</v>
      </c>
      <c r="F39" s="113"/>
      <c r="G39" s="135"/>
      <c r="H39" s="135"/>
      <c r="I39" s="135"/>
    </row>
    <row r="40" spans="1:9" ht="20.25" customHeight="1" thickBot="1">
      <c r="A40" s="110"/>
      <c r="B40" s="125"/>
      <c r="C40" s="137">
        <f>SUM(C38:C39)</f>
        <v>1888954</v>
      </c>
      <c r="E40" s="137">
        <f>SUM(E38:E39)</f>
        <v>1573986</v>
      </c>
      <c r="F40" s="113"/>
      <c r="G40" s="135"/>
      <c r="H40" s="135"/>
      <c r="I40" s="135"/>
    </row>
    <row r="41" spans="1:9" ht="20.25" customHeight="1" thickTop="1">
      <c r="A41" s="110"/>
      <c r="B41" s="125"/>
      <c r="F41" s="113"/>
      <c r="G41" s="135"/>
      <c r="H41" s="135"/>
      <c r="I41" s="135"/>
    </row>
    <row r="42" spans="1:9" ht="20.25" customHeight="1">
      <c r="A42" s="110" t="s">
        <v>81</v>
      </c>
      <c r="B42" s="125">
        <v>18</v>
      </c>
      <c r="D42" s="124"/>
      <c r="F42" s="125"/>
    </row>
    <row r="43" spans="1:9" ht="20.25" customHeight="1">
      <c r="A43" s="126" t="s">
        <v>49</v>
      </c>
      <c r="B43" s="125"/>
      <c r="D43" s="124"/>
      <c r="F43" s="125"/>
    </row>
    <row r="44" spans="1:9" ht="20.25" customHeight="1" thickBot="1">
      <c r="A44" s="126" t="s">
        <v>94</v>
      </c>
      <c r="B44" s="125"/>
      <c r="C44" s="138">
        <f>C38/2367811</f>
        <v>0.7977638417931161</v>
      </c>
      <c r="D44" s="139"/>
      <c r="E44" s="138">
        <f>E38/2367811</f>
        <v>0.6647422450524979</v>
      </c>
      <c r="F44" s="140"/>
      <c r="G44" s="138">
        <f>G38/2367811</f>
        <v>0.56478578737914475</v>
      </c>
      <c r="H44" s="139"/>
      <c r="I44" s="138">
        <f>I38/2367811</f>
        <v>0.87472817720671114</v>
      </c>
    </row>
    <row r="45" spans="1:9" ht="20.25" customHeight="1" thickTop="1">
      <c r="A45" s="126"/>
      <c r="B45" s="124"/>
      <c r="F45" s="113"/>
    </row>
    <row r="46" spans="1:9" ht="20.25" customHeight="1">
      <c r="A46" s="113" t="s">
        <v>205</v>
      </c>
      <c r="B46" s="124"/>
      <c r="C46" s="124"/>
      <c r="D46" s="124"/>
      <c r="E46" s="124"/>
      <c r="F46" s="125"/>
    </row>
    <row r="47" spans="1:9" ht="20.25" customHeight="1">
      <c r="A47" s="110"/>
      <c r="B47" s="111"/>
      <c r="C47" s="111"/>
      <c r="D47" s="111"/>
      <c r="E47" s="111"/>
      <c r="F47" s="112"/>
      <c r="I47" s="104" t="s">
        <v>76</v>
      </c>
    </row>
    <row r="48" spans="1:9" ht="20.25" customHeight="1">
      <c r="A48" s="110" t="s">
        <v>80</v>
      </c>
      <c r="B48" s="111"/>
      <c r="C48" s="111"/>
      <c r="D48" s="111"/>
      <c r="E48" s="111"/>
      <c r="F48" s="112"/>
    </row>
    <row r="49" spans="1:9" ht="20.25" customHeight="1">
      <c r="A49" s="110" t="s">
        <v>127</v>
      </c>
      <c r="B49" s="111"/>
      <c r="C49" s="111"/>
      <c r="D49" s="111"/>
      <c r="E49" s="111"/>
      <c r="F49" s="112"/>
    </row>
    <row r="50" spans="1:9" ht="20.25" customHeight="1">
      <c r="A50" s="110" t="s">
        <v>207</v>
      </c>
      <c r="B50" s="111"/>
      <c r="C50" s="111"/>
      <c r="D50" s="111"/>
      <c r="E50" s="111"/>
      <c r="F50" s="112"/>
    </row>
    <row r="51" spans="1:9" ht="20.25" customHeight="1">
      <c r="A51" s="147" t="s">
        <v>77</v>
      </c>
      <c r="B51" s="147"/>
      <c r="C51" s="147"/>
      <c r="D51" s="147"/>
      <c r="E51" s="147"/>
      <c r="F51" s="147"/>
      <c r="G51" s="147"/>
      <c r="H51" s="147"/>
      <c r="I51" s="147"/>
    </row>
    <row r="52" spans="1:9" ht="20.25" customHeight="1">
      <c r="C52" s="114"/>
      <c r="D52" s="115" t="s">
        <v>25</v>
      </c>
      <c r="E52" s="114"/>
      <c r="G52" s="117"/>
      <c r="H52" s="115" t="s">
        <v>24</v>
      </c>
      <c r="I52" s="117"/>
    </row>
    <row r="53" spans="1:9" ht="20.25" customHeight="1">
      <c r="B53" s="118"/>
      <c r="C53" s="119" t="s">
        <v>193</v>
      </c>
      <c r="D53" s="120"/>
      <c r="E53" s="119" t="s">
        <v>166</v>
      </c>
      <c r="F53" s="121"/>
      <c r="G53" s="119" t="s">
        <v>193</v>
      </c>
      <c r="H53" s="120"/>
      <c r="I53" s="119" t="s">
        <v>166</v>
      </c>
    </row>
    <row r="54" spans="1:9" ht="20.25" customHeight="1">
      <c r="B54" s="118"/>
      <c r="C54" s="119"/>
      <c r="D54" s="120"/>
      <c r="E54" s="122" t="s">
        <v>229</v>
      </c>
      <c r="F54" s="121"/>
      <c r="G54" s="119"/>
      <c r="H54" s="120"/>
      <c r="I54" s="122" t="s">
        <v>229</v>
      </c>
    </row>
    <row r="55" spans="1:9" ht="20.25" customHeight="1">
      <c r="B55" s="118"/>
      <c r="C55" s="119"/>
      <c r="D55" s="120"/>
      <c r="E55" s="141"/>
      <c r="F55" s="141"/>
      <c r="G55" s="122"/>
      <c r="H55" s="120"/>
      <c r="I55" s="141"/>
    </row>
    <row r="56" spans="1:9" ht="20.25" customHeight="1">
      <c r="A56" s="95" t="s">
        <v>95</v>
      </c>
      <c r="B56" s="118"/>
      <c r="C56" s="96">
        <f>C40</f>
        <v>1888954</v>
      </c>
      <c r="D56" s="97"/>
      <c r="E56" s="96">
        <f>E40</f>
        <v>1573986</v>
      </c>
      <c r="F56" s="98"/>
      <c r="G56" s="96">
        <f>G38</f>
        <v>1337306</v>
      </c>
      <c r="H56" s="99"/>
      <c r="I56" s="96">
        <f>I38</f>
        <v>2071191</v>
      </c>
    </row>
    <row r="57" spans="1:9" ht="20.25" customHeight="1">
      <c r="A57" s="95" t="s">
        <v>96</v>
      </c>
      <c r="B57" s="118"/>
      <c r="C57" s="100"/>
      <c r="D57" s="101"/>
      <c r="E57" s="100"/>
      <c r="F57" s="102"/>
      <c r="G57" s="100"/>
      <c r="H57" s="103"/>
      <c r="I57" s="100"/>
    </row>
    <row r="58" spans="1:9" ht="20.25" customHeight="1">
      <c r="A58" s="95" t="s">
        <v>97</v>
      </c>
      <c r="B58" s="111"/>
      <c r="C58" s="96">
        <v>0</v>
      </c>
      <c r="D58" s="97"/>
      <c r="E58" s="96">
        <v>0</v>
      </c>
      <c r="F58" s="102"/>
      <c r="G58" s="96">
        <v>0</v>
      </c>
      <c r="H58" s="99"/>
      <c r="I58" s="96">
        <v>0</v>
      </c>
    </row>
    <row r="59" spans="1:9" ht="20.25" customHeight="1" thickBot="1">
      <c r="A59" s="131" t="s">
        <v>98</v>
      </c>
      <c r="B59" s="111"/>
      <c r="C59" s="105">
        <f>C56+C58</f>
        <v>1888954</v>
      </c>
      <c r="D59" s="97"/>
      <c r="E59" s="105">
        <f>E56+E58</f>
        <v>1573986</v>
      </c>
      <c r="F59" s="102"/>
      <c r="G59" s="105">
        <f>G56+G58</f>
        <v>1337306</v>
      </c>
      <c r="H59" s="99"/>
      <c r="I59" s="105">
        <f>I56+I58</f>
        <v>2071191</v>
      </c>
    </row>
    <row r="60" spans="1:9" ht="20.25" customHeight="1" thickTop="1">
      <c r="A60" s="131"/>
      <c r="B60" s="111"/>
      <c r="C60" s="100"/>
      <c r="D60" s="97"/>
      <c r="E60" s="100"/>
      <c r="F60" s="102"/>
      <c r="G60" s="100"/>
      <c r="H60" s="99"/>
      <c r="I60" s="100"/>
    </row>
    <row r="61" spans="1:9" ht="20.25" customHeight="1">
      <c r="A61" s="131" t="s">
        <v>99</v>
      </c>
      <c r="B61" s="111"/>
      <c r="C61" s="104"/>
      <c r="D61" s="106"/>
      <c r="E61" s="104"/>
      <c r="F61" s="102"/>
      <c r="G61" s="104"/>
      <c r="H61" s="103"/>
      <c r="I61" s="104"/>
    </row>
    <row r="62" spans="1:9" ht="20.25" customHeight="1" thickBot="1">
      <c r="A62" s="120" t="s">
        <v>93</v>
      </c>
      <c r="B62" s="111"/>
      <c r="C62" s="103">
        <f>+C59-C63</f>
        <v>1888954</v>
      </c>
      <c r="D62" s="106"/>
      <c r="E62" s="103">
        <f>+E59-E63</f>
        <v>1573984</v>
      </c>
      <c r="F62" s="102"/>
      <c r="G62" s="105">
        <f>G59</f>
        <v>1337306</v>
      </c>
      <c r="H62" s="103"/>
      <c r="I62" s="105">
        <f>I59</f>
        <v>2071191</v>
      </c>
    </row>
    <row r="63" spans="1:9" ht="20.25" customHeight="1" thickTop="1">
      <c r="A63" s="120" t="s">
        <v>90</v>
      </c>
      <c r="B63" s="111"/>
      <c r="C63" s="127">
        <v>0</v>
      </c>
      <c r="D63" s="106"/>
      <c r="E63" s="127">
        <v>2</v>
      </c>
      <c r="F63" s="102"/>
      <c r="G63" s="104"/>
      <c r="H63" s="103"/>
      <c r="I63" s="104"/>
    </row>
    <row r="64" spans="1:9" ht="20.25" customHeight="1" thickBot="1">
      <c r="A64" s="131"/>
      <c r="B64" s="111"/>
      <c r="C64" s="107">
        <f>SUM(C62:C63)</f>
        <v>1888954</v>
      </c>
      <c r="D64" s="106"/>
      <c r="E64" s="107">
        <f>SUM(E62:E63)</f>
        <v>1573986</v>
      </c>
      <c r="F64" s="102"/>
      <c r="H64" s="99"/>
    </row>
    <row r="65" spans="1:9" ht="20.25" customHeight="1" thickTop="1">
      <c r="A65" s="131"/>
      <c r="B65" s="111"/>
      <c r="C65" s="111"/>
      <c r="D65" s="111"/>
      <c r="E65" s="111"/>
      <c r="F65" s="112"/>
    </row>
    <row r="66" spans="1:9" ht="20.25" customHeight="1">
      <c r="A66" s="113" t="s">
        <v>205</v>
      </c>
      <c r="B66" s="111"/>
      <c r="C66" s="111"/>
      <c r="D66" s="111"/>
      <c r="E66" s="111"/>
      <c r="F66" s="112"/>
    </row>
    <row r="67" spans="1:9" ht="20.25" customHeight="1">
      <c r="A67" s="110"/>
      <c r="B67" s="111"/>
      <c r="C67" s="111"/>
      <c r="D67" s="111"/>
      <c r="E67" s="111"/>
      <c r="F67" s="112"/>
    </row>
    <row r="68" spans="1:9" ht="20.25" customHeight="1">
      <c r="A68" s="110"/>
      <c r="B68" s="111"/>
      <c r="C68" s="111"/>
      <c r="D68" s="111"/>
      <c r="E68" s="111"/>
      <c r="F68" s="112"/>
      <c r="I68" s="104" t="s">
        <v>76</v>
      </c>
    </row>
    <row r="69" spans="1:9" ht="20.25" customHeight="1">
      <c r="A69" s="110" t="s">
        <v>80</v>
      </c>
      <c r="B69" s="111"/>
      <c r="C69" s="111"/>
      <c r="D69" s="111"/>
      <c r="E69" s="111"/>
      <c r="F69" s="112"/>
      <c r="G69" s="111"/>
      <c r="H69" s="111"/>
      <c r="I69" s="111"/>
    </row>
    <row r="70" spans="1:9" ht="20.25" customHeight="1">
      <c r="A70" s="110" t="s">
        <v>126</v>
      </c>
      <c r="B70" s="111"/>
      <c r="C70" s="111"/>
      <c r="D70" s="111"/>
      <c r="E70" s="111"/>
      <c r="F70" s="112"/>
      <c r="G70" s="111"/>
      <c r="H70" s="111"/>
      <c r="I70" s="111"/>
    </row>
    <row r="71" spans="1:9" ht="20.25" customHeight="1">
      <c r="A71" s="110" t="s">
        <v>210</v>
      </c>
      <c r="B71" s="111"/>
      <c r="C71" s="111"/>
      <c r="D71" s="111"/>
      <c r="E71" s="111"/>
      <c r="F71" s="112"/>
      <c r="G71" s="111"/>
      <c r="H71" s="111"/>
      <c r="I71" s="111"/>
    </row>
    <row r="72" spans="1:9" ht="20.25" customHeight="1">
      <c r="A72" s="147" t="s">
        <v>77</v>
      </c>
      <c r="B72" s="147"/>
      <c r="C72" s="147"/>
      <c r="D72" s="147"/>
      <c r="E72" s="147"/>
      <c r="F72" s="147"/>
      <c r="G72" s="147"/>
      <c r="H72" s="147"/>
      <c r="I72" s="147"/>
    </row>
    <row r="73" spans="1:9" ht="20.25" customHeight="1">
      <c r="C73" s="114"/>
      <c r="D73" s="115" t="s">
        <v>25</v>
      </c>
      <c r="E73" s="114"/>
      <c r="G73" s="117"/>
      <c r="H73" s="115" t="s">
        <v>24</v>
      </c>
      <c r="I73" s="117"/>
    </row>
    <row r="74" spans="1:9" ht="20.25" customHeight="1">
      <c r="B74" s="118" t="s">
        <v>0</v>
      </c>
      <c r="C74" s="119" t="s">
        <v>193</v>
      </c>
      <c r="D74" s="120"/>
      <c r="E74" s="119" t="s">
        <v>166</v>
      </c>
      <c r="F74" s="121"/>
      <c r="G74" s="119" t="s">
        <v>193</v>
      </c>
      <c r="H74" s="120"/>
      <c r="I74" s="119" t="s">
        <v>166</v>
      </c>
    </row>
    <row r="75" spans="1:9" ht="20.25" customHeight="1">
      <c r="B75" s="118"/>
      <c r="C75" s="119"/>
      <c r="D75" s="120"/>
      <c r="E75" s="122" t="s">
        <v>229</v>
      </c>
      <c r="F75" s="121"/>
      <c r="G75" s="119"/>
      <c r="H75" s="120"/>
      <c r="I75" s="122" t="s">
        <v>229</v>
      </c>
    </row>
    <row r="76" spans="1:9" ht="20.25" customHeight="1">
      <c r="A76" s="123" t="s">
        <v>43</v>
      </c>
      <c r="B76" s="124"/>
      <c r="C76" s="124"/>
      <c r="D76" s="124"/>
      <c r="E76" s="124"/>
      <c r="F76" s="125"/>
      <c r="G76" s="124"/>
      <c r="I76" s="124"/>
    </row>
    <row r="77" spans="1:9" ht="20.25" customHeight="1">
      <c r="A77" s="126" t="s">
        <v>57</v>
      </c>
      <c r="B77" s="125"/>
      <c r="C77" s="127">
        <v>30783770</v>
      </c>
      <c r="D77" s="127"/>
      <c r="E77" s="127">
        <v>31135803</v>
      </c>
      <c r="F77" s="128"/>
      <c r="G77" s="127">
        <v>2232293</v>
      </c>
      <c r="H77" s="127"/>
      <c r="I77" s="127">
        <v>2128706</v>
      </c>
    </row>
    <row r="78" spans="1:9" ht="20.25" customHeight="1">
      <c r="A78" s="126" t="s">
        <v>58</v>
      </c>
      <c r="B78" s="125"/>
      <c r="C78" s="127">
        <v>3075306</v>
      </c>
      <c r="D78" s="127"/>
      <c r="E78" s="127">
        <v>4165257</v>
      </c>
      <c r="F78" s="128"/>
      <c r="G78" s="127">
        <v>13600</v>
      </c>
      <c r="H78" s="127"/>
      <c r="I78" s="127">
        <v>32369</v>
      </c>
    </row>
    <row r="79" spans="1:9" ht="20.25" customHeight="1">
      <c r="A79" s="126" t="s">
        <v>59</v>
      </c>
      <c r="B79" s="125"/>
      <c r="C79" s="129">
        <v>5375659</v>
      </c>
      <c r="D79" s="127"/>
      <c r="E79" s="129">
        <f>4614442-466922</f>
        <v>4147520</v>
      </c>
      <c r="F79" s="128"/>
      <c r="G79" s="129">
        <v>5734539</v>
      </c>
      <c r="H79" s="127"/>
      <c r="I79" s="129">
        <v>7142204</v>
      </c>
    </row>
    <row r="80" spans="1:9" ht="20.25" customHeight="1">
      <c r="A80" s="123" t="s">
        <v>44</v>
      </c>
      <c r="B80" s="125"/>
      <c r="C80" s="130">
        <f>SUM(C77:C79)</f>
        <v>39234735</v>
      </c>
      <c r="D80" s="127"/>
      <c r="E80" s="130">
        <f>SUM(E77:E79)</f>
        <v>39448580</v>
      </c>
      <c r="F80" s="128"/>
      <c r="G80" s="130">
        <f>SUM(G77:G79)</f>
        <v>7980432</v>
      </c>
      <c r="H80" s="127"/>
      <c r="I80" s="130">
        <f>SUM(I77:I79)</f>
        <v>9303279</v>
      </c>
    </row>
    <row r="81" spans="1:9" ht="20.25" customHeight="1">
      <c r="A81" s="123" t="s">
        <v>45</v>
      </c>
      <c r="B81" s="125"/>
      <c r="C81" s="127"/>
      <c r="D81" s="127"/>
      <c r="E81" s="127"/>
      <c r="F81" s="128"/>
      <c r="G81" s="127"/>
      <c r="H81" s="127"/>
      <c r="I81" s="127"/>
    </row>
    <row r="82" spans="1:9" ht="20.25" customHeight="1">
      <c r="A82" s="126" t="s">
        <v>60</v>
      </c>
      <c r="B82" s="125"/>
      <c r="C82" s="127">
        <v>23282271</v>
      </c>
      <c r="D82" s="127"/>
      <c r="E82" s="127">
        <f>22642595-600077</f>
        <v>22042518</v>
      </c>
      <c r="F82" s="128"/>
      <c r="G82" s="127">
        <v>1162983</v>
      </c>
      <c r="H82" s="127"/>
      <c r="I82" s="127">
        <f>1286733-2148</f>
        <v>1284585</v>
      </c>
    </row>
    <row r="83" spans="1:9" ht="20.25" customHeight="1">
      <c r="A83" s="126" t="s">
        <v>61</v>
      </c>
      <c r="B83" s="125"/>
      <c r="C83" s="127">
        <v>4013502</v>
      </c>
      <c r="D83" s="127"/>
      <c r="E83" s="127">
        <v>5049277</v>
      </c>
      <c r="F83" s="128"/>
      <c r="G83" s="127">
        <v>16828</v>
      </c>
      <c r="H83" s="127"/>
      <c r="I83" s="127">
        <v>24746</v>
      </c>
    </row>
    <row r="84" spans="1:9" ht="20.25" customHeight="1">
      <c r="A84" s="123" t="s">
        <v>46</v>
      </c>
      <c r="B84" s="125"/>
      <c r="C84" s="130">
        <f>SUM(C82:C83)</f>
        <v>27295773</v>
      </c>
      <c r="D84" s="127"/>
      <c r="E84" s="130">
        <f>SUM(E82:E83)</f>
        <v>27091795</v>
      </c>
      <c r="F84" s="128"/>
      <c r="G84" s="130">
        <f>SUM(G82:G83)</f>
        <v>1179811</v>
      </c>
      <c r="H84" s="127"/>
      <c r="I84" s="130">
        <f>SUM(I82:I83)</f>
        <v>1309331</v>
      </c>
    </row>
    <row r="85" spans="1:9" ht="20.25" customHeight="1">
      <c r="A85" s="110" t="s">
        <v>47</v>
      </c>
      <c r="B85" s="124"/>
      <c r="C85" s="127">
        <f>C80-C84</f>
        <v>11938962</v>
      </c>
      <c r="D85" s="127"/>
      <c r="E85" s="127">
        <f>E80-E84</f>
        <v>12356785</v>
      </c>
      <c r="F85" s="128"/>
      <c r="G85" s="127">
        <f>G80-G84</f>
        <v>6800621</v>
      </c>
      <c r="H85" s="127"/>
      <c r="I85" s="127">
        <f>I80-I84</f>
        <v>7993948</v>
      </c>
    </row>
    <row r="86" spans="1:9" ht="20.25" customHeight="1">
      <c r="A86" s="120" t="s">
        <v>48</v>
      </c>
      <c r="B86" s="124"/>
      <c r="C86" s="127">
        <v>15991</v>
      </c>
      <c r="D86" s="127"/>
      <c r="E86" s="127">
        <v>35307</v>
      </c>
      <c r="F86" s="128"/>
      <c r="G86" s="127">
        <v>67987</v>
      </c>
      <c r="H86" s="127"/>
      <c r="I86" s="127">
        <v>88817</v>
      </c>
    </row>
    <row r="87" spans="1:9" ht="20.25" customHeight="1">
      <c r="A87" s="120" t="s">
        <v>248</v>
      </c>
      <c r="B87" s="124"/>
      <c r="C87" s="129">
        <v>1348</v>
      </c>
      <c r="D87" s="127"/>
      <c r="E87" s="129">
        <v>1665</v>
      </c>
      <c r="F87" s="128"/>
      <c r="G87" s="129">
        <v>204210</v>
      </c>
      <c r="H87" s="127"/>
      <c r="I87" s="129">
        <v>2823530</v>
      </c>
    </row>
    <row r="88" spans="1:9" ht="20.25" customHeight="1">
      <c r="A88" s="110" t="s">
        <v>84</v>
      </c>
      <c r="B88" s="124"/>
      <c r="C88" s="130">
        <f>SUM(C85:C87)</f>
        <v>11956301</v>
      </c>
      <c r="D88" s="127"/>
      <c r="E88" s="130">
        <f>SUM(E85:E87)</f>
        <v>12393757</v>
      </c>
      <c r="F88" s="128"/>
      <c r="G88" s="130">
        <f>SUM(G85:G87)</f>
        <v>7072818</v>
      </c>
      <c r="H88" s="127"/>
      <c r="I88" s="130">
        <f>SUM(I85:I87)</f>
        <v>10906295</v>
      </c>
    </row>
    <row r="89" spans="1:9" ht="20.25" customHeight="1">
      <c r="A89" s="120" t="s">
        <v>178</v>
      </c>
      <c r="B89" s="125"/>
      <c r="C89" s="127">
        <v>-1974194</v>
      </c>
      <c r="D89" s="127"/>
      <c r="E89" s="127">
        <f>-2280732+16729</f>
        <v>-2264003</v>
      </c>
      <c r="F89" s="128"/>
      <c r="G89" s="127">
        <v>-1019246</v>
      </c>
      <c r="H89" s="127"/>
      <c r="I89" s="127">
        <f>-902435+3341</f>
        <v>-899094</v>
      </c>
    </row>
    <row r="90" spans="1:9" ht="20.25" customHeight="1">
      <c r="A90" s="120" t="s">
        <v>70</v>
      </c>
      <c r="B90" s="125"/>
      <c r="C90" s="127">
        <v>-4819421</v>
      </c>
      <c r="D90" s="127"/>
      <c r="E90" s="127">
        <f>-4926604-83332</f>
        <v>-5009936</v>
      </c>
      <c r="F90" s="128"/>
      <c r="G90" s="127">
        <v>-2694146</v>
      </c>
      <c r="H90" s="127"/>
      <c r="I90" s="127">
        <f>-3220935+41982</f>
        <v>-3178953</v>
      </c>
    </row>
    <row r="91" spans="1:9" ht="20.25" customHeight="1">
      <c r="A91" s="120" t="s">
        <v>204</v>
      </c>
      <c r="B91" s="125"/>
      <c r="C91" s="127">
        <v>30480</v>
      </c>
      <c r="D91" s="127"/>
      <c r="E91" s="127">
        <v>-39962</v>
      </c>
      <c r="F91" s="128"/>
      <c r="G91" s="127">
        <v>28848</v>
      </c>
      <c r="H91" s="127"/>
      <c r="I91" s="127">
        <v>-10632</v>
      </c>
    </row>
    <row r="92" spans="1:9" ht="20.25" customHeight="1">
      <c r="A92" s="120" t="s">
        <v>211</v>
      </c>
      <c r="B92" s="125"/>
      <c r="C92" s="127">
        <v>0</v>
      </c>
      <c r="D92" s="127"/>
      <c r="E92" s="127">
        <v>-68841</v>
      </c>
      <c r="F92" s="128"/>
      <c r="G92" s="127">
        <v>0</v>
      </c>
      <c r="H92" s="127"/>
      <c r="I92" s="127">
        <v>-68841</v>
      </c>
    </row>
    <row r="93" spans="1:9" ht="20.25" customHeight="1">
      <c r="A93" s="131" t="s">
        <v>91</v>
      </c>
      <c r="B93" s="124"/>
      <c r="C93" s="130">
        <f>SUM(C89:C92)</f>
        <v>-6763135</v>
      </c>
      <c r="D93" s="127"/>
      <c r="E93" s="130">
        <f>SUM(E89:E92)</f>
        <v>-7382742</v>
      </c>
      <c r="F93" s="128"/>
      <c r="G93" s="130">
        <f>SUM(G89:G92)</f>
        <v>-3684544</v>
      </c>
      <c r="H93" s="127"/>
      <c r="I93" s="130">
        <f>SUM(I89:I92)</f>
        <v>-4157520</v>
      </c>
    </row>
    <row r="94" spans="1:9" ht="20.25" customHeight="1">
      <c r="A94" s="131" t="s">
        <v>230</v>
      </c>
      <c r="B94" s="124"/>
      <c r="C94" s="127">
        <f>C88+C93</f>
        <v>5193166</v>
      </c>
      <c r="D94" s="127"/>
      <c r="E94" s="127">
        <f>E88+E93</f>
        <v>5011015</v>
      </c>
      <c r="F94" s="128"/>
      <c r="G94" s="127">
        <f>G88+G93</f>
        <v>3388274</v>
      </c>
      <c r="H94" s="127"/>
      <c r="I94" s="127">
        <f>I88+I93</f>
        <v>6748775</v>
      </c>
    </row>
    <row r="95" spans="1:9" ht="20.25" customHeight="1">
      <c r="A95" s="120" t="s">
        <v>249</v>
      </c>
      <c r="B95" s="124"/>
      <c r="C95" s="127"/>
      <c r="D95" s="127"/>
      <c r="E95" s="127"/>
      <c r="F95" s="128"/>
      <c r="G95" s="127"/>
      <c r="H95" s="127"/>
      <c r="I95" s="127"/>
    </row>
    <row r="96" spans="1:9" ht="20.25" customHeight="1">
      <c r="A96" s="120" t="s">
        <v>250</v>
      </c>
      <c r="B96" s="124"/>
      <c r="C96" s="127">
        <f>164310+164638</f>
        <v>328948</v>
      </c>
      <c r="D96" s="127"/>
      <c r="E96" s="127">
        <v>0</v>
      </c>
      <c r="F96" s="128"/>
      <c r="G96" s="127">
        <v>0</v>
      </c>
      <c r="H96" s="127"/>
      <c r="I96" s="127">
        <v>0</v>
      </c>
    </row>
    <row r="97" spans="1:11" ht="20.25" customHeight="1">
      <c r="A97" s="120" t="s">
        <v>179</v>
      </c>
      <c r="B97" s="125">
        <v>16</v>
      </c>
      <c r="C97" s="132">
        <v>-1506236</v>
      </c>
      <c r="D97" s="132"/>
      <c r="E97" s="132">
        <f>-1273632-356024</f>
        <v>-1629656</v>
      </c>
      <c r="F97" s="133"/>
      <c r="G97" s="132">
        <v>-19789</v>
      </c>
      <c r="H97" s="132"/>
      <c r="I97" s="132">
        <f>-9722-13007</f>
        <v>-22729</v>
      </c>
      <c r="J97" s="142"/>
      <c r="K97" s="142"/>
    </row>
    <row r="98" spans="1:11" ht="20.25" customHeight="1">
      <c r="A98" s="120" t="s">
        <v>212</v>
      </c>
      <c r="B98" s="124"/>
      <c r="C98" s="127"/>
      <c r="D98" s="127"/>
      <c r="E98" s="127"/>
      <c r="F98" s="128"/>
      <c r="G98" s="127"/>
      <c r="H98" s="127"/>
      <c r="I98" s="127"/>
    </row>
    <row r="99" spans="1:11" ht="20.25" customHeight="1">
      <c r="A99" s="120" t="s">
        <v>213</v>
      </c>
      <c r="B99" s="125">
        <v>7</v>
      </c>
      <c r="C99" s="129">
        <v>-7306</v>
      </c>
      <c r="D99" s="127"/>
      <c r="E99" s="129">
        <v>-4097</v>
      </c>
      <c r="F99" s="128"/>
      <c r="G99" s="129">
        <v>0</v>
      </c>
      <c r="H99" s="127"/>
      <c r="I99" s="129">
        <v>0</v>
      </c>
    </row>
    <row r="100" spans="1:11" ht="20.25" customHeight="1">
      <c r="A100" s="131" t="s">
        <v>132</v>
      </c>
      <c r="B100" s="125"/>
      <c r="C100" s="127">
        <f>SUM(C94:C99)</f>
        <v>4008572</v>
      </c>
      <c r="D100" s="127"/>
      <c r="E100" s="127">
        <f>SUM(E94:E99)</f>
        <v>3377262</v>
      </c>
      <c r="F100" s="128"/>
      <c r="G100" s="127">
        <f>SUM(G94:G99)</f>
        <v>3368485</v>
      </c>
      <c r="H100" s="127"/>
      <c r="I100" s="127">
        <f>SUM(I94:I99)</f>
        <v>6726046</v>
      </c>
    </row>
    <row r="101" spans="1:11" ht="20.25" customHeight="1">
      <c r="A101" s="120" t="s">
        <v>133</v>
      </c>
      <c r="B101" s="125">
        <v>17</v>
      </c>
      <c r="C101" s="129">
        <v>-618177</v>
      </c>
      <c r="D101" s="127"/>
      <c r="E101" s="129">
        <f>-563926+57894</f>
        <v>-506032</v>
      </c>
      <c r="F101" s="133"/>
      <c r="G101" s="129">
        <v>-626758</v>
      </c>
      <c r="H101" s="132"/>
      <c r="I101" s="129">
        <f>-742248-6893</f>
        <v>-749141</v>
      </c>
    </row>
    <row r="102" spans="1:11" ht="20.25" customHeight="1" thickBot="1">
      <c r="A102" s="131" t="s">
        <v>95</v>
      </c>
      <c r="C102" s="134">
        <f>SUM(C100:C101)</f>
        <v>3390395</v>
      </c>
      <c r="D102" s="127"/>
      <c r="E102" s="134">
        <f>SUM(E100:E101)</f>
        <v>2871230</v>
      </c>
      <c r="F102" s="128"/>
      <c r="G102" s="134">
        <f>SUM(G100:G101)</f>
        <v>2741727</v>
      </c>
      <c r="H102" s="127"/>
      <c r="I102" s="134">
        <f>SUM(I100:I101)</f>
        <v>5976905</v>
      </c>
    </row>
    <row r="103" spans="1:11" ht="20.25" customHeight="1" thickTop="1">
      <c r="A103" s="110"/>
      <c r="B103" s="125"/>
      <c r="D103" s="124"/>
      <c r="F103" s="125"/>
    </row>
    <row r="104" spans="1:11" ht="20.25" customHeight="1">
      <c r="A104" s="110" t="s">
        <v>92</v>
      </c>
      <c r="C104" s="135"/>
      <c r="D104" s="135"/>
      <c r="E104" s="135"/>
      <c r="F104" s="136"/>
      <c r="G104" s="135"/>
      <c r="H104" s="135"/>
      <c r="I104" s="135"/>
    </row>
    <row r="105" spans="1:11" ht="20.25" customHeight="1" thickBot="1">
      <c r="A105" s="126" t="s">
        <v>93</v>
      </c>
      <c r="B105" s="125"/>
      <c r="C105" s="135">
        <f>+C102-C106</f>
        <v>3390395</v>
      </c>
      <c r="D105" s="135"/>
      <c r="E105" s="135">
        <f>+E102-E106</f>
        <v>2871228</v>
      </c>
      <c r="F105" s="136"/>
      <c r="G105" s="134">
        <f>+G102</f>
        <v>2741727</v>
      </c>
      <c r="I105" s="134">
        <f>+I102</f>
        <v>5976905</v>
      </c>
    </row>
    <row r="106" spans="1:11" ht="20.25" customHeight="1" thickTop="1">
      <c r="A106" s="126" t="s">
        <v>90</v>
      </c>
      <c r="B106" s="125"/>
      <c r="C106" s="127">
        <v>0</v>
      </c>
      <c r="E106" s="127">
        <v>2</v>
      </c>
      <c r="F106" s="113"/>
      <c r="G106" s="135"/>
      <c r="H106" s="135"/>
      <c r="I106" s="135"/>
    </row>
    <row r="107" spans="1:11" ht="20.25" customHeight="1" thickBot="1">
      <c r="A107" s="110"/>
      <c r="B107" s="125"/>
      <c r="C107" s="137">
        <f>SUM(C105:C106)</f>
        <v>3390395</v>
      </c>
      <c r="E107" s="137">
        <f>SUM(E105:E106)</f>
        <v>2871230</v>
      </c>
      <c r="F107" s="113"/>
      <c r="G107" s="135"/>
      <c r="H107" s="135"/>
      <c r="I107" s="135"/>
    </row>
    <row r="108" spans="1:11" ht="20.25" customHeight="1" thickTop="1">
      <c r="A108" s="110"/>
      <c r="B108" s="125"/>
      <c r="F108" s="113"/>
      <c r="G108" s="135"/>
      <c r="H108" s="135"/>
      <c r="I108" s="135"/>
    </row>
    <row r="109" spans="1:11" ht="20.25" customHeight="1">
      <c r="A109" s="110" t="s">
        <v>81</v>
      </c>
      <c r="B109" s="125">
        <v>18</v>
      </c>
      <c r="D109" s="124"/>
      <c r="F109" s="125"/>
    </row>
    <row r="110" spans="1:11" ht="20.25" customHeight="1">
      <c r="A110" s="126" t="s">
        <v>49</v>
      </c>
      <c r="B110" s="125"/>
      <c r="D110" s="124"/>
      <c r="F110" s="125"/>
    </row>
    <row r="111" spans="1:11" ht="20.25" customHeight="1" thickBot="1">
      <c r="A111" s="126" t="s">
        <v>94</v>
      </c>
      <c r="B111" s="125"/>
      <c r="C111" s="138">
        <f>C105/2367811</f>
        <v>1.4318689287278419</v>
      </c>
      <c r="D111" s="139"/>
      <c r="E111" s="138">
        <f>E105/2367811</f>
        <v>1.2126086076971514</v>
      </c>
      <c r="F111" s="140"/>
      <c r="G111" s="138">
        <f>G105/2367811</f>
        <v>1.157916320179271</v>
      </c>
      <c r="H111" s="139"/>
      <c r="I111" s="138">
        <f>I105/2367811</f>
        <v>2.5242322972568334</v>
      </c>
    </row>
    <row r="112" spans="1:11" ht="20.25" customHeight="1" thickTop="1">
      <c r="A112" s="126"/>
      <c r="B112" s="124"/>
      <c r="F112" s="113"/>
    </row>
    <row r="113" spans="1:9" ht="20.25" customHeight="1">
      <c r="A113" s="113" t="s">
        <v>205</v>
      </c>
      <c r="B113" s="124"/>
      <c r="C113" s="124"/>
      <c r="D113" s="124"/>
      <c r="E113" s="124"/>
      <c r="F113" s="125"/>
    </row>
    <row r="114" spans="1:9" ht="20.25" customHeight="1">
      <c r="A114" s="110"/>
      <c r="B114" s="111"/>
      <c r="C114" s="111"/>
      <c r="D114" s="111"/>
      <c r="E114" s="111"/>
      <c r="F114" s="112"/>
      <c r="I114" s="104" t="s">
        <v>76</v>
      </c>
    </row>
    <row r="115" spans="1:9" ht="20.25" customHeight="1">
      <c r="A115" s="110" t="s">
        <v>80</v>
      </c>
      <c r="B115" s="111"/>
      <c r="C115" s="111"/>
      <c r="D115" s="111"/>
      <c r="E115" s="111"/>
      <c r="F115" s="112"/>
    </row>
    <row r="116" spans="1:9" ht="20.25" customHeight="1">
      <c r="A116" s="110" t="s">
        <v>127</v>
      </c>
      <c r="B116" s="111"/>
      <c r="C116" s="111"/>
      <c r="D116" s="111"/>
      <c r="E116" s="111"/>
      <c r="F116" s="112"/>
    </row>
    <row r="117" spans="1:9" ht="20.25" customHeight="1">
      <c r="A117" s="110" t="s">
        <v>210</v>
      </c>
      <c r="B117" s="111"/>
      <c r="C117" s="111"/>
      <c r="D117" s="111"/>
      <c r="E117" s="111"/>
      <c r="F117" s="112"/>
    </row>
    <row r="118" spans="1:9" ht="20.25" customHeight="1">
      <c r="A118" s="147" t="s">
        <v>77</v>
      </c>
      <c r="B118" s="147"/>
      <c r="C118" s="147"/>
      <c r="D118" s="147"/>
      <c r="E118" s="147"/>
      <c r="F118" s="147"/>
      <c r="G118" s="147"/>
      <c r="H118" s="147"/>
      <c r="I118" s="147"/>
    </row>
    <row r="119" spans="1:9" ht="20.25" customHeight="1">
      <c r="C119" s="114"/>
      <c r="D119" s="115" t="s">
        <v>25</v>
      </c>
      <c r="E119" s="114"/>
      <c r="G119" s="117"/>
      <c r="H119" s="115" t="s">
        <v>24</v>
      </c>
      <c r="I119" s="117"/>
    </row>
    <row r="120" spans="1:9" ht="20.25" customHeight="1">
      <c r="B120" s="118"/>
      <c r="C120" s="119" t="s">
        <v>193</v>
      </c>
      <c r="D120" s="120"/>
      <c r="E120" s="119" t="s">
        <v>166</v>
      </c>
      <c r="F120" s="121"/>
      <c r="G120" s="119" t="s">
        <v>193</v>
      </c>
      <c r="H120" s="120"/>
      <c r="I120" s="119" t="s">
        <v>166</v>
      </c>
    </row>
    <row r="121" spans="1:9" ht="20.25" customHeight="1">
      <c r="B121" s="118"/>
      <c r="C121" s="119"/>
      <c r="D121" s="120"/>
      <c r="E121" s="122" t="s">
        <v>229</v>
      </c>
      <c r="F121" s="121"/>
      <c r="G121" s="119"/>
      <c r="H121" s="120"/>
      <c r="I121" s="122" t="s">
        <v>229</v>
      </c>
    </row>
    <row r="122" spans="1:9" ht="20.25" customHeight="1">
      <c r="B122" s="118"/>
      <c r="C122" s="119"/>
      <c r="D122" s="120"/>
      <c r="E122" s="141"/>
      <c r="F122" s="141"/>
      <c r="G122" s="122"/>
      <c r="H122" s="120"/>
      <c r="I122" s="141"/>
    </row>
    <row r="123" spans="1:9" ht="20.25" customHeight="1">
      <c r="A123" s="95" t="s">
        <v>95</v>
      </c>
      <c r="B123" s="118"/>
      <c r="C123" s="96">
        <f>C107</f>
        <v>3390395</v>
      </c>
      <c r="D123" s="97"/>
      <c r="E123" s="96">
        <f>E107</f>
        <v>2871230</v>
      </c>
      <c r="F123" s="98"/>
      <c r="G123" s="96">
        <f>G105</f>
        <v>2741727</v>
      </c>
      <c r="H123" s="99"/>
      <c r="I123" s="96">
        <f>I105</f>
        <v>5976905</v>
      </c>
    </row>
    <row r="124" spans="1:9" ht="20.25" customHeight="1">
      <c r="A124" s="95" t="s">
        <v>96</v>
      </c>
      <c r="B124" s="118"/>
      <c r="C124" s="100"/>
      <c r="D124" s="101"/>
      <c r="E124" s="100"/>
      <c r="F124" s="102"/>
      <c r="G124" s="100"/>
      <c r="H124" s="103"/>
      <c r="I124" s="100"/>
    </row>
    <row r="125" spans="1:9" ht="20.25" customHeight="1">
      <c r="A125" s="95" t="s">
        <v>97</v>
      </c>
      <c r="B125" s="111"/>
      <c r="C125" s="96">
        <v>0</v>
      </c>
      <c r="D125" s="97"/>
      <c r="E125" s="96">
        <v>0</v>
      </c>
      <c r="F125" s="102"/>
      <c r="G125" s="96">
        <v>0</v>
      </c>
      <c r="H125" s="99"/>
      <c r="I125" s="96">
        <v>0</v>
      </c>
    </row>
    <row r="126" spans="1:9" ht="20.25" customHeight="1" thickBot="1">
      <c r="A126" s="131" t="s">
        <v>98</v>
      </c>
      <c r="B126" s="111"/>
      <c r="C126" s="105">
        <f>C123+C125</f>
        <v>3390395</v>
      </c>
      <c r="D126" s="97"/>
      <c r="E126" s="105">
        <f>E123+E125</f>
        <v>2871230</v>
      </c>
      <c r="F126" s="102"/>
      <c r="G126" s="105">
        <f>G123+G125</f>
        <v>2741727</v>
      </c>
      <c r="H126" s="99"/>
      <c r="I126" s="105">
        <f>I123+I125</f>
        <v>5976905</v>
      </c>
    </row>
    <row r="127" spans="1:9" ht="20.25" customHeight="1" thickTop="1">
      <c r="A127" s="131"/>
      <c r="B127" s="111"/>
      <c r="C127" s="100"/>
      <c r="D127" s="97"/>
      <c r="E127" s="100"/>
      <c r="F127" s="102"/>
      <c r="G127" s="100"/>
      <c r="H127" s="99"/>
      <c r="I127" s="100"/>
    </row>
    <row r="128" spans="1:9" ht="20.25" customHeight="1">
      <c r="A128" s="131" t="s">
        <v>99</v>
      </c>
      <c r="B128" s="111"/>
      <c r="C128" s="104"/>
      <c r="D128" s="106"/>
      <c r="E128" s="104"/>
      <c r="F128" s="102"/>
      <c r="G128" s="104"/>
      <c r="H128" s="103"/>
      <c r="I128" s="104"/>
    </row>
    <row r="129" spans="1:9" ht="20.25" customHeight="1" thickBot="1">
      <c r="A129" s="120" t="s">
        <v>93</v>
      </c>
      <c r="B129" s="111"/>
      <c r="C129" s="103">
        <f>+C126-C130</f>
        <v>3390395</v>
      </c>
      <c r="D129" s="106"/>
      <c r="E129" s="103">
        <f>E126-E130</f>
        <v>2871228</v>
      </c>
      <c r="F129" s="102"/>
      <c r="G129" s="105">
        <f>G126</f>
        <v>2741727</v>
      </c>
      <c r="H129" s="103"/>
      <c r="I129" s="105">
        <f>I126</f>
        <v>5976905</v>
      </c>
    </row>
    <row r="130" spans="1:9" ht="20.25" customHeight="1" thickTop="1">
      <c r="A130" s="120" t="s">
        <v>90</v>
      </c>
      <c r="B130" s="111"/>
      <c r="C130" s="127">
        <v>0</v>
      </c>
      <c r="D130" s="106"/>
      <c r="E130" s="127">
        <v>2</v>
      </c>
      <c r="F130" s="102"/>
      <c r="G130" s="104"/>
      <c r="H130" s="103"/>
      <c r="I130" s="104"/>
    </row>
    <row r="131" spans="1:9" ht="20.25" customHeight="1" thickBot="1">
      <c r="A131" s="131"/>
      <c r="B131" s="111"/>
      <c r="C131" s="107">
        <f>SUM(C129:C130)</f>
        <v>3390395</v>
      </c>
      <c r="D131" s="106"/>
      <c r="E131" s="107">
        <f>SUM(E129:E130)</f>
        <v>2871230</v>
      </c>
      <c r="F131" s="102"/>
      <c r="H131" s="99"/>
    </row>
    <row r="132" spans="1:9" ht="20.25" customHeight="1" thickTop="1">
      <c r="A132" s="131"/>
      <c r="B132" s="111"/>
      <c r="C132" s="111"/>
      <c r="D132" s="111"/>
      <c r="E132" s="111"/>
      <c r="F132" s="112"/>
    </row>
    <row r="133" spans="1:9" ht="20.25" customHeight="1">
      <c r="A133" s="113" t="s">
        <v>205</v>
      </c>
      <c r="B133" s="111"/>
      <c r="C133" s="111"/>
      <c r="D133" s="111"/>
      <c r="E133" s="111"/>
      <c r="F133" s="112"/>
    </row>
    <row r="134" spans="1:9" ht="20.25" customHeight="1">
      <c r="A134" s="110"/>
      <c r="B134" s="111"/>
      <c r="C134" s="111"/>
      <c r="D134" s="111"/>
      <c r="E134" s="111"/>
      <c r="F134" s="112"/>
    </row>
  </sheetData>
  <mergeCells count="4">
    <mergeCell ref="A5:I5"/>
    <mergeCell ref="A51:I51"/>
    <mergeCell ref="A72:I72"/>
    <mergeCell ref="A118:I118"/>
  </mergeCells>
  <pageMargins left="0.82677165354330717" right="0.23622047244094491" top="0.70866141732283472" bottom="0.11811023622047245" header="0.19685039370078741" footer="0.15748031496062992"/>
  <pageSetup paperSize="9" scale="75" orientation="portrait" r:id="rId1"/>
  <headerFooter alignWithMargins="0"/>
  <rowBreaks count="3" manualBreakCount="3">
    <brk id="46" max="16383" man="1"/>
    <brk id="67" max="16383" man="1"/>
    <brk id="1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W40"/>
  <sheetViews>
    <sheetView showGridLines="0" topLeftCell="A19" zoomScale="70" zoomScaleNormal="70" zoomScaleSheetLayoutView="80" workbookViewId="0">
      <selection activeCell="T33" sqref="T33"/>
    </sheetView>
  </sheetViews>
  <sheetFormatPr defaultColWidth="9.42578125" defaultRowHeight="24" customHeight="1"/>
  <cols>
    <col min="1" max="1" width="53.140625" style="44" customWidth="1"/>
    <col min="2" max="2" width="5.42578125" style="44" customWidth="1"/>
    <col min="3" max="3" width="2.5703125" style="44" customWidth="1"/>
    <col min="4" max="4" width="13.42578125" style="44" customWidth="1"/>
    <col min="5" max="5" width="2.5703125" style="44" customWidth="1"/>
    <col min="6" max="6" width="14.5703125" style="44" customWidth="1"/>
    <col min="7" max="7" width="2.5703125" style="44" customWidth="1"/>
    <col min="8" max="8" width="18.42578125" style="44" customWidth="1"/>
    <col min="9" max="9" width="2.5703125" style="44" customWidth="1"/>
    <col min="10" max="10" width="13.42578125" style="44" customWidth="1"/>
    <col min="11" max="11" width="2.5703125" style="44" customWidth="1"/>
    <col min="12" max="12" width="14.42578125" style="44" customWidth="1"/>
    <col min="13" max="13" width="2.5703125" style="44" customWidth="1"/>
    <col min="14" max="14" width="18.42578125" style="44" customWidth="1"/>
    <col min="15" max="15" width="2.5703125" style="44" customWidth="1"/>
    <col min="16" max="16" width="14.42578125" style="44" customWidth="1"/>
    <col min="17" max="17" width="2.5703125" style="44" customWidth="1"/>
    <col min="18" max="18" width="14.42578125" style="44" customWidth="1"/>
    <col min="19" max="19" width="2.5703125" style="44" customWidth="1"/>
    <col min="20" max="20" width="13.42578125" style="44" customWidth="1"/>
    <col min="21" max="21" width="2.5703125" style="44" customWidth="1"/>
    <col min="22" max="22" width="14.42578125" style="44" customWidth="1"/>
    <col min="23" max="23" width="10.5703125" style="44" customWidth="1"/>
    <col min="24" max="16384" width="9.42578125" style="44"/>
  </cols>
  <sheetData>
    <row r="1" spans="1:22" ht="24" customHeight="1">
      <c r="V1" s="84" t="s">
        <v>83</v>
      </c>
    </row>
    <row r="2" spans="1:22" s="35" customFormat="1" ht="24" customHeight="1">
      <c r="A2" s="1" t="s">
        <v>80</v>
      </c>
      <c r="B2" s="17"/>
      <c r="C2" s="17"/>
      <c r="D2" s="17"/>
      <c r="E2" s="2"/>
      <c r="F2" s="17"/>
      <c r="G2" s="17"/>
      <c r="H2" s="17"/>
      <c r="I2" s="17"/>
    </row>
    <row r="3" spans="1:22" s="35" customFormat="1" ht="24" customHeight="1">
      <c r="A3" s="1" t="s">
        <v>130</v>
      </c>
      <c r="B3" s="17"/>
      <c r="C3" s="17"/>
      <c r="D3" s="17"/>
      <c r="E3" s="2"/>
      <c r="F3" s="17"/>
      <c r="G3" s="17"/>
      <c r="H3" s="17"/>
      <c r="I3" s="17"/>
    </row>
    <row r="4" spans="1:22" s="35" customFormat="1" ht="24" customHeight="1">
      <c r="A4" s="3" t="s">
        <v>210</v>
      </c>
      <c r="B4" s="17"/>
      <c r="C4" s="18"/>
      <c r="D4" s="18"/>
      <c r="E4" s="2"/>
      <c r="F4" s="17"/>
      <c r="G4" s="17"/>
      <c r="H4" s="17"/>
      <c r="I4" s="17"/>
    </row>
    <row r="5" spans="1:22" ht="24" customHeight="1">
      <c r="A5" s="148" t="s">
        <v>77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</row>
    <row r="6" spans="1:22" ht="24" customHeight="1">
      <c r="A6" s="46"/>
      <c r="B6" s="46"/>
      <c r="C6" s="46"/>
      <c r="D6" s="149" t="s">
        <v>25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ht="24" customHeight="1">
      <c r="A7" s="46"/>
      <c r="B7" s="46"/>
      <c r="C7" s="47"/>
      <c r="D7" s="150" t="s">
        <v>89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48"/>
      <c r="T7" s="48"/>
      <c r="U7" s="48"/>
      <c r="V7" s="48"/>
    </row>
    <row r="8" spans="1:22" ht="24" customHeight="1">
      <c r="A8" s="46"/>
      <c r="B8" s="46"/>
      <c r="C8" s="47"/>
      <c r="D8" s="49"/>
      <c r="E8" s="49"/>
      <c r="F8" s="49"/>
      <c r="G8" s="47"/>
      <c r="H8" s="50"/>
      <c r="I8" s="47"/>
      <c r="J8" s="47"/>
      <c r="K8" s="47"/>
      <c r="L8" s="47"/>
      <c r="M8" s="47"/>
      <c r="N8" s="152" t="s">
        <v>131</v>
      </c>
      <c r="O8" s="152"/>
      <c r="P8" s="152"/>
      <c r="Q8" s="47"/>
      <c r="R8" s="47"/>
      <c r="S8" s="47"/>
      <c r="T8" s="47"/>
      <c r="U8" s="47"/>
      <c r="V8" s="47"/>
    </row>
    <row r="9" spans="1:22" ht="24" customHeight="1">
      <c r="A9" s="46"/>
      <c r="B9" s="46"/>
      <c r="C9" s="47"/>
      <c r="D9" s="47"/>
      <c r="E9" s="47"/>
      <c r="F9" s="47"/>
      <c r="G9" s="47"/>
      <c r="H9" s="51"/>
      <c r="I9" s="47"/>
      <c r="J9" s="47"/>
      <c r="K9" s="47"/>
      <c r="L9" s="47"/>
      <c r="M9" s="47"/>
      <c r="N9" s="49" t="s">
        <v>141</v>
      </c>
      <c r="O9" s="47"/>
      <c r="P9" s="47"/>
      <c r="Q9" s="47"/>
      <c r="R9" s="47"/>
      <c r="S9" s="47"/>
      <c r="T9" s="47"/>
      <c r="U9" s="47"/>
      <c r="V9" s="47"/>
    </row>
    <row r="10" spans="1:22" ht="24" customHeight="1">
      <c r="A10" s="46"/>
      <c r="B10" s="46"/>
      <c r="C10" s="47"/>
      <c r="D10" s="47"/>
      <c r="E10" s="47"/>
      <c r="F10" s="47"/>
      <c r="G10" s="47"/>
      <c r="H10" s="51"/>
      <c r="I10" s="47"/>
      <c r="J10" s="47"/>
      <c r="K10" s="47"/>
      <c r="L10" s="47"/>
      <c r="M10" s="47"/>
      <c r="N10" s="49" t="s">
        <v>142</v>
      </c>
      <c r="O10" s="47"/>
      <c r="P10" s="47"/>
      <c r="Q10" s="47"/>
      <c r="R10" s="47"/>
      <c r="S10" s="47"/>
      <c r="U10" s="47"/>
      <c r="V10" s="47"/>
    </row>
    <row r="11" spans="1:22" ht="24" customHeight="1">
      <c r="A11" s="46"/>
      <c r="B11" s="46"/>
      <c r="C11" s="47"/>
      <c r="D11" s="47"/>
      <c r="E11" s="47"/>
      <c r="F11" s="47"/>
      <c r="G11" s="47"/>
      <c r="H11" s="51"/>
      <c r="I11" s="47"/>
      <c r="J11" s="47"/>
      <c r="K11" s="47"/>
      <c r="L11" s="47"/>
      <c r="M11" s="47"/>
      <c r="N11" s="49" t="s">
        <v>143</v>
      </c>
      <c r="O11" s="47"/>
      <c r="P11" s="49"/>
      <c r="Q11" s="47"/>
      <c r="R11" s="49"/>
      <c r="S11" s="47"/>
      <c r="T11" s="49"/>
      <c r="U11" s="47"/>
      <c r="V11" s="47"/>
    </row>
    <row r="12" spans="1:22" ht="24" customHeight="1">
      <c r="A12" s="46"/>
      <c r="B12" s="46"/>
      <c r="C12" s="47"/>
      <c r="D12" s="47"/>
      <c r="E12" s="47"/>
      <c r="F12" s="47"/>
      <c r="G12" s="47"/>
      <c r="I12" s="47"/>
      <c r="J12" s="151" t="s">
        <v>11</v>
      </c>
      <c r="K12" s="151"/>
      <c r="L12" s="151"/>
      <c r="M12" s="49"/>
      <c r="N12" s="49" t="s">
        <v>146</v>
      </c>
      <c r="O12" s="49"/>
      <c r="Q12" s="49"/>
      <c r="R12" s="49" t="s">
        <v>100</v>
      </c>
      <c r="S12" s="49"/>
      <c r="T12" s="49" t="s">
        <v>103</v>
      </c>
      <c r="U12" s="49"/>
      <c r="V12" s="47"/>
    </row>
    <row r="13" spans="1:22" ht="24" customHeight="1">
      <c r="A13" s="51"/>
      <c r="B13" s="51"/>
      <c r="C13" s="51"/>
      <c r="D13" s="51" t="s">
        <v>1</v>
      </c>
      <c r="E13" s="51"/>
      <c r="F13" s="51"/>
      <c r="G13" s="51"/>
      <c r="H13" s="85" t="s">
        <v>158</v>
      </c>
      <c r="I13" s="51"/>
      <c r="J13" s="49" t="s">
        <v>2</v>
      </c>
      <c r="K13" s="47"/>
      <c r="L13" s="49"/>
      <c r="M13" s="49"/>
      <c r="N13" s="49" t="s">
        <v>145</v>
      </c>
      <c r="O13" s="49"/>
      <c r="P13" s="49" t="s">
        <v>138</v>
      </c>
      <c r="Q13" s="49"/>
      <c r="R13" s="49" t="s">
        <v>101</v>
      </c>
      <c r="S13" s="49"/>
      <c r="T13" s="49" t="s">
        <v>104</v>
      </c>
      <c r="U13" s="49"/>
      <c r="V13" s="49" t="s">
        <v>9</v>
      </c>
    </row>
    <row r="14" spans="1:22" ht="24" customHeight="1">
      <c r="A14" s="51"/>
      <c r="B14" s="51"/>
      <c r="C14" s="51"/>
      <c r="D14" s="51" t="s">
        <v>10</v>
      </c>
      <c r="E14" s="51"/>
      <c r="F14" s="51" t="s">
        <v>3</v>
      </c>
      <c r="G14" s="51"/>
      <c r="H14" s="51" t="s">
        <v>159</v>
      </c>
      <c r="I14" s="51"/>
      <c r="J14" s="52" t="s">
        <v>4</v>
      </c>
      <c r="K14" s="49"/>
      <c r="L14" s="49" t="s">
        <v>8</v>
      </c>
      <c r="M14" s="49"/>
      <c r="N14" s="51" t="s">
        <v>144</v>
      </c>
      <c r="O14" s="49"/>
      <c r="P14" s="49" t="s">
        <v>139</v>
      </c>
      <c r="Q14" s="49"/>
      <c r="R14" s="49" t="s">
        <v>28</v>
      </c>
      <c r="S14" s="49"/>
      <c r="T14" s="49" t="s">
        <v>105</v>
      </c>
      <c r="U14" s="49"/>
      <c r="V14" s="49" t="s">
        <v>109</v>
      </c>
    </row>
    <row r="15" spans="1:22" ht="24" customHeight="1">
      <c r="B15" s="85" t="s">
        <v>0</v>
      </c>
      <c r="C15" s="53"/>
      <c r="D15" s="85" t="s">
        <v>5</v>
      </c>
      <c r="E15" s="53"/>
      <c r="F15" s="85" t="s">
        <v>6</v>
      </c>
      <c r="G15" s="54"/>
      <c r="H15" s="85" t="s">
        <v>160</v>
      </c>
      <c r="I15" s="54"/>
      <c r="J15" s="85" t="s">
        <v>7</v>
      </c>
      <c r="K15" s="54"/>
      <c r="L15" s="85" t="s">
        <v>180</v>
      </c>
      <c r="M15" s="49"/>
      <c r="N15" s="85" t="s">
        <v>152</v>
      </c>
      <c r="O15" s="49"/>
      <c r="P15" s="85" t="s">
        <v>140</v>
      </c>
      <c r="Q15" s="49"/>
      <c r="R15" s="85" t="s">
        <v>102</v>
      </c>
      <c r="S15" s="49"/>
      <c r="T15" s="85" t="s">
        <v>106</v>
      </c>
      <c r="U15" s="49"/>
      <c r="V15" s="85" t="s">
        <v>108</v>
      </c>
    </row>
    <row r="16" spans="1:22" ht="24" customHeight="1">
      <c r="A16" s="46" t="s">
        <v>167</v>
      </c>
      <c r="B16" s="55"/>
      <c r="C16" s="25"/>
      <c r="D16" s="39">
        <v>4735622</v>
      </c>
      <c r="E16" s="39"/>
      <c r="F16" s="39">
        <v>6927789</v>
      </c>
      <c r="G16" s="39"/>
      <c r="H16" s="39">
        <v>1647137</v>
      </c>
      <c r="I16" s="39"/>
      <c r="J16" s="39">
        <v>465930</v>
      </c>
      <c r="K16" s="39"/>
      <c r="L16" s="39">
        <v>-8971564</v>
      </c>
      <c r="M16" s="39"/>
      <c r="N16" s="39">
        <v>17650131</v>
      </c>
      <c r="O16" s="39"/>
      <c r="P16" s="39">
        <v>17650131</v>
      </c>
      <c r="Q16" s="39"/>
      <c r="R16" s="39">
        <v>22455045</v>
      </c>
      <c r="S16" s="39"/>
      <c r="T16" s="39">
        <v>619</v>
      </c>
      <c r="U16" s="39"/>
      <c r="V16" s="39">
        <v>22455664</v>
      </c>
    </row>
    <row r="17" spans="1:22" ht="24" customHeight="1">
      <c r="A17" s="44" t="s">
        <v>201</v>
      </c>
      <c r="B17" s="80">
        <v>3.1</v>
      </c>
      <c r="C17" s="25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f>PL!E105</f>
        <v>2871228</v>
      </c>
      <c r="M17" s="39"/>
      <c r="N17" s="39">
        <v>0</v>
      </c>
      <c r="O17" s="39"/>
      <c r="P17" s="39">
        <f t="shared" ref="P17:P19" si="0">SUM(N17)</f>
        <v>0</v>
      </c>
      <c r="Q17" s="39"/>
      <c r="R17" s="39">
        <f>SUM(D17:L17,P17)</f>
        <v>2871228</v>
      </c>
      <c r="S17" s="39"/>
      <c r="T17" s="39">
        <f>PL!E106</f>
        <v>2</v>
      </c>
      <c r="U17" s="39"/>
      <c r="V17" s="39">
        <f>SUM(R17:T17)</f>
        <v>2871230</v>
      </c>
    </row>
    <row r="18" spans="1:22" ht="24" customHeight="1">
      <c r="A18" s="44" t="s">
        <v>97</v>
      </c>
      <c r="B18" s="55"/>
      <c r="C18" s="25"/>
      <c r="D18" s="41">
        <v>0</v>
      </c>
      <c r="E18" s="39"/>
      <c r="F18" s="41">
        <v>0</v>
      </c>
      <c r="G18" s="39"/>
      <c r="H18" s="41">
        <v>0</v>
      </c>
      <c r="I18" s="39"/>
      <c r="J18" s="41">
        <v>0</v>
      </c>
      <c r="K18" s="39"/>
      <c r="L18" s="41">
        <v>0</v>
      </c>
      <c r="M18" s="39"/>
      <c r="N18" s="41">
        <v>0</v>
      </c>
      <c r="O18" s="39"/>
      <c r="P18" s="41">
        <f t="shared" si="0"/>
        <v>0</v>
      </c>
      <c r="Q18" s="39"/>
      <c r="R18" s="41">
        <f>SUM(D18:L18,P18)</f>
        <v>0</v>
      </c>
      <c r="S18" s="39"/>
      <c r="T18" s="41">
        <v>0</v>
      </c>
      <c r="U18" s="39"/>
      <c r="V18" s="41">
        <f>SUM(R18:T18)</f>
        <v>0</v>
      </c>
    </row>
    <row r="19" spans="1:22" ht="27.6" customHeight="1">
      <c r="A19" s="44" t="s">
        <v>98</v>
      </c>
      <c r="B19" s="51"/>
      <c r="C19" s="25"/>
      <c r="D19" s="39">
        <f>SUM(D17:D18)</f>
        <v>0</v>
      </c>
      <c r="E19" s="39"/>
      <c r="F19" s="39">
        <f>SUM(F17:F18)</f>
        <v>0</v>
      </c>
      <c r="G19" s="39"/>
      <c r="H19" s="39">
        <f>SUM(H17:H18)</f>
        <v>0</v>
      </c>
      <c r="I19" s="39"/>
      <c r="J19" s="39">
        <f>SUM(J17:J18)</f>
        <v>0</v>
      </c>
      <c r="K19" s="39"/>
      <c r="L19" s="39">
        <f>SUM(L17:L18)</f>
        <v>2871228</v>
      </c>
      <c r="M19" s="39"/>
      <c r="N19" s="39">
        <f>SUM(N17:N18)</f>
        <v>0</v>
      </c>
      <c r="O19" s="39"/>
      <c r="P19" s="39">
        <f t="shared" si="0"/>
        <v>0</v>
      </c>
      <c r="Q19" s="39"/>
      <c r="R19" s="39">
        <f>SUM(R17:R18)</f>
        <v>2871228</v>
      </c>
      <c r="S19" s="39"/>
      <c r="T19" s="39">
        <f>SUM(T17:T18)</f>
        <v>2</v>
      </c>
      <c r="U19" s="39"/>
      <c r="V19" s="39">
        <f>SUM(V17:V18)</f>
        <v>2871230</v>
      </c>
    </row>
    <row r="20" spans="1:22" ht="27.6" customHeight="1">
      <c r="A20" s="44" t="s">
        <v>238</v>
      </c>
      <c r="B20" s="51"/>
      <c r="C20" s="25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</row>
    <row r="21" spans="1:22" ht="27.6" customHeight="1">
      <c r="A21" s="44" t="s">
        <v>239</v>
      </c>
      <c r="B21" s="51"/>
      <c r="C21" s="25"/>
      <c r="D21" s="39">
        <v>0</v>
      </c>
      <c r="E21" s="39"/>
      <c r="F21" s="39">
        <v>-386130</v>
      </c>
      <c r="G21" s="39"/>
      <c r="H21" s="39">
        <v>0</v>
      </c>
      <c r="I21" s="39"/>
      <c r="J21" s="39">
        <v>-465930</v>
      </c>
      <c r="K21" s="39"/>
      <c r="L21" s="39">
        <v>852060</v>
      </c>
      <c r="M21" s="39"/>
      <c r="N21" s="39">
        <v>0</v>
      </c>
      <c r="O21" s="39"/>
      <c r="P21" s="39">
        <f t="shared" ref="P21:P22" si="1">SUM(N21)</f>
        <v>0</v>
      </c>
      <c r="Q21" s="39"/>
      <c r="R21" s="39">
        <f t="shared" ref="R21:R22" si="2">SUM(D21:L21,P21)</f>
        <v>0</v>
      </c>
      <c r="S21" s="39"/>
      <c r="T21" s="39">
        <v>0</v>
      </c>
      <c r="U21" s="39"/>
      <c r="V21" s="39">
        <f t="shared" ref="V21:V22" si="3">SUM(R21:T21)</f>
        <v>0</v>
      </c>
    </row>
    <row r="22" spans="1:22" ht="27.6" customHeight="1">
      <c r="A22" s="44" t="s">
        <v>240</v>
      </c>
      <c r="B22" s="51"/>
      <c r="C22" s="25"/>
      <c r="D22" s="39">
        <v>0</v>
      </c>
      <c r="E22" s="39"/>
      <c r="F22" s="39">
        <v>0</v>
      </c>
      <c r="G22" s="39"/>
      <c r="H22" s="39">
        <v>0</v>
      </c>
      <c r="I22" s="39"/>
      <c r="J22" s="39">
        <v>297467</v>
      </c>
      <c r="K22" s="39"/>
      <c r="L22" s="39">
        <v>-297467</v>
      </c>
      <c r="M22" s="39"/>
      <c r="N22" s="39">
        <v>0</v>
      </c>
      <c r="O22" s="39"/>
      <c r="P22" s="39">
        <f t="shared" si="1"/>
        <v>0</v>
      </c>
      <c r="Q22" s="39"/>
      <c r="R22" s="39">
        <f t="shared" si="2"/>
        <v>0</v>
      </c>
      <c r="S22" s="39"/>
      <c r="T22" s="39">
        <v>0</v>
      </c>
      <c r="U22" s="39"/>
      <c r="V22" s="39">
        <f t="shared" si="3"/>
        <v>0</v>
      </c>
    </row>
    <row r="23" spans="1:22" ht="24" customHeight="1" thickBot="1">
      <c r="A23" s="46" t="s">
        <v>208</v>
      </c>
      <c r="B23" s="55"/>
      <c r="C23" s="25"/>
      <c r="D23" s="56">
        <f>SUM(D16,D19:D22)</f>
        <v>4735622</v>
      </c>
      <c r="E23" s="39"/>
      <c r="F23" s="56">
        <f>SUM(F16,F19:F22)</f>
        <v>6541659</v>
      </c>
      <c r="G23" s="39"/>
      <c r="H23" s="56">
        <f>SUM(H16,H19:H22)</f>
        <v>1647137</v>
      </c>
      <c r="I23" s="39"/>
      <c r="J23" s="56">
        <f>SUM(J16,J19:J22)</f>
        <v>297467</v>
      </c>
      <c r="K23" s="39"/>
      <c r="L23" s="56">
        <f>SUM(L16,L19:L22)</f>
        <v>-5545743</v>
      </c>
      <c r="M23" s="39"/>
      <c r="N23" s="56">
        <f>SUM(N16,N19:N22)</f>
        <v>17650131</v>
      </c>
      <c r="O23" s="39"/>
      <c r="P23" s="56">
        <f>SUM(P16,P19:P22)</f>
        <v>17650131</v>
      </c>
      <c r="Q23" s="39"/>
      <c r="R23" s="56">
        <f>SUM(R16,R19:R22)</f>
        <v>25326273</v>
      </c>
      <c r="S23" s="39"/>
      <c r="T23" s="56">
        <f>SUM(T16,T19:T22)</f>
        <v>621</v>
      </c>
      <c r="U23" s="39"/>
      <c r="V23" s="56">
        <f>SUM(V16,V19:V22)</f>
        <v>25326894</v>
      </c>
    </row>
    <row r="24" spans="1:22" ht="24" customHeight="1" thickTop="1">
      <c r="A24" s="46"/>
      <c r="B24" s="55"/>
      <c r="C24" s="25"/>
      <c r="D24" s="37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1:22" ht="24" customHeight="1">
      <c r="A25" s="46" t="s">
        <v>194</v>
      </c>
      <c r="B25" s="55"/>
      <c r="C25" s="25"/>
      <c r="D25" s="39">
        <v>4735622</v>
      </c>
      <c r="E25" s="39"/>
      <c r="F25" s="39">
        <v>6541659</v>
      </c>
      <c r="G25" s="39"/>
      <c r="H25" s="39">
        <v>1647137</v>
      </c>
      <c r="I25" s="39"/>
      <c r="J25" s="39">
        <v>453646</v>
      </c>
      <c r="K25" s="39"/>
      <c r="L25" s="39">
        <v>-6061783</v>
      </c>
      <c r="M25" s="39"/>
      <c r="N25" s="39">
        <v>17650131</v>
      </c>
      <c r="O25" s="39"/>
      <c r="P25" s="39">
        <f>SUM(N25)</f>
        <v>17650131</v>
      </c>
      <c r="Q25" s="39"/>
      <c r="R25" s="39">
        <f>SUM(D25:L25,P25)</f>
        <v>24966412</v>
      </c>
      <c r="S25" s="39"/>
      <c r="T25" s="39">
        <v>0</v>
      </c>
      <c r="U25" s="39"/>
      <c r="V25" s="39">
        <f>SUM(R25:T25)</f>
        <v>24966412</v>
      </c>
    </row>
    <row r="26" spans="1:22" ht="24" customHeight="1">
      <c r="A26" s="44" t="s">
        <v>175</v>
      </c>
      <c r="B26" s="55"/>
      <c r="C26" s="25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1:22" ht="24" customHeight="1">
      <c r="A27" s="44" t="s">
        <v>176</v>
      </c>
      <c r="B27" s="80">
        <v>3.2</v>
      </c>
      <c r="C27" s="25"/>
      <c r="D27" s="58">
        <v>0</v>
      </c>
      <c r="E27" s="39"/>
      <c r="F27" s="41">
        <v>0</v>
      </c>
      <c r="G27" s="39"/>
      <c r="H27" s="41">
        <v>0</v>
      </c>
      <c r="I27" s="39"/>
      <c r="J27" s="41">
        <v>0</v>
      </c>
      <c r="K27" s="39"/>
      <c r="L27" s="41">
        <v>128583</v>
      </c>
      <c r="M27" s="39"/>
      <c r="N27" s="41">
        <v>0</v>
      </c>
      <c r="O27" s="39"/>
      <c r="P27" s="41">
        <f t="shared" ref="P27:P34" si="4">SUM(N27)</f>
        <v>0</v>
      </c>
      <c r="Q27" s="39"/>
      <c r="R27" s="41">
        <f>SUM(D27:L27,P27)</f>
        <v>128583</v>
      </c>
      <c r="S27" s="39"/>
      <c r="T27" s="41">
        <v>0</v>
      </c>
      <c r="U27" s="39"/>
      <c r="V27" s="41">
        <f>SUM(R27:T27)</f>
        <v>128583</v>
      </c>
    </row>
    <row r="28" spans="1:22" ht="24" customHeight="1">
      <c r="A28" s="46" t="s">
        <v>195</v>
      </c>
      <c r="B28" s="55"/>
      <c r="C28" s="25"/>
      <c r="D28" s="39">
        <f>SUM(D25:D27)</f>
        <v>4735622</v>
      </c>
      <c r="E28" s="39"/>
      <c r="F28" s="39">
        <f>SUM(F25:F27)</f>
        <v>6541659</v>
      </c>
      <c r="G28" s="39"/>
      <c r="H28" s="39">
        <f>SUM(H25:H27)</f>
        <v>1647137</v>
      </c>
      <c r="I28" s="39"/>
      <c r="J28" s="39">
        <f>SUM(J25:J27)</f>
        <v>453646</v>
      </c>
      <c r="K28" s="39"/>
      <c r="L28" s="39">
        <f>SUM(L25:L27)</f>
        <v>-5933200</v>
      </c>
      <c r="M28" s="39"/>
      <c r="N28" s="39">
        <f>SUM(N25:N27)</f>
        <v>17650131</v>
      </c>
      <c r="O28" s="39"/>
      <c r="P28" s="39">
        <f t="shared" si="4"/>
        <v>17650131</v>
      </c>
      <c r="Q28" s="39"/>
      <c r="R28" s="39">
        <f>SUM(R25:R27)</f>
        <v>25094995</v>
      </c>
      <c r="S28" s="39"/>
      <c r="T28" s="39">
        <f>SUM(T25:T27)</f>
        <v>0</v>
      </c>
      <c r="U28" s="39"/>
      <c r="V28" s="39">
        <f>SUM(V25:V27)</f>
        <v>25094995</v>
      </c>
    </row>
    <row r="29" spans="1:22" ht="24" customHeight="1">
      <c r="A29" s="44" t="s">
        <v>95</v>
      </c>
      <c r="B29" s="55"/>
      <c r="C29" s="25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f>PL!C105</f>
        <v>3390395</v>
      </c>
      <c r="M29" s="39"/>
      <c r="N29" s="39">
        <v>0</v>
      </c>
      <c r="O29" s="39"/>
      <c r="P29" s="39">
        <f t="shared" si="4"/>
        <v>0</v>
      </c>
      <c r="Q29" s="39"/>
      <c r="R29" s="39">
        <f>SUM(D29:L29,P29)</f>
        <v>3390395</v>
      </c>
      <c r="S29" s="39"/>
      <c r="T29" s="39">
        <v>0</v>
      </c>
      <c r="U29" s="39"/>
      <c r="V29" s="39">
        <f>SUM(R29:T29)</f>
        <v>3390395</v>
      </c>
    </row>
    <row r="30" spans="1:22" ht="24" customHeight="1">
      <c r="A30" s="44" t="s">
        <v>97</v>
      </c>
      <c r="B30" s="78"/>
      <c r="C30" s="25"/>
      <c r="D30" s="41">
        <v>0</v>
      </c>
      <c r="E30" s="39"/>
      <c r="F30" s="41">
        <v>0</v>
      </c>
      <c r="G30" s="39"/>
      <c r="H30" s="41">
        <v>0</v>
      </c>
      <c r="I30" s="39"/>
      <c r="J30" s="41">
        <v>0</v>
      </c>
      <c r="K30" s="39"/>
      <c r="L30" s="41">
        <v>0</v>
      </c>
      <c r="M30" s="39"/>
      <c r="N30" s="41">
        <v>0</v>
      </c>
      <c r="O30" s="39"/>
      <c r="P30" s="41">
        <f t="shared" si="4"/>
        <v>0</v>
      </c>
      <c r="Q30" s="39"/>
      <c r="R30" s="41">
        <f>SUM(D30:L30,P30)</f>
        <v>0</v>
      </c>
      <c r="S30" s="39"/>
      <c r="T30" s="41">
        <v>0</v>
      </c>
      <c r="U30" s="39"/>
      <c r="V30" s="41">
        <f>SUM(R30:T30)</f>
        <v>0</v>
      </c>
    </row>
    <row r="31" spans="1:22" ht="24" customHeight="1">
      <c r="A31" s="44" t="s">
        <v>98</v>
      </c>
      <c r="B31" s="57"/>
      <c r="C31" s="25"/>
      <c r="D31" s="39">
        <f>SUM(D29:D30)</f>
        <v>0</v>
      </c>
      <c r="E31" s="39"/>
      <c r="F31" s="39">
        <f>SUM(F29:F30)</f>
        <v>0</v>
      </c>
      <c r="G31" s="39"/>
      <c r="H31" s="39">
        <f>SUM(H29:H30)</f>
        <v>0</v>
      </c>
      <c r="I31" s="39"/>
      <c r="J31" s="39">
        <f>SUM(J29:J30)</f>
        <v>0</v>
      </c>
      <c r="K31" s="39"/>
      <c r="L31" s="39">
        <f>SUM(L29:L30)</f>
        <v>3390395</v>
      </c>
      <c r="M31" s="39"/>
      <c r="N31" s="39">
        <f>SUM(N29:N30)</f>
        <v>0</v>
      </c>
      <c r="O31" s="39"/>
      <c r="P31" s="39">
        <f t="shared" si="4"/>
        <v>0</v>
      </c>
      <c r="Q31" s="39"/>
      <c r="R31" s="39">
        <f>SUM(R29:R30)</f>
        <v>3390395</v>
      </c>
      <c r="S31" s="39"/>
      <c r="T31" s="39">
        <f>SUM(T29:T30)</f>
        <v>0</v>
      </c>
      <c r="U31" s="39"/>
      <c r="V31" s="39">
        <f>SUM(V29:V30)</f>
        <v>3390395</v>
      </c>
    </row>
    <row r="32" spans="1:22" ht="24" customHeight="1">
      <c r="A32" s="44" t="s">
        <v>197</v>
      </c>
      <c r="B32" s="57">
        <v>21</v>
      </c>
      <c r="C32" s="25"/>
      <c r="D32" s="39">
        <v>0</v>
      </c>
      <c r="E32" s="39"/>
      <c r="F32" s="39">
        <v>0</v>
      </c>
      <c r="G32" s="39"/>
      <c r="H32" s="39">
        <v>0</v>
      </c>
      <c r="I32" s="39"/>
      <c r="J32" s="39">
        <v>0</v>
      </c>
      <c r="K32" s="39"/>
      <c r="L32" s="39">
        <v>-3812148</v>
      </c>
      <c r="M32" s="39"/>
      <c r="N32" s="39">
        <v>0</v>
      </c>
      <c r="O32" s="39"/>
      <c r="P32" s="39">
        <f t="shared" si="4"/>
        <v>0</v>
      </c>
      <c r="Q32" s="39"/>
      <c r="R32" s="39">
        <f>SUM(D32:L32,P32)</f>
        <v>-3812148</v>
      </c>
      <c r="S32" s="39"/>
      <c r="T32" s="39">
        <v>0</v>
      </c>
      <c r="U32" s="39"/>
      <c r="V32" s="39">
        <f>SUM(R32:T32)</f>
        <v>-3812148</v>
      </c>
    </row>
    <row r="33" spans="1:23" ht="24" customHeight="1">
      <c r="A33" s="44" t="s">
        <v>198</v>
      </c>
      <c r="B33" s="57">
        <v>22</v>
      </c>
      <c r="C33" s="25"/>
      <c r="D33" s="39">
        <v>0</v>
      </c>
      <c r="E33" s="39"/>
      <c r="F33" s="39">
        <v>0</v>
      </c>
      <c r="G33" s="39"/>
      <c r="H33" s="39">
        <v>0</v>
      </c>
      <c r="I33" s="39"/>
      <c r="J33" s="39">
        <v>20770</v>
      </c>
      <c r="K33" s="39"/>
      <c r="L33" s="39">
        <f>-J33</f>
        <v>-20770</v>
      </c>
      <c r="M33" s="39"/>
      <c r="N33" s="39">
        <v>0</v>
      </c>
      <c r="O33" s="39"/>
      <c r="P33" s="39">
        <f t="shared" si="4"/>
        <v>0</v>
      </c>
      <c r="Q33" s="39"/>
      <c r="R33" s="39">
        <v>0</v>
      </c>
      <c r="S33" s="39"/>
      <c r="T33" s="39">
        <v>0</v>
      </c>
      <c r="U33" s="39"/>
      <c r="V33" s="39">
        <v>0</v>
      </c>
    </row>
    <row r="34" spans="1:23" ht="24" customHeight="1" thickBot="1">
      <c r="A34" s="46" t="s">
        <v>209</v>
      </c>
      <c r="B34" s="79"/>
      <c r="C34" s="25"/>
      <c r="D34" s="56">
        <f>SUM(D28,D31:D33)</f>
        <v>4735622</v>
      </c>
      <c r="E34" s="39"/>
      <c r="F34" s="56">
        <f>SUM(F28,F31:F33)</f>
        <v>6541659</v>
      </c>
      <c r="G34" s="39"/>
      <c r="H34" s="56">
        <f>SUM(H28,H31:H33)</f>
        <v>1647137</v>
      </c>
      <c r="I34" s="39"/>
      <c r="J34" s="56">
        <f>SUM(J28,J31:J33)</f>
        <v>474416</v>
      </c>
      <c r="K34" s="39"/>
      <c r="L34" s="56">
        <f>SUM(L28,L31:L33)</f>
        <v>-6375723</v>
      </c>
      <c r="M34" s="39"/>
      <c r="N34" s="56">
        <f>SUM(N28,N31:N33)</f>
        <v>17650131</v>
      </c>
      <c r="O34" s="39"/>
      <c r="P34" s="56">
        <f t="shared" si="4"/>
        <v>17650131</v>
      </c>
      <c r="Q34" s="39"/>
      <c r="R34" s="56">
        <f>SUM(R28,R31:R33)</f>
        <v>24673242</v>
      </c>
      <c r="S34" s="39"/>
      <c r="T34" s="56">
        <f>SUM(T28,T31:T33)</f>
        <v>0</v>
      </c>
      <c r="U34" s="39"/>
      <c r="V34" s="56">
        <f>SUM(V28,V31:V33)</f>
        <v>24673242</v>
      </c>
      <c r="W34" s="59"/>
    </row>
    <row r="35" spans="1:23" ht="24" customHeight="1" thickTop="1">
      <c r="A35" s="46"/>
      <c r="B35" s="46"/>
      <c r="C35" s="25"/>
      <c r="D35" s="39">
        <f>D25-BS!E85</f>
        <v>0</v>
      </c>
      <c r="E35" s="39"/>
      <c r="F35" s="39">
        <f>F25-BS!E86</f>
        <v>0</v>
      </c>
      <c r="G35" s="39"/>
      <c r="H35" s="39">
        <f>H23-BS!E87</f>
        <v>0</v>
      </c>
      <c r="I35" s="39"/>
      <c r="J35" s="39">
        <f>J25-BS!E89</f>
        <v>0</v>
      </c>
      <c r="K35" s="39"/>
      <c r="L35" s="39">
        <f>L25-BS!E90</f>
        <v>0</v>
      </c>
      <c r="M35" s="39"/>
      <c r="N35" s="39"/>
      <c r="O35" s="39"/>
      <c r="P35" s="39">
        <f>P25-BS!E92</f>
        <v>0</v>
      </c>
      <c r="Q35" s="39"/>
      <c r="R35" s="39">
        <f>R25-BS!E93</f>
        <v>0</v>
      </c>
      <c r="S35" s="39"/>
      <c r="T35" s="39">
        <f>T25-BS!E94</f>
        <v>0</v>
      </c>
      <c r="U35" s="39"/>
      <c r="V35" s="39">
        <f>V25-BS!E95</f>
        <v>0</v>
      </c>
      <c r="W35" s="59"/>
    </row>
    <row r="36" spans="1:23" ht="24" customHeight="1">
      <c r="D36" s="39">
        <f>D34-BS!C85</f>
        <v>0</v>
      </c>
      <c r="E36" s="39"/>
      <c r="F36" s="39">
        <f>F34-BS!C86</f>
        <v>0</v>
      </c>
      <c r="G36" s="39"/>
      <c r="H36" s="39">
        <f>H34-BS!C87</f>
        <v>0</v>
      </c>
      <c r="I36" s="39"/>
      <c r="J36" s="39">
        <f>J34-BS!C89</f>
        <v>0</v>
      </c>
      <c r="K36" s="39"/>
      <c r="L36" s="39">
        <f>L34-BS!C90</f>
        <v>0</v>
      </c>
      <c r="M36" s="39"/>
      <c r="N36" s="39"/>
      <c r="O36" s="39"/>
      <c r="P36" s="39">
        <f>P34-BS!C92</f>
        <v>0</v>
      </c>
      <c r="Q36" s="39"/>
      <c r="R36" s="27">
        <f>R34-BS!C93</f>
        <v>0</v>
      </c>
      <c r="S36" s="39"/>
      <c r="T36" s="27">
        <f>T34-BS!C94</f>
        <v>0</v>
      </c>
      <c r="U36" s="39"/>
      <c r="V36" s="39">
        <f>V34-BS!C95</f>
        <v>0</v>
      </c>
    </row>
    <row r="37" spans="1:23" ht="24" customHeight="1">
      <c r="A37" s="44" t="s">
        <v>205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27"/>
      <c r="O37" s="39"/>
      <c r="P37" s="27"/>
      <c r="Q37" s="39"/>
      <c r="R37" s="27"/>
      <c r="S37" s="39"/>
      <c r="T37" s="27"/>
      <c r="U37" s="39"/>
      <c r="V37" s="39"/>
    </row>
    <row r="38" spans="1:23" ht="24" customHeight="1"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27"/>
      <c r="O38" s="39"/>
      <c r="P38" s="27"/>
      <c r="Q38" s="39"/>
      <c r="R38" s="27"/>
      <c r="S38" s="39"/>
      <c r="T38" s="27"/>
      <c r="U38" s="39"/>
      <c r="V38" s="39"/>
    </row>
    <row r="39" spans="1:23" ht="24" customHeight="1">
      <c r="A39" s="60"/>
    </row>
    <row r="40" spans="1:23" ht="24" customHeight="1">
      <c r="A40" s="60"/>
    </row>
  </sheetData>
  <mergeCells count="5">
    <mergeCell ref="A5:V5"/>
    <mergeCell ref="D6:V6"/>
    <mergeCell ref="D7:R7"/>
    <mergeCell ref="J12:L12"/>
    <mergeCell ref="N8:P8"/>
  </mergeCells>
  <printOptions horizontalCentered="1"/>
  <pageMargins left="0.15748031496062992" right="0.15748031496062992" top="0.62992125984251968" bottom="0.27559055118110237" header="0.23622047244094491" footer="0.31496062992125984"/>
  <pageSetup paperSize="9" scale="5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P28"/>
  <sheetViews>
    <sheetView showGridLines="0" topLeftCell="A10" zoomScale="70" zoomScaleNormal="70" zoomScaleSheetLayoutView="80" workbookViewId="0">
      <selection activeCell="M22" sqref="M22"/>
    </sheetView>
  </sheetViews>
  <sheetFormatPr defaultColWidth="9.42578125" defaultRowHeight="23.25" customHeight="1"/>
  <cols>
    <col min="1" max="1" width="42" style="61" customWidth="1"/>
    <col min="2" max="2" width="8.42578125" style="61" customWidth="1"/>
    <col min="3" max="3" width="7" style="61" customWidth="1"/>
    <col min="4" max="4" width="2.5703125" style="61" customWidth="1"/>
    <col min="5" max="5" width="17.5703125" style="61" customWidth="1"/>
    <col min="6" max="6" width="2.5703125" style="61" customWidth="1"/>
    <col min="7" max="7" width="17.5703125" style="61" customWidth="1"/>
    <col min="8" max="8" width="2.5703125" style="61" customWidth="1"/>
    <col min="9" max="9" width="20.42578125" style="61" customWidth="1"/>
    <col min="10" max="10" width="2.5703125" style="61" customWidth="1"/>
    <col min="11" max="11" width="17.5703125" style="61" customWidth="1"/>
    <col min="12" max="12" width="2.5703125" style="61" customWidth="1"/>
    <col min="13" max="13" width="17.5703125" style="61" customWidth="1"/>
    <col min="14" max="14" width="2.5703125" style="61" customWidth="1"/>
    <col min="15" max="15" width="17.5703125" style="61" customWidth="1"/>
    <col min="16" max="16" width="10.5703125" style="61" customWidth="1"/>
    <col min="17" max="16384" width="9.42578125" style="61"/>
  </cols>
  <sheetData>
    <row r="1" spans="1:15" ht="23.25" customHeight="1">
      <c r="O1" s="86" t="s">
        <v>83</v>
      </c>
    </row>
    <row r="2" spans="1:15" s="12" customFormat="1" ht="23.25" customHeight="1">
      <c r="A2" s="9" t="s">
        <v>80</v>
      </c>
      <c r="B2" s="10"/>
      <c r="C2" s="10"/>
      <c r="D2" s="10"/>
      <c r="E2" s="10"/>
      <c r="F2" s="11"/>
      <c r="G2" s="10"/>
    </row>
    <row r="3" spans="1:15" s="12" customFormat="1" ht="23.25" customHeight="1">
      <c r="A3" s="9" t="s">
        <v>151</v>
      </c>
      <c r="B3" s="10"/>
      <c r="C3" s="10"/>
      <c r="D3" s="10"/>
      <c r="E3" s="10"/>
      <c r="F3" s="11"/>
      <c r="G3" s="10"/>
    </row>
    <row r="4" spans="1:15" s="12" customFormat="1" ht="23.25" customHeight="1">
      <c r="A4" s="13" t="s">
        <v>210</v>
      </c>
      <c r="B4" s="10"/>
      <c r="C4" s="14"/>
      <c r="D4" s="14"/>
      <c r="E4" s="14"/>
      <c r="F4" s="11"/>
      <c r="G4" s="10"/>
    </row>
    <row r="5" spans="1:15" ht="23.25" customHeight="1">
      <c r="A5" s="153" t="s">
        <v>77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ht="23.25" customHeight="1">
      <c r="A6" s="62"/>
      <c r="B6" s="62"/>
      <c r="C6" s="62"/>
      <c r="D6" s="62"/>
      <c r="E6" s="154" t="s">
        <v>24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5" ht="23.25" customHeight="1">
      <c r="A7" s="63"/>
      <c r="B7" s="63"/>
      <c r="C7" s="63"/>
      <c r="D7" s="63"/>
      <c r="E7" s="63" t="s">
        <v>1</v>
      </c>
      <c r="F7" s="63"/>
      <c r="G7" s="63"/>
      <c r="H7" s="63"/>
      <c r="I7" s="87" t="s">
        <v>158</v>
      </c>
      <c r="J7" s="63"/>
      <c r="K7" s="155" t="s">
        <v>11</v>
      </c>
      <c r="L7" s="155"/>
      <c r="M7" s="155"/>
      <c r="N7" s="64"/>
      <c r="O7" s="63" t="s">
        <v>9</v>
      </c>
    </row>
    <row r="8" spans="1:15" ht="23.25" customHeight="1">
      <c r="A8" s="63"/>
      <c r="B8" s="63"/>
      <c r="C8" s="63"/>
      <c r="D8" s="63"/>
      <c r="E8" s="63" t="s">
        <v>10</v>
      </c>
      <c r="F8" s="63"/>
      <c r="G8" s="63" t="s">
        <v>3</v>
      </c>
      <c r="H8" s="63"/>
      <c r="I8" s="63" t="s">
        <v>202</v>
      </c>
      <c r="J8" s="63"/>
      <c r="K8" s="64" t="s">
        <v>2</v>
      </c>
      <c r="L8" s="64"/>
      <c r="M8" s="64" t="s">
        <v>8</v>
      </c>
      <c r="N8" s="64"/>
      <c r="O8" s="63" t="s">
        <v>109</v>
      </c>
    </row>
    <row r="9" spans="1:15" ht="23.25" customHeight="1">
      <c r="C9" s="87" t="s">
        <v>0</v>
      </c>
      <c r="D9" s="65"/>
      <c r="E9" s="87" t="s">
        <v>5</v>
      </c>
      <c r="F9" s="65"/>
      <c r="G9" s="87" t="s">
        <v>6</v>
      </c>
      <c r="H9" s="66"/>
      <c r="I9" s="87" t="s">
        <v>203</v>
      </c>
      <c r="J9" s="66"/>
      <c r="K9" s="67" t="s">
        <v>27</v>
      </c>
      <c r="L9" s="66"/>
      <c r="M9" s="87" t="s">
        <v>180</v>
      </c>
      <c r="N9" s="64"/>
      <c r="O9" s="87" t="s">
        <v>108</v>
      </c>
    </row>
    <row r="10" spans="1:15" ht="23.25" customHeight="1">
      <c r="A10" s="62" t="s">
        <v>167</v>
      </c>
      <c r="C10" s="68"/>
      <c r="D10" s="65"/>
      <c r="E10" s="69">
        <v>4735622</v>
      </c>
      <c r="F10" s="69"/>
      <c r="G10" s="69">
        <v>6927789</v>
      </c>
      <c r="H10" s="69"/>
      <c r="I10" s="69">
        <v>1647137</v>
      </c>
      <c r="J10" s="69"/>
      <c r="K10" s="69">
        <v>465930</v>
      </c>
      <c r="L10" s="69"/>
      <c r="M10" s="69">
        <v>-852060</v>
      </c>
      <c r="N10" s="70"/>
      <c r="O10" s="71">
        <f>SUM(E10:N10)</f>
        <v>12924418</v>
      </c>
    </row>
    <row r="11" spans="1:15" ht="23.25" customHeight="1">
      <c r="A11" s="61" t="s">
        <v>201</v>
      </c>
      <c r="C11" s="81">
        <v>3.1</v>
      </c>
      <c r="D11" s="65"/>
      <c r="E11" s="69">
        <v>0</v>
      </c>
      <c r="F11" s="72"/>
      <c r="G11" s="69">
        <v>0</v>
      </c>
      <c r="H11" s="73"/>
      <c r="I11" s="69">
        <v>0</v>
      </c>
      <c r="J11" s="73"/>
      <c r="K11" s="69">
        <v>0</v>
      </c>
      <c r="L11" s="73"/>
      <c r="M11" s="69">
        <f>PL!I105</f>
        <v>5976905</v>
      </c>
      <c r="N11" s="70"/>
      <c r="O11" s="71">
        <f>SUM(E11:N11)</f>
        <v>5976905</v>
      </c>
    </row>
    <row r="12" spans="1:15" ht="23.25" customHeight="1">
      <c r="A12" s="61" t="s">
        <v>97</v>
      </c>
      <c r="C12" s="68"/>
      <c r="D12" s="65"/>
      <c r="E12" s="74">
        <v>0</v>
      </c>
      <c r="F12" s="69"/>
      <c r="G12" s="74">
        <v>0</v>
      </c>
      <c r="H12" s="69"/>
      <c r="I12" s="74">
        <v>0</v>
      </c>
      <c r="J12" s="69"/>
      <c r="K12" s="74">
        <v>0</v>
      </c>
      <c r="L12" s="69"/>
      <c r="M12" s="74">
        <v>0</v>
      </c>
      <c r="N12" s="69"/>
      <c r="O12" s="74">
        <f>SUM(E12:N12)</f>
        <v>0</v>
      </c>
    </row>
    <row r="13" spans="1:15" ht="23.25" customHeight="1">
      <c r="A13" s="61" t="s">
        <v>98</v>
      </c>
      <c r="D13" s="75"/>
      <c r="E13" s="69">
        <f>SUM(E11:E12)</f>
        <v>0</v>
      </c>
      <c r="F13" s="69"/>
      <c r="G13" s="69">
        <f>SUM(G11:G12)</f>
        <v>0</v>
      </c>
      <c r="H13" s="69"/>
      <c r="I13" s="69">
        <f>SUM(I11:I12)</f>
        <v>0</v>
      </c>
      <c r="J13" s="69"/>
      <c r="K13" s="69">
        <f>SUM(K11:K12)</f>
        <v>0</v>
      </c>
      <c r="L13" s="69"/>
      <c r="M13" s="69">
        <f>SUM(M11:M12)</f>
        <v>5976905</v>
      </c>
      <c r="N13" s="69"/>
      <c r="O13" s="69">
        <f>SUM(O11:O12)</f>
        <v>5976905</v>
      </c>
    </row>
    <row r="14" spans="1:15" ht="23.25" customHeight="1">
      <c r="A14" s="61" t="s">
        <v>238</v>
      </c>
      <c r="D14" s="75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ht="23.25" customHeight="1">
      <c r="A15" s="61" t="s">
        <v>239</v>
      </c>
      <c r="D15" s="75"/>
      <c r="E15" s="69">
        <v>0</v>
      </c>
      <c r="F15" s="69"/>
      <c r="G15" s="69">
        <v>-386130</v>
      </c>
      <c r="H15" s="69"/>
      <c r="I15" s="69">
        <v>0</v>
      </c>
      <c r="J15" s="69"/>
      <c r="K15" s="69">
        <v>-465930</v>
      </c>
      <c r="L15" s="69"/>
      <c r="M15" s="69">
        <v>852060</v>
      </c>
      <c r="N15" s="69"/>
      <c r="O15" s="69">
        <f>SUM(E15:N15)</f>
        <v>0</v>
      </c>
    </row>
    <row r="16" spans="1:15" ht="23.25" customHeight="1">
      <c r="A16" s="61" t="s">
        <v>240</v>
      </c>
      <c r="D16" s="75"/>
      <c r="E16" s="69">
        <v>0</v>
      </c>
      <c r="F16" s="69"/>
      <c r="G16" s="69">
        <v>0</v>
      </c>
      <c r="H16" s="69"/>
      <c r="I16" s="69">
        <v>0</v>
      </c>
      <c r="J16" s="69"/>
      <c r="K16" s="69">
        <v>297467</v>
      </c>
      <c r="L16" s="69"/>
      <c r="M16" s="69">
        <v>-297467</v>
      </c>
      <c r="N16" s="69"/>
      <c r="O16" s="69">
        <f>SUM(E16:N16)</f>
        <v>0</v>
      </c>
    </row>
    <row r="17" spans="1:16" ht="23.25" customHeight="1" thickBot="1">
      <c r="A17" s="62" t="s">
        <v>208</v>
      </c>
      <c r="B17" s="62"/>
      <c r="C17" s="62"/>
      <c r="D17" s="75"/>
      <c r="E17" s="76">
        <f>SUM(E10,E13:E16)</f>
        <v>4735622</v>
      </c>
      <c r="F17" s="69"/>
      <c r="G17" s="76">
        <f>SUM(G10,G13:G16)</f>
        <v>6541659</v>
      </c>
      <c r="H17" s="69"/>
      <c r="I17" s="76">
        <f>SUM(I10,I13:I16)</f>
        <v>1647137</v>
      </c>
      <c r="J17" s="69"/>
      <c r="K17" s="76">
        <f>SUM(K10,K13:K16)</f>
        <v>297467</v>
      </c>
      <c r="L17" s="69"/>
      <c r="M17" s="76">
        <f>SUM(M10,M13:M16)</f>
        <v>5679438</v>
      </c>
      <c r="N17" s="69"/>
      <c r="O17" s="76">
        <f>SUM(O10,O13:O16)</f>
        <v>18901323</v>
      </c>
    </row>
    <row r="18" spans="1:16" ht="23.25" customHeight="1" thickTop="1">
      <c r="A18" s="62"/>
      <c r="B18" s="62"/>
      <c r="C18" s="62"/>
      <c r="D18" s="75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</row>
    <row r="19" spans="1:16" ht="23.25" customHeight="1">
      <c r="A19" s="62" t="s">
        <v>196</v>
      </c>
      <c r="B19" s="62"/>
      <c r="C19" s="62"/>
      <c r="E19" s="69">
        <v>4735622</v>
      </c>
      <c r="F19" s="69"/>
      <c r="G19" s="69">
        <v>6541659</v>
      </c>
      <c r="H19" s="69"/>
      <c r="I19" s="69">
        <v>1647137</v>
      </c>
      <c r="J19" s="69"/>
      <c r="K19" s="69">
        <v>453646</v>
      </c>
      <c r="L19" s="69"/>
      <c r="M19" s="69">
        <v>5701001</v>
      </c>
      <c r="N19" s="69"/>
      <c r="O19" s="69">
        <f>SUM(E19:N19)</f>
        <v>19079065</v>
      </c>
    </row>
    <row r="20" spans="1:16" ht="23.25" customHeight="1">
      <c r="A20" s="61" t="s">
        <v>95</v>
      </c>
      <c r="B20" s="62"/>
      <c r="C20" s="62"/>
      <c r="E20" s="69">
        <v>0</v>
      </c>
      <c r="F20" s="72"/>
      <c r="G20" s="69">
        <v>0</v>
      </c>
      <c r="H20" s="73"/>
      <c r="I20" s="69">
        <v>0</v>
      </c>
      <c r="J20" s="73"/>
      <c r="K20" s="69">
        <v>0</v>
      </c>
      <c r="L20" s="69"/>
      <c r="M20" s="69">
        <f>PL!G102</f>
        <v>2741727</v>
      </c>
      <c r="N20" s="69"/>
      <c r="O20" s="69">
        <f>SUM(E20:N20)</f>
        <v>2741727</v>
      </c>
    </row>
    <row r="21" spans="1:16" ht="23.25" customHeight="1">
      <c r="A21" s="61" t="s">
        <v>97</v>
      </c>
      <c r="B21" s="62"/>
      <c r="C21" s="62"/>
      <c r="E21" s="74">
        <v>0</v>
      </c>
      <c r="F21" s="69"/>
      <c r="G21" s="74">
        <v>0</v>
      </c>
      <c r="H21" s="69"/>
      <c r="I21" s="74">
        <v>0</v>
      </c>
      <c r="J21" s="69"/>
      <c r="K21" s="74">
        <v>0</v>
      </c>
      <c r="L21" s="69"/>
      <c r="M21" s="74">
        <v>0</v>
      </c>
      <c r="N21" s="69"/>
      <c r="O21" s="74">
        <f>SUM(E21:N21)</f>
        <v>0</v>
      </c>
    </row>
    <row r="22" spans="1:16" ht="23.25" customHeight="1">
      <c r="A22" s="61" t="s">
        <v>98</v>
      </c>
      <c r="D22" s="75"/>
      <c r="E22" s="69">
        <f>SUM(E20:E21)</f>
        <v>0</v>
      </c>
      <c r="F22" s="69"/>
      <c r="G22" s="69">
        <f>SUM(G20:G21)</f>
        <v>0</v>
      </c>
      <c r="H22" s="69"/>
      <c r="I22" s="69">
        <f>SUM(I20:I21)</f>
        <v>0</v>
      </c>
      <c r="J22" s="69"/>
      <c r="K22" s="69">
        <f>SUM(K20:K21)</f>
        <v>0</v>
      </c>
      <c r="L22" s="69"/>
      <c r="M22" s="69">
        <f>SUM(M20:M21)</f>
        <v>2741727</v>
      </c>
      <c r="N22" s="69"/>
      <c r="O22" s="69">
        <f>SUM(O20:O21)</f>
        <v>2741727</v>
      </c>
    </row>
    <row r="23" spans="1:16" ht="23.25" customHeight="1">
      <c r="A23" s="61" t="s">
        <v>197</v>
      </c>
      <c r="C23" s="57">
        <v>21</v>
      </c>
      <c r="D23" s="75"/>
      <c r="E23" s="69">
        <v>0</v>
      </c>
      <c r="F23" s="69"/>
      <c r="G23" s="69">
        <v>0</v>
      </c>
      <c r="H23" s="69"/>
      <c r="I23" s="69">
        <v>0</v>
      </c>
      <c r="J23" s="69"/>
      <c r="K23" s="69">
        <v>0</v>
      </c>
      <c r="L23" s="69"/>
      <c r="M23" s="69">
        <v>-3812148</v>
      </c>
      <c r="N23" s="69"/>
      <c r="O23" s="69">
        <f>SUM(E23:N23)</f>
        <v>-3812148</v>
      </c>
    </row>
    <row r="24" spans="1:16" ht="23.25" customHeight="1">
      <c r="A24" s="61" t="s">
        <v>198</v>
      </c>
      <c r="C24" s="57">
        <v>22</v>
      </c>
      <c r="D24" s="75"/>
      <c r="E24" s="74">
        <v>0</v>
      </c>
      <c r="F24" s="69"/>
      <c r="G24" s="74">
        <v>0</v>
      </c>
      <c r="H24" s="69"/>
      <c r="I24" s="74">
        <v>0</v>
      </c>
      <c r="J24" s="69"/>
      <c r="K24" s="74">
        <v>20770</v>
      </c>
      <c r="L24" s="69"/>
      <c r="M24" s="74">
        <f>-K24</f>
        <v>-20770</v>
      </c>
      <c r="N24" s="69"/>
      <c r="O24" s="74">
        <f>SUM(E24:N24)</f>
        <v>0</v>
      </c>
    </row>
    <row r="25" spans="1:16" ht="23.25" customHeight="1" thickBot="1">
      <c r="A25" s="62" t="s">
        <v>209</v>
      </c>
      <c r="B25" s="62"/>
      <c r="C25" s="62"/>
      <c r="D25" s="75"/>
      <c r="E25" s="76">
        <f>SUM(E19,E22:E24)</f>
        <v>4735622</v>
      </c>
      <c r="F25" s="69"/>
      <c r="G25" s="76">
        <f>SUM(G19,G22:G24)</f>
        <v>6541659</v>
      </c>
      <c r="H25" s="69"/>
      <c r="I25" s="76">
        <f>SUM(I19,I22:I24)</f>
        <v>1647137</v>
      </c>
      <c r="J25" s="69"/>
      <c r="K25" s="76">
        <f>SUM(K19,K22:K24)</f>
        <v>474416</v>
      </c>
      <c r="L25" s="69"/>
      <c r="M25" s="76">
        <f>SUM(M19,M22:M24)</f>
        <v>4609810</v>
      </c>
      <c r="N25" s="69"/>
      <c r="O25" s="76">
        <f>SUM(O19,O22:O24)</f>
        <v>18008644</v>
      </c>
      <c r="P25" s="77"/>
    </row>
    <row r="26" spans="1:16" ht="23.25" customHeight="1" thickTop="1">
      <c r="A26" s="62"/>
      <c r="B26" s="62"/>
      <c r="C26" s="62"/>
      <c r="D26" s="75"/>
      <c r="E26" s="69">
        <f>E19-BS!I85</f>
        <v>0</v>
      </c>
      <c r="F26" s="69"/>
      <c r="G26" s="69">
        <f>G19-BS!I86</f>
        <v>0</v>
      </c>
      <c r="H26" s="69"/>
      <c r="I26" s="69">
        <f>I19-BS!I87</f>
        <v>0</v>
      </c>
      <c r="J26" s="69"/>
      <c r="K26" s="69">
        <f>K19-BS!I89</f>
        <v>0</v>
      </c>
      <c r="L26" s="69"/>
      <c r="M26" s="69">
        <f>M19-BS!I90</f>
        <v>0</v>
      </c>
      <c r="N26" s="69"/>
      <c r="O26" s="69">
        <f>O19-BS!I95</f>
        <v>0</v>
      </c>
      <c r="P26" s="77"/>
    </row>
    <row r="27" spans="1:16" ht="23.25" customHeight="1">
      <c r="B27" s="62"/>
      <c r="C27" s="62"/>
      <c r="D27" s="77"/>
      <c r="E27" s="69">
        <f>E25-BS!G85</f>
        <v>0</v>
      </c>
      <c r="F27" s="69"/>
      <c r="G27" s="69">
        <f>G25-BS!G86</f>
        <v>0</v>
      </c>
      <c r="H27" s="69"/>
      <c r="I27" s="69">
        <f>I25-BS!G87</f>
        <v>0</v>
      </c>
      <c r="J27" s="69"/>
      <c r="K27" s="69">
        <f>K25-BS!G89</f>
        <v>0</v>
      </c>
      <c r="L27" s="69"/>
      <c r="M27" s="69">
        <f>M25-BS!G90</f>
        <v>0</v>
      </c>
      <c r="N27" s="69"/>
      <c r="O27" s="69">
        <f>O25-BS!G95</f>
        <v>0</v>
      </c>
    </row>
    <row r="28" spans="1:16" ht="23.25" customHeight="1">
      <c r="A28" s="61" t="s">
        <v>205</v>
      </c>
    </row>
  </sheetData>
  <mergeCells count="3">
    <mergeCell ref="A5:O5"/>
    <mergeCell ref="E6:O6"/>
    <mergeCell ref="K7:M7"/>
  </mergeCells>
  <printOptions horizontalCentered="1"/>
  <pageMargins left="0.74803149606299213" right="0.39370078740157483" top="0.43307086614173229" bottom="0.31496062992125984" header="0.19685039370078741" footer="0.19685039370078741"/>
  <pageSetup paperSize="9" scale="76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J91"/>
  <sheetViews>
    <sheetView showGridLines="0" tabSelected="1" topLeftCell="A25" zoomScale="89" zoomScaleNormal="89" zoomScaleSheetLayoutView="85" workbookViewId="0">
      <selection activeCell="C26" sqref="C26"/>
    </sheetView>
  </sheetViews>
  <sheetFormatPr defaultColWidth="10.5703125" defaultRowHeight="20.25" customHeight="1"/>
  <cols>
    <col min="1" max="1" width="48.85546875" style="35" customWidth="1"/>
    <col min="2" max="2" width="8.42578125" style="35" customWidth="1"/>
    <col min="3" max="3" width="15.5703125" style="35" customWidth="1"/>
    <col min="4" max="4" width="1.5703125" style="35" customWidth="1"/>
    <col min="5" max="5" width="15.5703125" style="35" customWidth="1"/>
    <col min="6" max="6" width="1.5703125" style="4" customWidth="1"/>
    <col min="7" max="7" width="15.5703125" style="35" customWidth="1"/>
    <col min="8" max="8" width="1.5703125" style="35" customWidth="1"/>
    <col min="9" max="9" width="15.5703125" style="35" customWidth="1"/>
    <col min="10" max="10" width="1.5703125" style="35" customWidth="1"/>
    <col min="11" max="11" width="16.5703125" style="35" customWidth="1"/>
    <col min="12" max="16384" width="10.5703125" style="35"/>
  </cols>
  <sheetData>
    <row r="1" spans="1:9" ht="20.25" customHeight="1">
      <c r="A1" s="1"/>
      <c r="B1" s="17"/>
      <c r="C1" s="17"/>
      <c r="D1" s="17"/>
      <c r="E1" s="17"/>
      <c r="F1" s="2"/>
      <c r="I1" s="88" t="s">
        <v>76</v>
      </c>
    </row>
    <row r="2" spans="1:9" ht="20.25" customHeight="1">
      <c r="A2" s="1" t="s">
        <v>80</v>
      </c>
      <c r="B2" s="17"/>
      <c r="C2" s="17"/>
      <c r="D2" s="17"/>
      <c r="E2" s="17"/>
      <c r="F2" s="2"/>
      <c r="G2" s="17"/>
      <c r="H2" s="17"/>
      <c r="I2" s="17"/>
    </row>
    <row r="3" spans="1:9" ht="20.25" customHeight="1">
      <c r="A3" s="1" t="s">
        <v>128</v>
      </c>
      <c r="B3" s="17"/>
      <c r="C3" s="17"/>
      <c r="D3" s="17"/>
      <c r="E3" s="17"/>
      <c r="F3" s="2"/>
      <c r="G3" s="17"/>
      <c r="H3" s="17"/>
      <c r="I3" s="17"/>
    </row>
    <row r="4" spans="1:9" ht="20.25" customHeight="1">
      <c r="A4" s="1" t="s">
        <v>210</v>
      </c>
      <c r="B4" s="17"/>
      <c r="C4" s="17"/>
      <c r="D4" s="17"/>
      <c r="E4" s="17"/>
      <c r="F4" s="2"/>
      <c r="G4" s="17"/>
      <c r="H4" s="17"/>
      <c r="I4" s="17"/>
    </row>
    <row r="5" spans="1:9" ht="20.25" customHeight="1">
      <c r="A5" s="156" t="s">
        <v>77</v>
      </c>
      <c r="B5" s="156"/>
      <c r="C5" s="156"/>
      <c r="D5" s="156"/>
      <c r="E5" s="156"/>
      <c r="F5" s="156"/>
      <c r="G5" s="156"/>
      <c r="H5" s="156"/>
      <c r="I5" s="156"/>
    </row>
    <row r="6" spans="1:9" ht="20.25" customHeight="1">
      <c r="C6" s="89"/>
      <c r="D6" s="83" t="s">
        <v>25</v>
      </c>
      <c r="E6" s="89"/>
      <c r="G6" s="90"/>
      <c r="H6" s="83" t="s">
        <v>24</v>
      </c>
      <c r="I6" s="90"/>
    </row>
    <row r="7" spans="1:9" ht="20.25" customHeight="1">
      <c r="B7" s="5"/>
      <c r="C7" s="93">
        <v>2020</v>
      </c>
      <c r="D7" s="92"/>
      <c r="E7" s="91" t="s">
        <v>166</v>
      </c>
      <c r="F7" s="93"/>
      <c r="G7" s="93">
        <v>2020</v>
      </c>
      <c r="H7" s="92"/>
      <c r="I7" s="91" t="s">
        <v>166</v>
      </c>
    </row>
    <row r="8" spans="1:9" ht="20.25" customHeight="1">
      <c r="B8" s="5"/>
      <c r="C8" s="93"/>
      <c r="D8" s="92"/>
      <c r="E8" s="94" t="s">
        <v>229</v>
      </c>
      <c r="F8" s="93"/>
      <c r="G8" s="93"/>
      <c r="H8" s="92"/>
      <c r="I8" s="94" t="s">
        <v>229</v>
      </c>
    </row>
    <row r="9" spans="1:9" ht="20.25" customHeight="1">
      <c r="A9" s="7" t="s">
        <v>29</v>
      </c>
      <c r="C9" s="108"/>
      <c r="E9" s="108"/>
      <c r="F9" s="35"/>
    </row>
    <row r="10" spans="1:9" ht="20.25" customHeight="1">
      <c r="A10" s="35" t="s">
        <v>132</v>
      </c>
      <c r="C10" s="38">
        <f>+PL!C100</f>
        <v>4008572</v>
      </c>
      <c r="D10" s="38"/>
      <c r="E10" s="38">
        <f>+PL!E100</f>
        <v>3377262</v>
      </c>
      <c r="F10" s="38"/>
      <c r="G10" s="38">
        <f>+PL!G100</f>
        <v>3368485</v>
      </c>
      <c r="H10" s="38"/>
      <c r="I10" s="38">
        <f>+PL!I100</f>
        <v>6726046</v>
      </c>
    </row>
    <row r="11" spans="1:9" ht="20.25" customHeight="1">
      <c r="A11" s="23" t="s">
        <v>111</v>
      </c>
      <c r="C11" s="38"/>
      <c r="D11" s="38"/>
      <c r="E11" s="38"/>
      <c r="F11" s="38"/>
      <c r="G11" s="38"/>
      <c r="H11" s="38"/>
      <c r="I11" s="38"/>
    </row>
    <row r="12" spans="1:9" ht="20.25" customHeight="1">
      <c r="A12" s="23" t="s">
        <v>110</v>
      </c>
    </row>
    <row r="13" spans="1:9" ht="20.25" customHeight="1">
      <c r="A13" s="23" t="s">
        <v>243</v>
      </c>
      <c r="C13" s="35">
        <v>-69604</v>
      </c>
      <c r="E13" s="35">
        <v>55739</v>
      </c>
      <c r="G13" s="35">
        <v>-6955</v>
      </c>
      <c r="I13" s="35">
        <v>15591</v>
      </c>
    </row>
    <row r="14" spans="1:9" ht="20.25" customHeight="1">
      <c r="A14" s="23" t="s">
        <v>161</v>
      </c>
      <c r="C14" s="38">
        <v>7306</v>
      </c>
      <c r="D14" s="38"/>
      <c r="E14" s="38">
        <v>4097</v>
      </c>
      <c r="F14" s="38"/>
      <c r="G14" s="38">
        <v>0</v>
      </c>
      <c r="H14" s="38"/>
      <c r="I14" s="38">
        <v>0</v>
      </c>
    </row>
    <row r="15" spans="1:9" ht="20.25" customHeight="1">
      <c r="A15" s="23" t="s">
        <v>215</v>
      </c>
      <c r="C15" s="38">
        <v>0</v>
      </c>
      <c r="D15" s="38"/>
      <c r="E15" s="38">
        <v>0</v>
      </c>
      <c r="F15" s="38"/>
      <c r="G15" s="38">
        <v>-5000</v>
      </c>
      <c r="H15" s="38"/>
      <c r="I15" s="38">
        <v>-5000</v>
      </c>
    </row>
    <row r="16" spans="1:9" ht="20.25" customHeight="1">
      <c r="A16" s="23" t="s">
        <v>149</v>
      </c>
      <c r="C16" s="38">
        <v>0</v>
      </c>
      <c r="D16" s="38"/>
      <c r="E16" s="38">
        <v>0</v>
      </c>
      <c r="F16" s="38"/>
      <c r="G16" s="38">
        <v>-172988</v>
      </c>
      <c r="H16" s="38"/>
      <c r="I16" s="38">
        <v>-2787296</v>
      </c>
    </row>
    <row r="17" spans="1:9" ht="20.25" customHeight="1">
      <c r="A17" s="23" t="s">
        <v>216</v>
      </c>
      <c r="C17" s="38">
        <v>-50</v>
      </c>
      <c r="D17" s="38"/>
      <c r="E17" s="38">
        <v>-200</v>
      </c>
      <c r="F17" s="38"/>
      <c r="G17" s="38">
        <v>-50</v>
      </c>
      <c r="H17" s="38"/>
      <c r="I17" s="38">
        <v>-200</v>
      </c>
    </row>
    <row r="18" spans="1:9" ht="20.25" customHeight="1">
      <c r="A18" s="23" t="s">
        <v>244</v>
      </c>
      <c r="C18" s="38">
        <v>-43053</v>
      </c>
      <c r="D18" s="38"/>
      <c r="E18" s="38">
        <v>-27381</v>
      </c>
      <c r="F18" s="38"/>
      <c r="G18" s="38">
        <v>74</v>
      </c>
      <c r="H18" s="38"/>
      <c r="I18" s="38">
        <v>-5995</v>
      </c>
    </row>
    <row r="19" spans="1:9" ht="20.25" customHeight="1">
      <c r="A19" s="23" t="s">
        <v>163</v>
      </c>
      <c r="C19" s="38"/>
      <c r="D19" s="38"/>
      <c r="E19" s="38"/>
      <c r="F19" s="38"/>
      <c r="G19" s="38"/>
      <c r="H19" s="38"/>
      <c r="I19" s="38"/>
    </row>
    <row r="20" spans="1:9" ht="20.25" customHeight="1">
      <c r="A20" s="23" t="s">
        <v>164</v>
      </c>
      <c r="B20" s="23"/>
      <c r="C20" s="35">
        <v>141223</v>
      </c>
      <c r="D20" s="38"/>
      <c r="E20" s="35">
        <f>-122797-13328</f>
        <v>-136125</v>
      </c>
      <c r="F20" s="38"/>
      <c r="G20" s="38">
        <v>-47082</v>
      </c>
      <c r="H20" s="38"/>
      <c r="I20" s="38">
        <f>-11561-1766</f>
        <v>-13327</v>
      </c>
    </row>
    <row r="21" spans="1:9" ht="20.25" customHeight="1">
      <c r="A21" s="109" t="s">
        <v>217</v>
      </c>
      <c r="B21" s="23"/>
      <c r="C21" s="38">
        <v>0</v>
      </c>
      <c r="D21" s="38"/>
      <c r="E21" s="38">
        <v>68841</v>
      </c>
      <c r="F21" s="38"/>
      <c r="G21" s="38">
        <v>0</v>
      </c>
      <c r="H21" s="38"/>
      <c r="I21" s="38">
        <v>68841</v>
      </c>
    </row>
    <row r="22" spans="1:9" ht="20.25" customHeight="1">
      <c r="A22" s="23" t="s">
        <v>245</v>
      </c>
      <c r="B22" s="8"/>
      <c r="C22" s="38">
        <v>10580053</v>
      </c>
      <c r="D22" s="38"/>
      <c r="E22" s="38">
        <f>7583342+2246223</f>
        <v>9829565</v>
      </c>
      <c r="F22" s="38"/>
      <c r="G22" s="38">
        <v>461572</v>
      </c>
      <c r="H22" s="38"/>
      <c r="I22" s="38">
        <f>372467+207311</f>
        <v>579778</v>
      </c>
    </row>
    <row r="23" spans="1:9" ht="20.25" customHeight="1">
      <c r="A23" s="35" t="s">
        <v>155</v>
      </c>
      <c r="B23" s="8"/>
      <c r="C23" s="38">
        <v>11653</v>
      </c>
      <c r="D23" s="38"/>
      <c r="E23" s="38">
        <v>12889</v>
      </c>
      <c r="F23" s="38"/>
      <c r="G23" s="38">
        <v>307</v>
      </c>
      <c r="H23" s="38"/>
      <c r="I23" s="38">
        <v>12861</v>
      </c>
    </row>
    <row r="24" spans="1:9" ht="20.25" customHeight="1">
      <c r="A24" s="35" t="s">
        <v>231</v>
      </c>
      <c r="B24" s="8"/>
      <c r="C24" s="38">
        <v>25858</v>
      </c>
      <c r="D24" s="38"/>
      <c r="E24" s="38">
        <v>63980</v>
      </c>
      <c r="F24" s="38"/>
      <c r="G24" s="38">
        <v>1825</v>
      </c>
      <c r="H24" s="38"/>
      <c r="I24" s="38">
        <v>0</v>
      </c>
    </row>
    <row r="25" spans="1:9" ht="20.25" customHeight="1">
      <c r="A25" s="35" t="s">
        <v>162</v>
      </c>
      <c r="C25" s="38">
        <v>-14693</v>
      </c>
      <c r="D25" s="38"/>
      <c r="E25" s="38">
        <v>-8837</v>
      </c>
      <c r="F25" s="38"/>
      <c r="G25" s="38">
        <v>-16222</v>
      </c>
      <c r="H25" s="38"/>
      <c r="I25" s="38">
        <f>-26377+17293</f>
        <v>-9084</v>
      </c>
    </row>
    <row r="26" spans="1:9" ht="20.25" customHeight="1">
      <c r="A26" s="35" t="s">
        <v>122</v>
      </c>
      <c r="C26" s="38">
        <v>36162</v>
      </c>
      <c r="D26" s="38"/>
      <c r="E26" s="38">
        <v>33663</v>
      </c>
      <c r="F26" s="38"/>
      <c r="G26" s="38">
        <v>36162</v>
      </c>
      <c r="H26" s="38"/>
      <c r="I26" s="38">
        <v>33663</v>
      </c>
    </row>
    <row r="27" spans="1:9" ht="20.25" customHeight="1">
      <c r="A27" s="35" t="s">
        <v>173</v>
      </c>
      <c r="C27" s="38">
        <v>106407</v>
      </c>
      <c r="D27" s="38"/>
      <c r="E27" s="38">
        <v>107914</v>
      </c>
      <c r="F27" s="38"/>
      <c r="G27" s="38">
        <v>0</v>
      </c>
      <c r="H27" s="38"/>
      <c r="I27" s="38">
        <v>0</v>
      </c>
    </row>
    <row r="28" spans="1:9" ht="20.25" customHeight="1">
      <c r="A28" s="35" t="s">
        <v>251</v>
      </c>
      <c r="F28" s="35"/>
    </row>
    <row r="29" spans="1:9" ht="20.25" customHeight="1">
      <c r="A29" s="35" t="s">
        <v>252</v>
      </c>
      <c r="C29" s="38">
        <v>-328948</v>
      </c>
      <c r="D29" s="38"/>
      <c r="E29" s="38">
        <v>0</v>
      </c>
      <c r="F29" s="38"/>
      <c r="G29" s="38">
        <v>0</v>
      </c>
      <c r="H29" s="38"/>
      <c r="I29" s="38">
        <v>0</v>
      </c>
    </row>
    <row r="30" spans="1:9" ht="20.25" customHeight="1">
      <c r="A30" s="35" t="s">
        <v>177</v>
      </c>
      <c r="C30" s="41">
        <v>1499851</v>
      </c>
      <c r="D30" s="38"/>
      <c r="E30" s="41">
        <f>1258219+363297</f>
        <v>1621516</v>
      </c>
      <c r="F30" s="38"/>
      <c r="G30" s="41">
        <v>13404</v>
      </c>
      <c r="H30" s="38"/>
      <c r="I30" s="41">
        <f>1581+13008</f>
        <v>14589</v>
      </c>
    </row>
    <row r="31" spans="1:9" ht="20.25" customHeight="1">
      <c r="A31" s="7" t="s">
        <v>218</v>
      </c>
      <c r="C31" s="38"/>
      <c r="D31" s="38"/>
      <c r="E31" s="38"/>
      <c r="F31" s="38"/>
      <c r="G31" s="38"/>
      <c r="H31" s="38"/>
      <c r="I31" s="38"/>
    </row>
    <row r="32" spans="1:9" ht="20.25" customHeight="1">
      <c r="A32" s="7" t="s">
        <v>66</v>
      </c>
      <c r="C32" s="38">
        <f>SUM(C10:C30)</f>
        <v>15960737</v>
      </c>
      <c r="D32" s="38"/>
      <c r="E32" s="38">
        <f>SUM(E10:E30)</f>
        <v>15002923</v>
      </c>
      <c r="F32" s="38"/>
      <c r="G32" s="38">
        <f>SUM(G10:G30)</f>
        <v>3633532</v>
      </c>
      <c r="H32" s="38"/>
      <c r="I32" s="38">
        <f>SUM(I10:I30)</f>
        <v>4630467</v>
      </c>
    </row>
    <row r="33" spans="1:9" ht="20.25" customHeight="1">
      <c r="A33" s="35" t="s">
        <v>50</v>
      </c>
      <c r="C33" s="38"/>
      <c r="D33" s="38"/>
      <c r="E33" s="38"/>
      <c r="F33" s="38"/>
      <c r="G33" s="38"/>
      <c r="H33" s="38"/>
      <c r="I33" s="38"/>
    </row>
    <row r="34" spans="1:9" ht="20.25" customHeight="1">
      <c r="A34" s="23" t="s">
        <v>120</v>
      </c>
      <c r="C34" s="38">
        <v>165181</v>
      </c>
      <c r="D34" s="38"/>
      <c r="E34" s="38">
        <f>-1246330+13328</f>
        <v>-1233002</v>
      </c>
      <c r="F34" s="38"/>
      <c r="G34" s="38">
        <v>1285658</v>
      </c>
      <c r="H34" s="38"/>
      <c r="I34" s="38">
        <f>-3636246+1766</f>
        <v>-3634480</v>
      </c>
    </row>
    <row r="35" spans="1:9" ht="20.25" customHeight="1">
      <c r="A35" s="23" t="s">
        <v>51</v>
      </c>
      <c r="C35" s="38">
        <v>513853</v>
      </c>
      <c r="D35" s="38"/>
      <c r="E35" s="38">
        <v>783854</v>
      </c>
      <c r="F35" s="38"/>
      <c r="G35" s="38">
        <v>13322</v>
      </c>
      <c r="H35" s="38"/>
      <c r="I35" s="38">
        <v>-13499</v>
      </c>
    </row>
    <row r="36" spans="1:9" ht="20.25" customHeight="1">
      <c r="A36" s="23" t="s">
        <v>52</v>
      </c>
      <c r="C36" s="27">
        <f>20492-77799+1</f>
        <v>-57306</v>
      </c>
      <c r="D36" s="27"/>
      <c r="E36" s="27">
        <f>-260409+212693</f>
        <v>-47716</v>
      </c>
      <c r="F36" s="27"/>
      <c r="G36" s="27">
        <v>-13331</v>
      </c>
      <c r="H36" s="27"/>
      <c r="I36" s="27">
        <f>-52415-111324</f>
        <v>-163739</v>
      </c>
    </row>
    <row r="37" spans="1:9" ht="20.25" customHeight="1">
      <c r="A37" s="23" t="s">
        <v>171</v>
      </c>
      <c r="C37" s="27">
        <v>10827</v>
      </c>
      <c r="D37" s="27"/>
      <c r="E37" s="27">
        <f>214951-204125</f>
        <v>10826</v>
      </c>
      <c r="F37" s="27"/>
      <c r="G37" s="27">
        <v>10827</v>
      </c>
      <c r="H37" s="27"/>
      <c r="I37" s="27">
        <v>10826</v>
      </c>
    </row>
    <row r="38" spans="1:9" ht="20.25" customHeight="1">
      <c r="A38" s="23" t="s">
        <v>134</v>
      </c>
      <c r="C38" s="27">
        <v>-103778</v>
      </c>
      <c r="D38" s="27"/>
      <c r="E38" s="27">
        <f>-588475+466922</f>
        <v>-121553</v>
      </c>
      <c r="F38" s="27"/>
      <c r="G38" s="27">
        <v>14599</v>
      </c>
      <c r="H38" s="27"/>
      <c r="I38" s="27">
        <f>63232-11987</f>
        <v>51245</v>
      </c>
    </row>
    <row r="39" spans="1:9" ht="20.25" customHeight="1">
      <c r="A39" s="23" t="s">
        <v>53</v>
      </c>
      <c r="C39" s="38"/>
      <c r="D39" s="38"/>
      <c r="E39" s="38"/>
      <c r="F39" s="38"/>
      <c r="G39" s="38"/>
      <c r="H39" s="38"/>
      <c r="I39" s="38"/>
    </row>
    <row r="40" spans="1:9" ht="20.25" customHeight="1">
      <c r="A40" s="23" t="s">
        <v>121</v>
      </c>
      <c r="C40" s="38">
        <v>-1992842</v>
      </c>
      <c r="D40" s="38"/>
      <c r="E40" s="38">
        <f>-9556370+196</f>
        <v>-9556174</v>
      </c>
      <c r="F40" s="38"/>
      <c r="G40" s="38">
        <v>-578627</v>
      </c>
      <c r="H40" s="38"/>
      <c r="I40" s="38">
        <v>-8766445</v>
      </c>
    </row>
    <row r="41" spans="1:9" ht="20.25" customHeight="1">
      <c r="A41" s="23" t="s">
        <v>54</v>
      </c>
      <c r="C41" s="38">
        <v>16159</v>
      </c>
      <c r="D41" s="38"/>
      <c r="E41" s="38">
        <v>-570600</v>
      </c>
      <c r="F41" s="38"/>
      <c r="G41" s="38">
        <v>94216</v>
      </c>
      <c r="H41" s="38"/>
      <c r="I41" s="38">
        <v>615500</v>
      </c>
    </row>
    <row r="42" spans="1:9" ht="20.25" customHeight="1">
      <c r="A42" s="35" t="s">
        <v>55</v>
      </c>
      <c r="C42" s="41">
        <v>-62591</v>
      </c>
      <c r="D42" s="38"/>
      <c r="E42" s="41">
        <f>55997-53850</f>
        <v>2147</v>
      </c>
      <c r="F42" s="38"/>
      <c r="G42" s="41">
        <f>-62125</f>
        <v>-62125</v>
      </c>
      <c r="H42" s="38"/>
      <c r="I42" s="41">
        <f>-32613+35067</f>
        <v>2454</v>
      </c>
    </row>
    <row r="43" spans="1:9" ht="20.25" customHeight="1">
      <c r="A43" s="35" t="s">
        <v>246</v>
      </c>
      <c r="C43" s="38">
        <f>SUM(C32:C42)</f>
        <v>14450240</v>
      </c>
      <c r="D43" s="38"/>
      <c r="E43" s="38">
        <f>SUM(E32:E42)</f>
        <v>4270705</v>
      </c>
      <c r="F43" s="38"/>
      <c r="G43" s="38">
        <f>SUM(G32:G42)</f>
        <v>4398071</v>
      </c>
      <c r="H43" s="38"/>
      <c r="I43" s="38">
        <f>SUM(I32:I42)</f>
        <v>-7267671</v>
      </c>
    </row>
    <row r="44" spans="1:9" ht="20.25" customHeight="1">
      <c r="A44" s="35" t="s">
        <v>86</v>
      </c>
      <c r="C44" s="38">
        <f>-1072694</f>
        <v>-1072694</v>
      </c>
      <c r="D44" s="38"/>
      <c r="E44" s="38">
        <f>-660300-459621</f>
        <v>-1119921</v>
      </c>
      <c r="F44" s="38"/>
      <c r="G44" s="38">
        <v>-11959</v>
      </c>
      <c r="H44" s="38"/>
      <c r="I44" s="38">
        <v>-13006</v>
      </c>
    </row>
    <row r="45" spans="1:9" ht="20.25" customHeight="1">
      <c r="A45" s="35" t="s">
        <v>85</v>
      </c>
      <c r="C45" s="38">
        <v>-597354</v>
      </c>
      <c r="D45" s="38"/>
      <c r="E45" s="38">
        <v>-1136375</v>
      </c>
      <c r="F45" s="38"/>
      <c r="G45" s="38">
        <v>-205967</v>
      </c>
      <c r="H45" s="38"/>
      <c r="I45" s="38">
        <v>-293534</v>
      </c>
    </row>
    <row r="46" spans="1:9" ht="20.25" customHeight="1">
      <c r="A46" s="1" t="s">
        <v>219</v>
      </c>
      <c r="C46" s="40">
        <f>SUM(C43:C45)</f>
        <v>12780192</v>
      </c>
      <c r="D46" s="38"/>
      <c r="E46" s="40">
        <f>SUM(E43:E45)</f>
        <v>2014409</v>
      </c>
      <c r="F46" s="38"/>
      <c r="G46" s="40">
        <f>SUM(G43:G45)</f>
        <v>4180145</v>
      </c>
      <c r="H46" s="38"/>
      <c r="I46" s="40">
        <f>SUM(I43:I45)</f>
        <v>-7574211</v>
      </c>
    </row>
    <row r="47" spans="1:9" ht="20.25" customHeight="1">
      <c r="A47" s="1"/>
      <c r="C47" s="38"/>
      <c r="D47" s="38"/>
      <c r="E47" s="38"/>
      <c r="F47" s="38"/>
      <c r="G47" s="38"/>
      <c r="H47" s="38"/>
      <c r="I47" s="38"/>
    </row>
    <row r="48" spans="1:9" ht="20.25" customHeight="1">
      <c r="A48" s="92" t="s">
        <v>214</v>
      </c>
      <c r="B48" s="17"/>
      <c r="C48" s="17"/>
      <c r="D48" s="17"/>
      <c r="E48" s="17"/>
      <c r="F48" s="2"/>
    </row>
    <row r="49" spans="1:10" ht="20.25" customHeight="1">
      <c r="A49" s="1"/>
      <c r="B49" s="17"/>
      <c r="C49" s="17"/>
      <c r="D49" s="17"/>
      <c r="E49" s="17"/>
      <c r="F49" s="2"/>
      <c r="I49" s="88" t="s">
        <v>76</v>
      </c>
    </row>
    <row r="50" spans="1:10" ht="20.25" customHeight="1">
      <c r="A50" s="1" t="s">
        <v>80</v>
      </c>
      <c r="B50" s="17"/>
      <c r="C50" s="17"/>
      <c r="D50" s="17"/>
      <c r="E50" s="17"/>
      <c r="F50" s="2"/>
      <c r="G50" s="17"/>
      <c r="H50" s="17"/>
      <c r="I50" s="17"/>
    </row>
    <row r="51" spans="1:10" ht="20.25" customHeight="1">
      <c r="A51" s="1" t="s">
        <v>129</v>
      </c>
      <c r="B51" s="17"/>
      <c r="C51" s="17"/>
      <c r="D51" s="17"/>
      <c r="E51" s="17"/>
      <c r="F51" s="2"/>
      <c r="G51" s="17"/>
      <c r="H51" s="17"/>
      <c r="I51" s="17"/>
    </row>
    <row r="52" spans="1:10" ht="20.25" customHeight="1">
      <c r="A52" s="1" t="s">
        <v>210</v>
      </c>
      <c r="B52" s="17"/>
      <c r="C52" s="17"/>
      <c r="D52" s="17"/>
      <c r="E52" s="17"/>
      <c r="F52" s="2"/>
      <c r="G52" s="17"/>
      <c r="H52" s="17"/>
      <c r="I52" s="17"/>
    </row>
    <row r="53" spans="1:10" ht="20.25" customHeight="1">
      <c r="A53" s="156" t="s">
        <v>77</v>
      </c>
      <c r="B53" s="156"/>
      <c r="C53" s="156"/>
      <c r="D53" s="156"/>
      <c r="E53" s="156"/>
      <c r="F53" s="156"/>
      <c r="G53" s="156"/>
      <c r="H53" s="156"/>
      <c r="I53" s="156"/>
    </row>
    <row r="54" spans="1:10" ht="20.25" customHeight="1">
      <c r="C54" s="89"/>
      <c r="D54" s="83" t="s">
        <v>25</v>
      </c>
      <c r="E54" s="89"/>
      <c r="G54" s="90"/>
      <c r="H54" s="83" t="s">
        <v>24</v>
      </c>
      <c r="I54" s="90"/>
    </row>
    <row r="55" spans="1:10" ht="20.25" customHeight="1">
      <c r="B55" s="17"/>
      <c r="C55" s="93">
        <v>2020</v>
      </c>
      <c r="D55" s="92"/>
      <c r="E55" s="91" t="s">
        <v>166</v>
      </c>
      <c r="F55" s="93"/>
      <c r="G55" s="93">
        <v>2020</v>
      </c>
      <c r="H55" s="92"/>
      <c r="I55" s="91" t="s">
        <v>166</v>
      </c>
    </row>
    <row r="56" spans="1:10" ht="20.25" customHeight="1">
      <c r="B56" s="5"/>
      <c r="C56" s="93"/>
      <c r="D56" s="92"/>
      <c r="E56" s="94" t="s">
        <v>229</v>
      </c>
      <c r="F56" s="93"/>
      <c r="G56" s="93"/>
      <c r="H56" s="92"/>
      <c r="I56" s="94" t="s">
        <v>229</v>
      </c>
    </row>
    <row r="57" spans="1:10" ht="20.25" customHeight="1">
      <c r="A57" s="1" t="s">
        <v>30</v>
      </c>
      <c r="C57" s="93"/>
      <c r="D57" s="92"/>
      <c r="E57" s="93"/>
      <c r="F57" s="93"/>
      <c r="G57" s="93"/>
      <c r="H57" s="93"/>
      <c r="I57" s="93"/>
      <c r="J57" s="22"/>
    </row>
    <row r="58" spans="1:10" ht="20.25" customHeight="1">
      <c r="A58" s="35" t="s">
        <v>165</v>
      </c>
      <c r="C58" s="38">
        <v>0</v>
      </c>
      <c r="D58" s="38"/>
      <c r="E58" s="38">
        <v>-3700</v>
      </c>
      <c r="F58" s="38"/>
      <c r="G58" s="38">
        <v>0</v>
      </c>
      <c r="H58" s="38"/>
      <c r="I58" s="38">
        <v>0</v>
      </c>
      <c r="J58" s="22"/>
    </row>
    <row r="59" spans="1:10" ht="20.25" customHeight="1">
      <c r="A59" s="35" t="s">
        <v>232</v>
      </c>
      <c r="C59" s="38">
        <v>-1998</v>
      </c>
      <c r="D59" s="38"/>
      <c r="E59" s="38">
        <v>0</v>
      </c>
      <c r="F59" s="38"/>
      <c r="G59" s="38">
        <v>0</v>
      </c>
      <c r="H59" s="38"/>
      <c r="I59" s="38">
        <v>0</v>
      </c>
      <c r="J59" s="22"/>
    </row>
    <row r="60" spans="1:10" ht="20.25" customHeight="1">
      <c r="A60" s="35" t="s">
        <v>220</v>
      </c>
      <c r="C60" s="38">
        <v>0</v>
      </c>
      <c r="D60" s="38"/>
      <c r="E60" s="38">
        <v>0</v>
      </c>
      <c r="F60" s="38"/>
      <c r="G60" s="38">
        <v>-5000000</v>
      </c>
      <c r="H60" s="38"/>
      <c r="I60" s="38">
        <v>-6000000</v>
      </c>
      <c r="J60" s="22"/>
    </row>
    <row r="61" spans="1:10" ht="20.25" customHeight="1">
      <c r="A61" s="35" t="s">
        <v>221</v>
      </c>
      <c r="C61" s="38">
        <v>0</v>
      </c>
      <c r="D61" s="38"/>
      <c r="E61" s="38">
        <v>0</v>
      </c>
      <c r="F61" s="38"/>
      <c r="G61" s="38">
        <v>2500000</v>
      </c>
      <c r="H61" s="38"/>
      <c r="I61" s="38">
        <v>5500000</v>
      </c>
      <c r="J61" s="22"/>
    </row>
    <row r="62" spans="1:10" ht="20.25" customHeight="1">
      <c r="A62" s="35" t="s">
        <v>172</v>
      </c>
      <c r="C62" s="38">
        <v>0</v>
      </c>
      <c r="D62" s="38"/>
      <c r="E62" s="38">
        <v>0</v>
      </c>
      <c r="F62" s="38"/>
      <c r="G62" s="38">
        <v>172988</v>
      </c>
      <c r="H62" s="38"/>
      <c r="I62" s="38">
        <v>2787296</v>
      </c>
      <c r="J62" s="22"/>
    </row>
    <row r="63" spans="1:10" ht="20.25" customHeight="1">
      <c r="A63" s="35" t="s">
        <v>222</v>
      </c>
      <c r="C63" s="38">
        <v>5000</v>
      </c>
      <c r="D63" s="38"/>
      <c r="E63" s="38">
        <v>5000</v>
      </c>
      <c r="F63" s="38"/>
      <c r="G63" s="38">
        <v>5000</v>
      </c>
      <c r="H63" s="38"/>
      <c r="I63" s="38">
        <v>5000</v>
      </c>
      <c r="J63" s="22"/>
    </row>
    <row r="64" spans="1:10" ht="20.25" customHeight="1">
      <c r="A64" s="35" t="s">
        <v>223</v>
      </c>
      <c r="C64" s="38">
        <v>50</v>
      </c>
      <c r="D64" s="38"/>
      <c r="E64" s="38">
        <v>200</v>
      </c>
      <c r="F64" s="38"/>
      <c r="G64" s="38">
        <v>50</v>
      </c>
      <c r="H64" s="38"/>
      <c r="I64" s="38">
        <v>200</v>
      </c>
      <c r="J64" s="22"/>
    </row>
    <row r="65" spans="1:9" ht="20.25" customHeight="1">
      <c r="A65" s="23" t="s">
        <v>233</v>
      </c>
      <c r="C65" s="38">
        <v>0</v>
      </c>
      <c r="D65" s="38"/>
      <c r="E65" s="38">
        <f>196-196</f>
        <v>0</v>
      </c>
      <c r="F65" s="38"/>
      <c r="G65" s="38">
        <v>0</v>
      </c>
      <c r="H65" s="38"/>
      <c r="I65" s="38">
        <v>217366</v>
      </c>
    </row>
    <row r="66" spans="1:9" ht="20.25" customHeight="1">
      <c r="A66" s="23" t="s">
        <v>135</v>
      </c>
      <c r="C66" s="143">
        <v>-4614951</v>
      </c>
      <c r="D66" s="38"/>
      <c r="E66" s="38">
        <v>-11973709</v>
      </c>
      <c r="F66" s="38"/>
      <c r="G66" s="143">
        <v>-20187</v>
      </c>
      <c r="H66" s="38"/>
      <c r="I66" s="38">
        <f>-676431+345861</f>
        <v>-330570</v>
      </c>
    </row>
    <row r="67" spans="1:9" ht="20.25" customHeight="1">
      <c r="A67" s="23" t="s">
        <v>136</v>
      </c>
      <c r="C67" s="38">
        <v>17660</v>
      </c>
      <c r="D67" s="38"/>
      <c r="E67" s="38">
        <v>9580</v>
      </c>
      <c r="F67" s="38"/>
      <c r="G67" s="27">
        <v>16513</v>
      </c>
      <c r="H67" s="38"/>
      <c r="I67" s="27">
        <f>372960-363154</f>
        <v>9806</v>
      </c>
    </row>
    <row r="68" spans="1:9" ht="20.25" customHeight="1">
      <c r="A68" s="23" t="s">
        <v>156</v>
      </c>
      <c r="C68" s="38"/>
      <c r="D68" s="38"/>
      <c r="E68" s="38"/>
      <c r="F68" s="38"/>
      <c r="G68" s="38"/>
      <c r="H68" s="38"/>
      <c r="I68" s="38"/>
    </row>
    <row r="69" spans="1:9" ht="20.25" customHeight="1">
      <c r="A69" s="23" t="s">
        <v>150</v>
      </c>
      <c r="C69" s="143">
        <f>-363241+77798</f>
        <v>-285443</v>
      </c>
      <c r="D69" s="38"/>
      <c r="E69" s="38">
        <v>412481</v>
      </c>
      <c r="F69" s="38"/>
      <c r="G69" s="38">
        <v>0</v>
      </c>
      <c r="H69" s="38"/>
      <c r="I69" s="38">
        <v>1237</v>
      </c>
    </row>
    <row r="70" spans="1:9" ht="20.25" customHeight="1">
      <c r="A70" s="23" t="s">
        <v>234</v>
      </c>
      <c r="C70" s="38">
        <v>-910400</v>
      </c>
      <c r="D70" s="38"/>
      <c r="E70" s="38">
        <v>0</v>
      </c>
      <c r="F70" s="38"/>
      <c r="G70" s="38">
        <v>0</v>
      </c>
      <c r="H70" s="38"/>
      <c r="I70" s="38">
        <v>0</v>
      </c>
    </row>
    <row r="71" spans="1:9" ht="20.25" customHeight="1">
      <c r="A71" s="23" t="s">
        <v>235</v>
      </c>
      <c r="C71" s="143">
        <v>-84176</v>
      </c>
      <c r="D71" s="38"/>
      <c r="E71" s="38">
        <v>-18630</v>
      </c>
      <c r="F71" s="38"/>
      <c r="G71" s="143">
        <v>-3613</v>
      </c>
      <c r="H71" s="38"/>
      <c r="I71" s="38">
        <v>-4860</v>
      </c>
    </row>
    <row r="72" spans="1:9" ht="20.25" customHeight="1">
      <c r="A72" s="23" t="s">
        <v>224</v>
      </c>
      <c r="C72" s="38">
        <v>-429664</v>
      </c>
      <c r="D72" s="38"/>
      <c r="E72" s="38">
        <f>-477762+18630</f>
        <v>-459132</v>
      </c>
      <c r="F72" s="38"/>
      <c r="G72" s="143">
        <v>-64305</v>
      </c>
      <c r="H72" s="38"/>
      <c r="I72" s="38">
        <f>-115361+66874</f>
        <v>-48487</v>
      </c>
    </row>
    <row r="73" spans="1:9" ht="20.25" customHeight="1">
      <c r="A73" s="7" t="s">
        <v>225</v>
      </c>
      <c r="C73" s="144">
        <f>SUM(C58:C72)</f>
        <v>-6303922</v>
      </c>
      <c r="D73" s="38"/>
      <c r="E73" s="40">
        <f>SUM(E58:E72)</f>
        <v>-12027910</v>
      </c>
      <c r="F73" s="38"/>
      <c r="G73" s="144">
        <f>SUM(G58:G72)</f>
        <v>-2393554</v>
      </c>
      <c r="H73" s="38"/>
      <c r="I73" s="40">
        <f>SUM(I58:I72)</f>
        <v>2136988</v>
      </c>
    </row>
    <row r="74" spans="1:9" ht="20.25" customHeight="1">
      <c r="A74" s="7" t="s">
        <v>31</v>
      </c>
      <c r="C74" s="38"/>
      <c r="D74" s="38"/>
      <c r="E74" s="38"/>
      <c r="F74" s="38"/>
      <c r="G74" s="38"/>
      <c r="H74" s="38"/>
      <c r="I74" s="38"/>
    </row>
    <row r="75" spans="1:9" ht="20.25" customHeight="1">
      <c r="A75" s="23" t="s">
        <v>226</v>
      </c>
      <c r="C75" s="38">
        <v>14000000</v>
      </c>
      <c r="D75" s="38"/>
      <c r="E75" s="38">
        <v>17000000</v>
      </c>
      <c r="F75" s="38"/>
      <c r="G75" s="38">
        <v>0</v>
      </c>
      <c r="H75" s="38"/>
      <c r="I75" s="38">
        <v>0</v>
      </c>
    </row>
    <row r="76" spans="1:9" ht="20.25" customHeight="1">
      <c r="A76" s="23" t="s">
        <v>227</v>
      </c>
      <c r="C76" s="38">
        <v>-15000000</v>
      </c>
      <c r="D76" s="38"/>
      <c r="E76" s="38">
        <v>-14000000</v>
      </c>
      <c r="F76" s="38"/>
      <c r="G76" s="38">
        <v>0</v>
      </c>
      <c r="H76" s="38"/>
      <c r="I76" s="38">
        <v>0</v>
      </c>
    </row>
    <row r="77" spans="1:9" ht="20.25" customHeight="1">
      <c r="A77" s="23" t="s">
        <v>241</v>
      </c>
      <c r="C77" s="143">
        <v>-2588005</v>
      </c>
      <c r="D77" s="38"/>
      <c r="E77" s="38">
        <v>-2346047</v>
      </c>
      <c r="F77" s="38"/>
      <c r="G77" s="143">
        <v>-199383</v>
      </c>
      <c r="H77" s="38"/>
      <c r="I77" s="38">
        <v>-165521</v>
      </c>
    </row>
    <row r="78" spans="1:9" ht="20.25" customHeight="1">
      <c r="A78" s="23" t="s">
        <v>197</v>
      </c>
      <c r="C78" s="38">
        <v>-3812148</v>
      </c>
      <c r="D78" s="38"/>
      <c r="E78" s="38">
        <v>0</v>
      </c>
      <c r="F78" s="38"/>
      <c r="G78" s="38">
        <v>-3812148</v>
      </c>
      <c r="H78" s="38"/>
      <c r="I78" s="38">
        <v>0</v>
      </c>
    </row>
    <row r="79" spans="1:9" ht="20.25" customHeight="1">
      <c r="A79" s="1" t="s">
        <v>228</v>
      </c>
      <c r="C79" s="144">
        <f>SUM(C75:C78)</f>
        <v>-7400153</v>
      </c>
      <c r="D79" s="38"/>
      <c r="E79" s="40">
        <f>SUM(E75:E78)</f>
        <v>653953</v>
      </c>
      <c r="F79" s="38"/>
      <c r="G79" s="144">
        <f>SUM(G75:G78)</f>
        <v>-4011531</v>
      </c>
      <c r="H79" s="38"/>
      <c r="I79" s="40">
        <f>SUM(I75:I78)</f>
        <v>-165521</v>
      </c>
    </row>
    <row r="80" spans="1:9" ht="20.25" customHeight="1">
      <c r="A80" s="1" t="s">
        <v>247</v>
      </c>
      <c r="C80" s="38">
        <f>SUM(C46,C73,C79)</f>
        <v>-923883</v>
      </c>
      <c r="D80" s="38"/>
      <c r="E80" s="38">
        <f>SUM(E46,E73,E79)</f>
        <v>-9359548</v>
      </c>
      <c r="F80" s="38"/>
      <c r="G80" s="38">
        <f>SUM(G46,G73,G79)</f>
        <v>-2224940</v>
      </c>
      <c r="H80" s="38"/>
      <c r="I80" s="38">
        <f>SUM(I46,I73,I79)</f>
        <v>-5602744</v>
      </c>
    </row>
    <row r="81" spans="1:9" ht="20.25" customHeight="1">
      <c r="A81" s="23" t="s">
        <v>78</v>
      </c>
      <c r="C81" s="41">
        <f>BS!E11</f>
        <v>8528385</v>
      </c>
      <c r="D81" s="38"/>
      <c r="E81" s="41">
        <v>14090266</v>
      </c>
      <c r="F81" s="38"/>
      <c r="G81" s="41">
        <f>BS!I11</f>
        <v>4573891</v>
      </c>
      <c r="H81" s="38"/>
      <c r="I81" s="41">
        <v>7133761</v>
      </c>
    </row>
    <row r="82" spans="1:9" ht="20.25" customHeight="1" thickBot="1">
      <c r="A82" s="1" t="s">
        <v>79</v>
      </c>
      <c r="C82" s="42">
        <f>SUM(C80:C81)</f>
        <v>7604502</v>
      </c>
      <c r="D82" s="38"/>
      <c r="E82" s="42">
        <f>SUM(E80:E81)</f>
        <v>4730718</v>
      </c>
      <c r="F82" s="38"/>
      <c r="G82" s="42">
        <f>SUM(G80:G81)</f>
        <v>2348951</v>
      </c>
      <c r="H82" s="38"/>
      <c r="I82" s="42">
        <f>SUM(I80:I81)</f>
        <v>1531017</v>
      </c>
    </row>
    <row r="83" spans="1:9" ht="20.25" customHeight="1" thickTop="1">
      <c r="A83" s="1"/>
      <c r="C83" s="38">
        <f>C82-BS!C11</f>
        <v>0</v>
      </c>
      <c r="D83" s="38"/>
      <c r="E83" s="38"/>
      <c r="F83" s="38"/>
      <c r="G83" s="38">
        <f>G82-BS!G11</f>
        <v>0</v>
      </c>
      <c r="H83" s="38"/>
      <c r="I83" s="38"/>
    </row>
    <row r="84" spans="1:9" ht="20.25" customHeight="1">
      <c r="A84" s="7" t="s">
        <v>23</v>
      </c>
      <c r="F84" s="35"/>
    </row>
    <row r="85" spans="1:9" ht="20.25" customHeight="1">
      <c r="A85" s="35" t="s">
        <v>71</v>
      </c>
      <c r="C85" s="27"/>
      <c r="D85" s="27"/>
      <c r="E85" s="27"/>
      <c r="F85" s="27"/>
      <c r="G85" s="27"/>
      <c r="H85" s="27"/>
      <c r="I85" s="27"/>
    </row>
    <row r="86" spans="1:9" ht="20.25" customHeight="1">
      <c r="A86" s="35" t="s">
        <v>147</v>
      </c>
      <c r="C86" s="82">
        <v>3441555</v>
      </c>
      <c r="D86" s="27"/>
      <c r="E86" s="82">
        <v>5502341</v>
      </c>
      <c r="F86" s="27"/>
      <c r="G86" s="82">
        <v>62332</v>
      </c>
      <c r="H86" s="27"/>
      <c r="I86" s="82">
        <v>49642</v>
      </c>
    </row>
    <row r="87" spans="1:9" ht="20.25" customHeight="1">
      <c r="A87" s="35" t="s">
        <v>154</v>
      </c>
      <c r="C87" s="82">
        <v>107599</v>
      </c>
      <c r="D87" s="27"/>
      <c r="E87" s="82">
        <v>130088</v>
      </c>
      <c r="F87" s="27"/>
      <c r="G87" s="82">
        <v>9023</v>
      </c>
      <c r="H87" s="27"/>
      <c r="I87" s="82">
        <v>27740</v>
      </c>
    </row>
    <row r="88" spans="1:9" ht="20.25" customHeight="1">
      <c r="A88" s="35" t="s">
        <v>236</v>
      </c>
      <c r="C88" s="82">
        <v>36054739</v>
      </c>
      <c r="D88" s="27"/>
      <c r="E88" s="82">
        <v>36054739</v>
      </c>
      <c r="F88" s="27"/>
      <c r="G88" s="82">
        <v>0</v>
      </c>
      <c r="H88" s="27"/>
      <c r="I88" s="82">
        <v>0</v>
      </c>
    </row>
    <row r="89" spans="1:9" ht="20.25" customHeight="1">
      <c r="A89" s="35" t="s">
        <v>237</v>
      </c>
      <c r="C89" s="82">
        <v>24371578</v>
      </c>
      <c r="D89" s="27"/>
      <c r="E89" s="82">
        <v>25607999</v>
      </c>
      <c r="F89" s="27"/>
      <c r="G89" s="82">
        <v>1050972</v>
      </c>
      <c r="H89" s="27"/>
      <c r="I89" s="82">
        <v>923676</v>
      </c>
    </row>
    <row r="90" spans="1:9" ht="20.25" customHeight="1">
      <c r="C90" s="27"/>
      <c r="D90" s="27"/>
      <c r="E90" s="27"/>
      <c r="F90" s="27"/>
      <c r="G90" s="27"/>
      <c r="H90" s="27"/>
      <c r="I90" s="82"/>
    </row>
    <row r="91" spans="1:9" ht="20.25" customHeight="1">
      <c r="A91" s="35" t="s">
        <v>214</v>
      </c>
      <c r="D91" s="108"/>
      <c r="F91" s="108"/>
      <c r="G91" s="108"/>
      <c r="H91" s="108"/>
      <c r="I91" s="108"/>
    </row>
  </sheetData>
  <mergeCells count="2">
    <mergeCell ref="A5:I5"/>
    <mergeCell ref="A53:I53"/>
  </mergeCells>
  <pageMargins left="0.73" right="0.23622047244094491" top="0.45" bottom="0.11811023622047245" header="0.19685039370078741" footer="0.15748031496062992"/>
  <pageSetup paperSize="9" scale="73" orientation="portrait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69441</vt:lpwstr>
  </property>
  <property fmtid="{D5CDD505-2E9C-101B-9397-08002B2CF9AE}" pid="4" name="OptimizationTime">
    <vt:lpwstr>20200715_1722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2020-07-13T09:25:52Z</cp:lastPrinted>
  <dcterms:created xsi:type="dcterms:W3CDTF">1998-09-23T08:19:32Z</dcterms:created>
  <dcterms:modified xsi:type="dcterms:W3CDTF">2020-07-13T09:27:15Z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SetDate">
    <vt:lpwstr>2019-03-28T06:34:52.5800240Z</vt:lpwstr>
  </property>
  <property fmtid="{D5CDD505-2E9C-101B-9397-08002B2CF9AE}" pid="7" name="MSIP_Label_f604d2c9-1577-460e-b668-57374a0216c3_Name">
    <vt:lpwstr>Internal</vt:lpwstr>
  </property>
  <property fmtid="{D5CDD505-2E9C-101B-9397-08002B2CF9AE}" pid="8" name="MSIP_Label_f604d2c9-1577-460e-b668-57374a0216c3_Extended_MSFT_Method">
    <vt:lpwstr>Automatic</vt:lpwstr>
  </property>
  <property fmtid="{D5CDD505-2E9C-101B-9397-08002B2CF9AE}" pid="9" name="Sensitivity">
    <vt:lpwstr>Internal</vt:lpwstr>
  </property>
</Properties>
</file>