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 2020' Q1\"/>
    </mc:Choice>
  </mc:AlternateContent>
  <xr:revisionPtr revIDLastSave="0" documentId="13_ncr:1_{228E90F0-8A3C-49D3-B10D-B818539C18FE}" xr6:coauthVersionLast="41" xr6:coauthVersionMax="44" xr10:uidLastSave="{00000000-0000-0000-0000-000000000000}"/>
  <bookViews>
    <workbookView xWindow="-120" yWindow="-120" windowWidth="21840" windowHeight="13140" tabRatio="786" activeTab="4" xr2:uid="{00000000-000D-0000-FFFF-FFFF00000000}"/>
  </bookViews>
  <sheets>
    <sheet name="2-4" sheetId="4" r:id="rId1"/>
    <sheet name="P&amp;L 5-6 (3M)" sheetId="14" r:id="rId2"/>
    <sheet name="7" sheetId="16" r:id="rId3"/>
    <sheet name="8" sheetId="17" r:id="rId4"/>
    <sheet name="9-10" sheetId="18" r:id="rId5"/>
  </sheets>
  <definedNames>
    <definedName name="_Toc249339933" localSheetId="0">'2-4'!#REF!</definedName>
    <definedName name="_Toc249339934" localSheetId="0">'2-4'!#REF!</definedName>
    <definedName name="_xlnm.Print_Area" localSheetId="2">'7'!$A$1:$V$32</definedName>
    <definedName name="_xlnm.Print_Area" localSheetId="3">'8'!$A$1:$N$27</definedName>
    <definedName name="_xlnm.Print_Area" localSheetId="4">'9-10'!$A$1:$K$83</definedName>
    <definedName name="_xlnm.Print_Area" localSheetId="1">'P&amp;L 5-6 (3M)'!$A$1:$O$97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8" i="16" l="1"/>
  <c r="T28" i="16"/>
  <c r="R28" i="16"/>
  <c r="P28" i="16"/>
  <c r="L28" i="16"/>
  <c r="J28" i="16"/>
  <c r="H28" i="16"/>
  <c r="F28" i="16"/>
  <c r="D28" i="16"/>
  <c r="V24" i="16"/>
  <c r="T24" i="16"/>
  <c r="R24" i="16"/>
  <c r="P24" i="16"/>
  <c r="N24" i="16"/>
  <c r="L24" i="16"/>
  <c r="J24" i="16"/>
  <c r="H24" i="16"/>
  <c r="F24" i="16"/>
  <c r="D24" i="16"/>
  <c r="M35" i="14" l="1"/>
  <c r="E67" i="18" l="1"/>
  <c r="P22" i="16" l="1"/>
  <c r="I70" i="18" l="1"/>
  <c r="E60" i="18"/>
  <c r="R15" i="16" l="1"/>
  <c r="R13" i="16"/>
  <c r="L20" i="17" l="1"/>
  <c r="T26" i="16"/>
  <c r="I35" i="14"/>
  <c r="M76" i="14"/>
  <c r="I76" i="14" l="1"/>
  <c r="R22" i="16"/>
  <c r="V22" i="16" s="1"/>
  <c r="O35" i="14"/>
  <c r="K35" i="14"/>
  <c r="T20" i="16" l="1"/>
  <c r="L18" i="17"/>
  <c r="J18" i="17"/>
  <c r="J20" i="16"/>
  <c r="L20" i="16"/>
  <c r="R20" i="16" l="1"/>
  <c r="A3" i="16"/>
  <c r="A32" i="16"/>
  <c r="E74" i="4" l="1"/>
  <c r="K21" i="18" l="1"/>
  <c r="G21" i="18"/>
  <c r="I67" i="18" l="1"/>
  <c r="I67" i="14"/>
  <c r="V20" i="16"/>
  <c r="G67" i="18"/>
  <c r="G60" i="18"/>
  <c r="K67" i="18"/>
  <c r="K60" i="18"/>
  <c r="K29" i="18"/>
  <c r="K33" i="18" s="1"/>
  <c r="G29" i="18"/>
  <c r="G33" i="18" s="1"/>
  <c r="J22" i="17"/>
  <c r="H22" i="17"/>
  <c r="F22" i="17"/>
  <c r="D22" i="17"/>
  <c r="N18" i="17"/>
  <c r="A43" i="18"/>
  <c r="L16" i="17"/>
  <c r="J16" i="17"/>
  <c r="H16" i="17"/>
  <c r="F16" i="17"/>
  <c r="D16" i="17"/>
  <c r="N14" i="17"/>
  <c r="N12" i="17"/>
  <c r="T17" i="16"/>
  <c r="L17" i="16"/>
  <c r="J17" i="16"/>
  <c r="H17" i="16"/>
  <c r="F17" i="16"/>
  <c r="D17" i="16"/>
  <c r="V15" i="16"/>
  <c r="V13" i="16"/>
  <c r="A3" i="17"/>
  <c r="A3" i="18" s="1"/>
  <c r="A45" i="18" s="1"/>
  <c r="M44" i="14"/>
  <c r="M46" i="14" s="1"/>
  <c r="I44" i="14"/>
  <c r="I46" i="14" s="1"/>
  <c r="O73" i="14"/>
  <c r="O67" i="14"/>
  <c r="O44" i="14"/>
  <c r="O46" i="14" s="1"/>
  <c r="O15" i="14"/>
  <c r="O22" i="14" s="1"/>
  <c r="O25" i="14" s="1"/>
  <c r="K73" i="14"/>
  <c r="K67" i="14"/>
  <c r="K44" i="14"/>
  <c r="K46" i="14" s="1"/>
  <c r="K15" i="14"/>
  <c r="K22" i="14" s="1"/>
  <c r="K25" i="14" s="1"/>
  <c r="K114" i="4"/>
  <c r="K117" i="4" s="1"/>
  <c r="G114" i="4"/>
  <c r="G117" i="4" s="1"/>
  <c r="K74" i="4"/>
  <c r="G74" i="4"/>
  <c r="K65" i="4"/>
  <c r="K37" i="4"/>
  <c r="G21" i="4"/>
  <c r="A56" i="14"/>
  <c r="A1" i="14"/>
  <c r="A54" i="14" s="1"/>
  <c r="A97" i="14"/>
  <c r="A43" i="4"/>
  <c r="A45" i="4"/>
  <c r="A83" i="4"/>
  <c r="A124" i="4" s="1"/>
  <c r="A84" i="4"/>
  <c r="A86" i="4"/>
  <c r="G37" i="4"/>
  <c r="G65" i="4"/>
  <c r="K21" i="4"/>
  <c r="I74" i="4"/>
  <c r="I21" i="4"/>
  <c r="E65" i="4"/>
  <c r="E76" i="4" s="1"/>
  <c r="E37" i="4"/>
  <c r="I37" i="4"/>
  <c r="E21" i="4"/>
  <c r="I114" i="4"/>
  <c r="I117" i="4" s="1"/>
  <c r="E114" i="4"/>
  <c r="E117" i="4" s="1"/>
  <c r="I65" i="4"/>
  <c r="I60" i="18"/>
  <c r="I15" i="14"/>
  <c r="I22" i="14" s="1"/>
  <c r="I25" i="14" l="1"/>
  <c r="I48" i="14" s="1"/>
  <c r="E11" i="18"/>
  <c r="K76" i="4"/>
  <c r="K119" i="4" s="1"/>
  <c r="G39" i="4"/>
  <c r="G76" i="4"/>
  <c r="K39" i="4"/>
  <c r="N16" i="17"/>
  <c r="I76" i="4"/>
  <c r="I119" i="4" s="1"/>
  <c r="A53" i="14"/>
  <c r="A27" i="17" s="1"/>
  <c r="A42" i="18" s="1"/>
  <c r="A83" i="18" s="1"/>
  <c r="V17" i="16"/>
  <c r="K48" i="14"/>
  <c r="O48" i="14"/>
  <c r="E119" i="4"/>
  <c r="E39" i="4"/>
  <c r="I39" i="4"/>
  <c r="R17" i="16"/>
  <c r="G69" i="18"/>
  <c r="G72" i="18" s="1"/>
  <c r="K69" i="18"/>
  <c r="K72" i="18" s="1"/>
  <c r="I70" i="14" l="1"/>
  <c r="I73" i="14" s="1"/>
  <c r="G119" i="4"/>
  <c r="M15" i="14" l="1"/>
  <c r="M22" i="14" s="1"/>
  <c r="M25" i="14" l="1"/>
  <c r="M48" i="14" s="1"/>
  <c r="M70" i="14" s="1"/>
  <c r="I11" i="18"/>
  <c r="M67" i="14" l="1"/>
  <c r="M73" i="14"/>
  <c r="L22" i="17" l="1"/>
  <c r="N20" i="17"/>
  <c r="N22" i="17" s="1"/>
  <c r="R26" i="16" l="1"/>
  <c r="V26" i="16" s="1"/>
  <c r="E21" i="18" l="1"/>
  <c r="E29" i="18" s="1"/>
  <c r="E33" i="18" s="1"/>
  <c r="E69" i="18" s="1"/>
  <c r="E72" i="18" l="1"/>
  <c r="I21" i="18" l="1"/>
  <c r="I29" i="18" s="1"/>
  <c r="I33" i="18" s="1"/>
  <c r="I69" i="18" s="1"/>
  <c r="I72" i="18" s="1"/>
</calcChain>
</file>

<file path=xl/sharedStrings.xml><?xml version="1.0" encoding="utf-8"?>
<sst xmlns="http://schemas.openxmlformats.org/spreadsheetml/2006/main" count="372" uniqueCount="191">
  <si>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</si>
  <si>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</si>
  <si>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</si>
  <si>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</si>
  <si>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</si>
  <si>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</si>
  <si>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</si>
  <si>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</si>
  <si>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</si>
  <si>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</si>
  <si>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</si>
  <si>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</si>
  <si>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</si>
  <si>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</si>
  <si>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</si>
  <si>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</si>
  <si>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</si>
  <si>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</si>
  <si>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</si>
  <si>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</si>
  <si>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</si>
  <si>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</si>
  <si>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</si>
  <si>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</si>
  <si>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</si>
  <si>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</si>
  <si>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</si>
  <si>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</si>
  <si>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</si>
  <si>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</si>
  <si>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</si>
  <si>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</si>
  <si>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</si>
  <si>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</si>
  <si>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</si>
  <si>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</si>
  <si>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</si>
  <si>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</si>
  <si>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</si>
  <si>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</si>
  <si>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</si>
  <si>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</si>
  <si>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</si>
  <si>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</si>
  <si>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</si>
  <si>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</si>
  <si>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</si>
  <si>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</si>
  <si>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</si>
  <si>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</si>
  <si>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</si>
  <si>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</si>
  <si>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</si>
  <si>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</si>
  <si>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</si>
  <si>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</si>
  <si>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</si>
  <si>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</si>
  <si>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</si>
  <si>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</si>
  <si>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</si>
  <si>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</si>
  <si>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</si>
  <si>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</si>
  <si>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</si>
  <si>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</si>
  <si>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</si>
  <si>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</si>
  <si>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</si>
  <si>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</si>
  <si>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</si>
  <si>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</si>
  <si>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</si>
  <si>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</si>
  <si>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</si>
  <si>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</si>
  <si>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เงินลงทุนเผื่อขาย</t>
  </si>
  <si>
    <t>สินทรัพย์ไม่หมุนเวียนอื่น</t>
  </si>
  <si>
    <t>เงินกู้ยืมระยะสั้นจากบริษัทย่อย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</si>
  <si>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</si>
  <si>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</si>
  <si>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</si>
  <si>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</si>
  <si>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</si>
  <si>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การเปลี่ยนแปลงในมูลค่าของเงินลงทุนเผื่อขาย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</si>
  <si>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</si>
  <si>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</si>
  <si>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</si>
  <si>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</si>
  <si>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</si>
  <si>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</si>
  <si>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</si>
  <si>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</si>
  <si>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</si>
  <si>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</si>
  <si>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</si>
  <si>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</si>
  <si>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</si>
  <si>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</si>
  <si>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</si>
  <si>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</si>
  <si>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ภาษีเงินได้ที่เกี่ยวกับรายการที่จะจัดประเภทรายการใหม่</t>
  </si>
  <si>
    <t>มูลค่า</t>
  </si>
  <si>
    <t>แสดงสิทธิ</t>
  </si>
  <si>
    <t>ที่จะซื้อ</t>
  </si>
  <si>
    <t>หุ้นสิ้นสภาพ</t>
  </si>
  <si>
    <t>การเปลี่ยนแปลงในส่วนของเจ้าของสำหรับงวด</t>
  </si>
  <si>
    <t>รายการปรับปรุงอื่นที่ไม่ใช่เงินสด</t>
  </si>
  <si>
    <t>กำไรขาดทุนเบ็ดเสร็จอื่น -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</si>
  <si>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</si>
  <si>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</si>
  <si>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</si>
  <si>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</si>
  <si>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</si>
  <si>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</si>
  <si>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</si>
  <si>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</si>
  <si>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</si>
  <si>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</si>
  <si>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</si>
  <si>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</si>
  <si>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</si>
  <si>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</si>
  <si>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</si>
  <si>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</si>
  <si>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</si>
  <si>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พ.ศ. 2562</t>
  </si>
  <si>
    <t>ยอดคงเหลือ ณ วันที่ 1 เมษายน พ.ศ. 2562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</si>
  <si>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</si>
  <si>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</si>
  <si>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</si>
  <si>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</si>
  <si>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</si>
  <si>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รวมรายการที่จะจัดประเภทรายการใหม่</t>
  </si>
  <si>
    <t>เงินสดรับจากการขายเงินลงทุนเผื่อขาย</t>
  </si>
  <si>
    <t xml:space="preserve">กำไร(ขาดทุน)เบ็ดเสร็จรวมสำหรับงวด 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</si>
  <si>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</si>
  <si>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</si>
  <si>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</si>
  <si>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(กำไร)ขาดทุนจากอัตราแลกเปลี่ยน</t>
  </si>
  <si>
    <t>เงินสดได้มาจากกิจกรรมดำเนินงาน</t>
  </si>
  <si>
    <t>ณ วันที่ 30 มิถุนายน พ.ศ. 2563</t>
  </si>
  <si>
    <t>30 มิถุนายน</t>
  </si>
  <si>
    <t>พ.ศ. 2563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</si>
  <si>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</si>
  <si>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</si>
  <si>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</si>
  <si>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สินทรัพย์ไม่ใช้งานเพื่อรอการขาย - สุทธิ</t>
  </si>
  <si>
    <t>8 ก)</t>
  </si>
  <si>
    <t>8 ข)</t>
  </si>
  <si>
    <t>8 ค)</t>
  </si>
  <si>
    <t>8 ง)</t>
  </si>
  <si>
    <t>8 จ)</t>
  </si>
  <si>
    <t>16 ค)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</si>
  <si>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</si>
  <si>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</si>
  <si>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</si>
  <si>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</si>
  <si>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</si>
  <si>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16 ง)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</si>
  <si>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</si>
  <si>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</si>
  <si>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</si>
  <si>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</si>
  <si>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</si>
  <si>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</si>
  <si>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</si>
  <si>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ผลกระทบของการเปลี่ยนแปลงนโยบายการบัญชี</t>
  </si>
  <si>
    <t>ยอดคงเหลือ ณ วันที่ 1 เมษายน พ.ศ. 2563 - ปรับปรุงใหม่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</si>
  <si>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</si>
  <si>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</si>
  <si>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</si>
  <si>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</si>
  <si>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- ตามที่รายงานไว้เดิม</t>
  </si>
  <si>
    <t>ยอดคงเหลือ ณ วันที่ 1 เมษายน พ.ศ. 2563</t>
  </si>
  <si>
    <t>เงินลงทุนระยะยาวอื่น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</si>
  <si>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</si>
  <si>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</si>
  <si>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</si>
  <si>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</si>
  <si>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</si>
  <si>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</si>
  <si>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</si>
  <si>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</si>
  <si>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</si>
  <si>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กำไรก่อนค่าใช้จ่ายภาษีเงินได้</t>
  </si>
  <si>
    <t>เงินสดรับอื่นจากกิจกรรมดำเนินงาน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</si>
  <si>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</si>
  <si>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</si>
  <si>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เงินสดรับจากเงินให้กู้ยืมระยะสั้นแก่บริษัทย่อย</t>
  </si>
  <si>
    <t>หมายเหตุประกอบข้อมูลทางการเงินในหน้า 11 ถึง 39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</si>
</sst>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.45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9"/>
      <name val="Cambr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255">
    <xf numFmtId="0" fontId="0" fillId="0" borderId="0" xfId="0"/>
    <xf numFmtId="0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Border="1" applyAlignment="1">
      <alignment horizontal="right" wrapText="1"/>
    </xf>
    <xf numFmtId="165" fontId="22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wrapText="1"/>
    </xf>
    <xf numFmtId="165" fontId="22" fillId="0" borderId="0" xfId="0" applyNumberFormat="1" applyFont="1" applyFill="1" applyAlignment="1">
      <alignment wrapText="1"/>
    </xf>
    <xf numFmtId="165" fontId="22" fillId="0" borderId="1" xfId="0" applyNumberFormat="1" applyFont="1" applyFill="1" applyBorder="1" applyAlignment="1">
      <alignment horizontal="right" wrapText="1"/>
    </xf>
    <xf numFmtId="0" fontId="22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wrapText="1"/>
    </xf>
    <xf numFmtId="165" fontId="23" fillId="0" borderId="0" xfId="0" applyNumberFormat="1" applyFont="1" applyFill="1" applyAlignment="1">
      <alignment horizontal="right" wrapText="1"/>
    </xf>
    <xf numFmtId="165" fontId="23" fillId="0" borderId="0" xfId="0" applyNumberFormat="1" applyFont="1" applyFill="1" applyAlignment="1">
      <alignment horizontal="center" wrapText="1"/>
    </xf>
    <xf numFmtId="165" fontId="23" fillId="0" borderId="0" xfId="0" applyNumberFormat="1" applyFont="1" applyFill="1" applyAlignment="1">
      <alignment horizontal="right" vertical="center" wrapText="1"/>
    </xf>
    <xf numFmtId="166" fontId="23" fillId="0" borderId="0" xfId="0" applyNumberFormat="1" applyFont="1" applyFill="1" applyAlignment="1">
      <alignment horizontal="right" vertical="center" wrapText="1"/>
    </xf>
    <xf numFmtId="169" fontId="23" fillId="0" borderId="0" xfId="0" applyNumberFormat="1" applyFont="1" applyFill="1" applyAlignment="1">
      <alignment horizontal="center" wrapText="1"/>
    </xf>
    <xf numFmtId="166" fontId="23" fillId="0" borderId="0" xfId="28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right" wrapText="1"/>
    </xf>
    <xf numFmtId="170" fontId="23" fillId="0" borderId="3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horizontal="right" vertical="center" wrapText="1"/>
    </xf>
    <xf numFmtId="0" fontId="23" fillId="0" borderId="0" xfId="0" applyFont="1" applyFill="1"/>
    <xf numFmtId="166" fontId="23" fillId="0" borderId="15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right" wrapText="1"/>
    </xf>
    <xf numFmtId="165" fontId="23" fillId="0" borderId="2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left"/>
    </xf>
    <xf numFmtId="0" fontId="23" fillId="0" borderId="1" xfId="0" applyFont="1" applyFill="1" applyBorder="1"/>
    <xf numFmtId="165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center" wrapText="1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left" vertical="center"/>
    </xf>
    <xf numFmtId="166" fontId="23" fillId="0" borderId="0" xfId="0" applyNumberFormat="1" applyFont="1" applyFill="1" applyBorder="1" applyAlignment="1">
      <alignment vertical="center" wrapText="1"/>
    </xf>
    <xf numFmtId="166" fontId="23" fillId="0" borderId="1" xfId="0" applyNumberFormat="1" applyFont="1" applyFill="1" applyBorder="1" applyAlignment="1">
      <alignment vertical="center" wrapText="1"/>
    </xf>
    <xf numFmtId="0" fontId="23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wrapText="1"/>
    </xf>
    <xf numFmtId="165" fontId="22" fillId="0" borderId="0" xfId="0" applyNumberFormat="1" applyFont="1" applyFill="1" applyBorder="1" applyAlignment="1">
      <alignment horizontal="center" wrapText="1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Font="1" applyFill="1" applyBorder="1" applyAlignment="1">
      <alignment wrapText="1"/>
    </xf>
    <xf numFmtId="0" fontId="23" fillId="0" borderId="0" xfId="0" applyNumberFormat="1" applyFont="1" applyFill="1" applyAlignment="1">
      <alignment horizontal="center" vertical="center"/>
    </xf>
    <xf numFmtId="166" fontId="23" fillId="0" borderId="4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horizontal="left" vertical="center"/>
    </xf>
    <xf numFmtId="166" fontId="23" fillId="0" borderId="0" xfId="0" applyNumberFormat="1" applyFont="1" applyFill="1" applyAlignment="1">
      <alignment horizontal="right" vertical="center"/>
    </xf>
    <xf numFmtId="166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Alignment="1">
      <alignment horizontal="right" wrapText="1"/>
    </xf>
    <xf numFmtId="165" fontId="23" fillId="0" borderId="2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/>
    </xf>
    <xf numFmtId="165" fontId="22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165" fontId="22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wrapText="1"/>
    </xf>
    <xf numFmtId="165" fontId="24" fillId="0" borderId="0" xfId="0" applyNumberFormat="1" applyFont="1" applyFill="1" applyBorder="1" applyAlignment="1">
      <alignment wrapText="1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4" fontId="24" fillId="0" borderId="0" xfId="28" applyFont="1" applyFill="1" applyAlignment="1">
      <alignment horizontal="center" vertical="center"/>
    </xf>
    <xf numFmtId="0" fontId="24" fillId="0" borderId="0" xfId="0" applyFont="1" applyFill="1"/>
    <xf numFmtId="170" fontId="24" fillId="0" borderId="1" xfId="28" applyNumberFormat="1" applyFont="1" applyFill="1" applyBorder="1" applyAlignment="1">
      <alignment horizontal="right" vertical="center" wrapText="1"/>
    </xf>
    <xf numFmtId="165" fontId="24" fillId="0" borderId="3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left" vertical="center"/>
    </xf>
    <xf numFmtId="9" fontId="24" fillId="0" borderId="0" xfId="48" applyFont="1" applyFill="1" applyBorder="1" applyAlignment="1">
      <alignment horizontal="center" vertical="center"/>
    </xf>
    <xf numFmtId="0" fontId="25" fillId="0" borderId="0" xfId="0" applyFont="1" applyFill="1"/>
    <xf numFmtId="165" fontId="24" fillId="0" borderId="3" xfId="28" applyNumberFormat="1" applyFont="1" applyFill="1" applyBorder="1" applyAlignment="1">
      <alignment horizontal="right" vertical="center"/>
    </xf>
    <xf numFmtId="9" fontId="24" fillId="0" borderId="0" xfId="48" applyFont="1" applyFill="1" applyAlignment="1">
      <alignment horizontal="center" vertical="center"/>
    </xf>
    <xf numFmtId="170" fontId="24" fillId="0" borderId="0" xfId="28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8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right" wrapText="1"/>
    </xf>
    <xf numFmtId="165" fontId="25" fillId="0" borderId="1" xfId="0" applyNumberFormat="1" applyFont="1" applyFill="1" applyBorder="1" applyAlignment="1">
      <alignment horizontal="right" wrapText="1"/>
    </xf>
    <xf numFmtId="165" fontId="25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0" fontId="23" fillId="0" borderId="0" xfId="0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 wrapText="1"/>
    </xf>
    <xf numFmtId="165" fontId="22" fillId="0" borderId="0" xfId="0" applyNumberFormat="1" applyFont="1" applyFill="1" applyAlignment="1">
      <alignment horizontal="right" wrapText="1"/>
    </xf>
    <xf numFmtId="0" fontId="22" fillId="0" borderId="0" xfId="0" applyFont="1" applyFill="1" applyAlignment="1">
      <alignment wrapText="1"/>
    </xf>
    <xf numFmtId="166" fontId="23" fillId="0" borderId="0" xfId="0" applyNumberFormat="1" applyFont="1" applyFill="1" applyBorder="1" applyAlignment="1">
      <alignment horizontal="right" wrapText="1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Border="1" applyAlignment="1"/>
    <xf numFmtId="165" fontId="25" fillId="0" borderId="0" xfId="0" applyNumberFormat="1" applyFont="1" applyFill="1" applyAlignment="1">
      <alignment wrapText="1"/>
    </xf>
    <xf numFmtId="0" fontId="25" fillId="0" borderId="1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justify" vertical="top" wrapText="1"/>
    </xf>
    <xf numFmtId="16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Alignment="1">
      <alignment horizontal="right" wrapText="1"/>
    </xf>
    <xf numFmtId="165" fontId="23" fillId="33" borderId="0" xfId="0" applyNumberFormat="1" applyFont="1" applyFill="1" applyAlignment="1">
      <alignment horizontal="right" vertical="center" wrapText="1"/>
    </xf>
    <xf numFmtId="170" fontId="23" fillId="33" borderId="0" xfId="28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right" wrapText="1"/>
    </xf>
    <xf numFmtId="170" fontId="23" fillId="33" borderId="3" xfId="28" applyNumberFormat="1" applyFont="1" applyFill="1" applyBorder="1" applyAlignment="1">
      <alignment horizontal="right" vertical="center" wrapText="1"/>
    </xf>
    <xf numFmtId="164" fontId="23" fillId="33" borderId="0" xfId="28" applyFont="1" applyFill="1" applyAlignment="1">
      <alignment horizontal="right" vertical="center" wrapText="1"/>
    </xf>
    <xf numFmtId="166" fontId="23" fillId="33" borderId="0" xfId="0" applyNumberFormat="1" applyFont="1" applyFill="1" applyAlignment="1">
      <alignment horizontal="right" vertical="center" wrapText="1"/>
    </xf>
    <xf numFmtId="165" fontId="23" fillId="33" borderId="3" xfId="0" applyNumberFormat="1" applyFont="1" applyFill="1" applyBorder="1" applyAlignment="1">
      <alignment horizontal="right" vertical="center" wrapText="1"/>
    </xf>
    <xf numFmtId="165" fontId="23" fillId="33" borderId="1" xfId="0" applyNumberFormat="1" applyFont="1" applyFill="1" applyBorder="1" applyAlignment="1">
      <alignment horizontal="right" wrapText="1"/>
    </xf>
    <xf numFmtId="165" fontId="23" fillId="33" borderId="2" xfId="0" applyNumberFormat="1" applyFont="1" applyFill="1" applyBorder="1" applyAlignment="1">
      <alignment horizontal="right" wrapText="1"/>
    </xf>
    <xf numFmtId="166" fontId="23" fillId="33" borderId="0" xfId="28" applyNumberFormat="1" applyFont="1" applyFill="1" applyBorder="1" applyAlignment="1">
      <alignment horizontal="right" vertical="center" wrapText="1"/>
    </xf>
    <xf numFmtId="166" fontId="23" fillId="33" borderId="0" xfId="0" applyNumberFormat="1" applyFont="1" applyFill="1" applyBorder="1" applyAlignment="1">
      <alignment horizontal="right" vertical="center" wrapText="1"/>
    </xf>
    <xf numFmtId="166" fontId="23" fillId="33" borderId="15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Alignment="1">
      <alignment wrapText="1"/>
    </xf>
    <xf numFmtId="165" fontId="23" fillId="33" borderId="0" xfId="0" applyNumberFormat="1" applyFont="1" applyFill="1" applyBorder="1" applyAlignment="1">
      <alignment wrapText="1"/>
    </xf>
    <xf numFmtId="165" fontId="23" fillId="33" borderId="0" xfId="0" applyNumberFormat="1" applyFont="1" applyFill="1" applyAlignment="1">
      <alignment horizontal="center" vertical="center"/>
    </xf>
    <xf numFmtId="166" fontId="23" fillId="33" borderId="1" xfId="0" applyNumberFormat="1" applyFont="1" applyFill="1" applyBorder="1" applyAlignment="1">
      <alignment vertical="center" wrapText="1"/>
    </xf>
    <xf numFmtId="165" fontId="23" fillId="33" borderId="0" xfId="0" applyNumberFormat="1" applyFont="1" applyFill="1" applyAlignment="1">
      <alignment horizontal="right" vertical="center"/>
    </xf>
    <xf numFmtId="0" fontId="23" fillId="33" borderId="0" xfId="0" applyFont="1" applyFill="1" applyAlignment="1">
      <alignment wrapText="1"/>
    </xf>
    <xf numFmtId="166" fontId="23" fillId="33" borderId="4" xfId="0" applyNumberFormat="1" applyFont="1" applyFill="1" applyBorder="1" applyAlignment="1">
      <alignment horizontal="right" vertical="center" wrapText="1"/>
    </xf>
    <xf numFmtId="166" fontId="23" fillId="33" borderId="0" xfId="0" applyNumberFormat="1" applyFont="1" applyFill="1" applyAlignment="1">
      <alignment horizontal="right" vertical="center"/>
    </xf>
    <xf numFmtId="166" fontId="23" fillId="33" borderId="0" xfId="0" applyNumberFormat="1" applyFont="1" applyFill="1" applyAlignment="1">
      <alignment vertical="center" wrapText="1"/>
    </xf>
    <xf numFmtId="166" fontId="23" fillId="33" borderId="3" xfId="0" applyNumberFormat="1" applyFont="1" applyFill="1" applyBorder="1" applyAlignment="1">
      <alignment horizontal="right" vertical="center" wrapText="1"/>
    </xf>
    <xf numFmtId="165" fontId="23" fillId="33" borderId="0" xfId="0" applyNumberFormat="1" applyFont="1" applyFill="1" applyBorder="1" applyAlignment="1">
      <alignment horizontal="center" vertical="center"/>
    </xf>
    <xf numFmtId="3" fontId="23" fillId="33" borderId="0" xfId="0" applyNumberFormat="1" applyFont="1" applyFill="1" applyAlignment="1">
      <alignment horizontal="right" wrapText="1"/>
    </xf>
    <xf numFmtId="165" fontId="23" fillId="33" borderId="1" xfId="0" applyNumberFormat="1" applyFont="1" applyFill="1" applyBorder="1" applyAlignment="1">
      <alignment horizontal="right"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4" fillId="33" borderId="0" xfId="0" applyNumberFormat="1" applyFont="1" applyFill="1" applyAlignment="1">
      <alignment horizontal="right" vertical="center"/>
    </xf>
    <xf numFmtId="166" fontId="24" fillId="33" borderId="0" xfId="0" applyNumberFormat="1" applyFont="1" applyFill="1" applyBorder="1" applyAlignment="1">
      <alignment horizontal="right" vertical="center" wrapText="1"/>
    </xf>
    <xf numFmtId="170" fontId="24" fillId="33" borderId="1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/>
    </xf>
    <xf numFmtId="165" fontId="24" fillId="33" borderId="3" xfId="0" applyNumberFormat="1" applyFont="1" applyFill="1" applyBorder="1" applyAlignment="1">
      <alignment horizontal="right" vertical="center"/>
    </xf>
    <xf numFmtId="165" fontId="24" fillId="33" borderId="3" xfId="28" applyNumberFormat="1" applyFont="1" applyFill="1" applyBorder="1" applyAlignment="1">
      <alignment horizontal="right" vertical="center"/>
    </xf>
    <xf numFmtId="165" fontId="24" fillId="33" borderId="0" xfId="0" applyNumberFormat="1" applyFont="1" applyFill="1" applyAlignment="1">
      <alignment horizontal="center" vertical="center"/>
    </xf>
    <xf numFmtId="165" fontId="24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8" fontId="24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vertical="center"/>
    </xf>
    <xf numFmtId="166" fontId="24" fillId="33" borderId="0" xfId="0" applyNumberFormat="1" applyFont="1" applyFill="1" applyBorder="1" applyAlignment="1">
      <alignment horizontal="right" vertical="center"/>
    </xf>
    <xf numFmtId="165" fontId="24" fillId="33" borderId="1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165" fontId="22" fillId="0" borderId="1" xfId="0" applyNumberFormat="1" applyFont="1" applyFill="1" applyBorder="1" applyAlignment="1">
      <alignment horizontal="center" wrapText="1"/>
    </xf>
    <xf numFmtId="165" fontId="23" fillId="33" borderId="1" xfId="0" applyNumberFormat="1" applyFont="1" applyFill="1" applyBorder="1" applyAlignment="1">
      <alignment horizontal="right" vertical="center" wrapText="1"/>
    </xf>
    <xf numFmtId="166" fontId="23" fillId="0" borderId="1" xfId="0" applyNumberFormat="1" applyFont="1" applyFill="1" applyBorder="1" applyAlignment="1">
      <alignment horizontal="right" vertical="center" wrapText="1"/>
    </xf>
    <xf numFmtId="166" fontId="23" fillId="33" borderId="1" xfId="0" applyNumberFormat="1" applyFont="1" applyFill="1" applyBorder="1" applyAlignment="1">
      <alignment horizontal="right" vertical="center" wrapText="1"/>
    </xf>
    <xf numFmtId="165" fontId="24" fillId="33" borderId="0" xfId="28" applyNumberFormat="1" applyFont="1" applyFill="1" applyBorder="1" applyAlignment="1">
      <alignment horizontal="right" vertical="center"/>
    </xf>
    <xf numFmtId="165" fontId="24" fillId="33" borderId="1" xfId="28" applyNumberFormat="1" applyFont="1" applyFill="1" applyBorder="1" applyAlignment="1">
      <alignment horizontal="right" vertical="center"/>
    </xf>
    <xf numFmtId="170" fontId="24" fillId="33" borderId="0" xfId="28" applyNumberFormat="1" applyFont="1" applyFill="1" applyBorder="1" applyAlignment="1">
      <alignment horizontal="right" vertical="center" wrapText="1"/>
    </xf>
    <xf numFmtId="0" fontId="28" fillId="0" borderId="0" xfId="0" applyFont="1" applyFill="1" applyAlignment="1">
      <alignment wrapText="1"/>
    </xf>
    <xf numFmtId="165" fontId="29" fillId="0" borderId="0" xfId="0" applyNumberFormat="1" applyFont="1" applyFill="1" applyBorder="1" applyAlignment="1">
      <alignment horizontal="center" wrapText="1"/>
    </xf>
    <xf numFmtId="165" fontId="28" fillId="0" borderId="0" xfId="0" applyNumberFormat="1" applyFont="1" applyFill="1" applyBorder="1" applyAlignment="1">
      <alignment horizontal="right" wrapText="1"/>
    </xf>
    <xf numFmtId="165" fontId="29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right" wrapText="1"/>
    </xf>
    <xf numFmtId="165" fontId="28" fillId="0" borderId="0" xfId="0" applyNumberFormat="1" applyFont="1" applyFill="1" applyAlignment="1">
      <alignment horizontal="right" wrapText="1"/>
    </xf>
    <xf numFmtId="0" fontId="28" fillId="0" borderId="0" xfId="0" applyFont="1" applyFill="1" applyAlignment="1">
      <alignment horizontal="right" wrapText="1"/>
    </xf>
    <xf numFmtId="165" fontId="29" fillId="0" borderId="0" xfId="0" applyNumberFormat="1" applyFont="1" applyFill="1" applyAlignment="1">
      <alignment horizontal="right" wrapText="1"/>
    </xf>
    <xf numFmtId="165" fontId="28" fillId="0" borderId="0" xfId="0" applyNumberFormat="1" applyFont="1" applyFill="1" applyBorder="1" applyAlignment="1">
      <alignment wrapText="1"/>
    </xf>
    <xf numFmtId="0" fontId="29" fillId="0" borderId="0" xfId="0" applyFont="1" applyFill="1" applyAlignment="1">
      <alignment horizontal="right" wrapText="1"/>
    </xf>
    <xf numFmtId="165" fontId="28" fillId="0" borderId="0" xfId="0" applyNumberFormat="1" applyFont="1" applyFill="1" applyAlignment="1">
      <alignment wrapText="1"/>
    </xf>
    <xf numFmtId="166" fontId="28" fillId="0" borderId="0" xfId="0" applyNumberFormat="1" applyFont="1" applyFill="1" applyAlignment="1">
      <alignment horizontal="right" wrapText="1"/>
    </xf>
    <xf numFmtId="165" fontId="28" fillId="0" borderId="0" xfId="0" applyNumberFormat="1" applyFont="1" applyFill="1" applyAlignment="1">
      <alignment horizontal="right"/>
    </xf>
    <xf numFmtId="166" fontId="28" fillId="0" borderId="1" xfId="0" applyNumberFormat="1" applyFont="1" applyFill="1" applyBorder="1" applyAlignment="1">
      <alignment horizontal="right" wrapText="1"/>
    </xf>
    <xf numFmtId="165" fontId="28" fillId="0" borderId="1" xfId="0" applyNumberFormat="1" applyFont="1" applyFill="1" applyBorder="1" applyAlignment="1">
      <alignment horizontal="right" wrapText="1"/>
    </xf>
    <xf numFmtId="0" fontId="29" fillId="0" borderId="0" xfId="0" applyFont="1" applyFill="1" applyBorder="1" applyAlignment="1">
      <alignment wrapText="1"/>
    </xf>
    <xf numFmtId="165" fontId="28" fillId="0" borderId="2" xfId="0" applyNumberFormat="1" applyFont="1" applyFill="1" applyBorder="1" applyAlignment="1">
      <alignment horizontal="right" wrapText="1"/>
    </xf>
    <xf numFmtId="165" fontId="28" fillId="33" borderId="0" xfId="0" applyNumberFormat="1" applyFont="1" applyFill="1" applyAlignment="1">
      <alignment wrapText="1"/>
    </xf>
    <xf numFmtId="164" fontId="28" fillId="33" borderId="0" xfId="28" applyFont="1" applyFill="1" applyAlignment="1">
      <alignment horizontal="right" wrapText="1"/>
    </xf>
    <xf numFmtId="166" fontId="28" fillId="33" borderId="0" xfId="0" applyNumberFormat="1" applyFont="1" applyFill="1" applyAlignment="1">
      <alignment horizontal="right" wrapText="1"/>
    </xf>
    <xf numFmtId="165" fontId="28" fillId="33" borderId="0" xfId="0" applyNumberFormat="1" applyFont="1" applyFill="1" applyAlignment="1">
      <alignment horizontal="right" wrapText="1"/>
    </xf>
    <xf numFmtId="166" fontId="28" fillId="33" borderId="1" xfId="0" applyNumberFormat="1" applyFont="1" applyFill="1" applyBorder="1" applyAlignment="1">
      <alignment horizontal="right" wrapText="1"/>
    </xf>
    <xf numFmtId="165" fontId="28" fillId="33" borderId="2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Alignment="1"/>
    <xf numFmtId="165" fontId="23" fillId="0" borderId="1" xfId="0" applyNumberFormat="1" applyFont="1" applyFill="1" applyBorder="1" applyAlignment="1"/>
    <xf numFmtId="165" fontId="28" fillId="0" borderId="0" xfId="0" applyNumberFormat="1" applyFont="1" applyFill="1" applyAlignment="1"/>
    <xf numFmtId="165" fontId="29" fillId="0" borderId="0" xfId="0" applyNumberFormat="1" applyFont="1" applyFill="1" applyAlignment="1">
      <alignment horizontal="right"/>
    </xf>
    <xf numFmtId="165" fontId="28" fillId="0" borderId="2" xfId="0" applyNumberFormat="1" applyFont="1" applyFill="1" applyBorder="1" applyAlignment="1">
      <alignment horizontal="right"/>
    </xf>
    <xf numFmtId="165" fontId="28" fillId="0" borderId="0" xfId="0" applyNumberFormat="1" applyFont="1" applyFill="1" applyBorder="1" applyAlignment="1">
      <alignment horizontal="right"/>
    </xf>
    <xf numFmtId="165" fontId="28" fillId="33" borderId="0" xfId="0" applyNumberFormat="1" applyFont="1" applyFill="1" applyAlignment="1"/>
    <xf numFmtId="165" fontId="28" fillId="33" borderId="0" xfId="0" applyNumberFormat="1" applyFont="1" applyFill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5" fontId="24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1" xfId="0" applyFont="1" applyFill="1" applyBorder="1" applyAlignment="1"/>
    <xf numFmtId="0" fontId="23" fillId="0" borderId="1" xfId="0" applyFont="1" applyFill="1" applyBorder="1" applyAlignment="1"/>
    <xf numFmtId="0" fontId="28" fillId="0" borderId="0" xfId="0" applyFont="1" applyFill="1" applyAlignment="1"/>
    <xf numFmtId="0" fontId="24" fillId="0" borderId="0" xfId="0" applyFont="1" applyFill="1" applyAlignment="1"/>
    <xf numFmtId="0" fontId="27" fillId="0" borderId="0" xfId="0" applyFont="1" applyFill="1" applyAlignment="1"/>
    <xf numFmtId="165" fontId="29" fillId="0" borderId="1" xfId="0" applyNumberFormat="1" applyFont="1" applyFill="1" applyBorder="1" applyAlignment="1">
      <alignment horizontal="right"/>
    </xf>
    <xf numFmtId="165" fontId="29" fillId="0" borderId="0" xfId="45" applyNumberFormat="1" applyFont="1" applyFill="1" applyAlignment="1"/>
    <xf numFmtId="170" fontId="28" fillId="0" borderId="1" xfId="28" applyNumberFormat="1" applyFont="1" applyFill="1" applyBorder="1" applyAlignment="1">
      <alignment horizontal="right" wrapText="1"/>
    </xf>
    <xf numFmtId="170" fontId="28" fillId="0" borderId="1" xfId="28" applyNumberFormat="1" applyFont="1" applyFill="1" applyBorder="1" applyAlignment="1">
      <alignment horizontal="right"/>
    </xf>
    <xf numFmtId="170" fontId="28" fillId="33" borderId="1" xfId="28" applyNumberFormat="1" applyFont="1" applyFill="1" applyBorder="1" applyAlignment="1">
      <alignment horizontal="right" wrapText="1"/>
    </xf>
    <xf numFmtId="170" fontId="28" fillId="33" borderId="1" xfId="28" applyNumberFormat="1" applyFont="1" applyFill="1" applyBorder="1" applyAlignment="1">
      <alignment horizontal="right"/>
    </xf>
    <xf numFmtId="165" fontId="25" fillId="0" borderId="0" xfId="45" applyNumberFormat="1" applyFont="1" applyFill="1" applyAlignment="1"/>
    <xf numFmtId="165" fontId="22" fillId="0" borderId="1" xfId="0" applyNumberFormat="1" applyFont="1" applyFill="1" applyBorder="1" applyAlignment="1">
      <alignment horizontal="right"/>
    </xf>
    <xf numFmtId="165" fontId="22" fillId="0" borderId="0" xfId="45" applyNumberFormat="1" applyFont="1" applyFill="1" applyAlignment="1"/>
    <xf numFmtId="166" fontId="26" fillId="0" borderId="3" xfId="0" applyNumberFormat="1" applyFont="1" applyFill="1" applyBorder="1" applyAlignment="1">
      <alignment horizontal="right" wrapText="1"/>
    </xf>
    <xf numFmtId="165" fontId="26" fillId="0" borderId="0" xfId="0" applyNumberFormat="1" applyFont="1" applyFill="1" applyAlignment="1">
      <alignment wrapText="1"/>
    </xf>
    <xf numFmtId="166" fontId="26" fillId="33" borderId="3" xfId="0" applyNumberFormat="1" applyFont="1" applyFill="1" applyBorder="1" applyAlignment="1">
      <alignment horizontal="right" wrapText="1"/>
    </xf>
    <xf numFmtId="165" fontId="28" fillId="0" borderId="0" xfId="45" applyNumberFormat="1" applyFont="1" applyFill="1" applyAlignment="1"/>
    <xf numFmtId="165" fontId="29" fillId="0" borderId="0" xfId="0" applyNumberFormat="1" applyFont="1" applyFill="1" applyBorder="1" applyAlignment="1">
      <alignment horizontal="center"/>
    </xf>
    <xf numFmtId="165" fontId="28" fillId="0" borderId="0" xfId="0" applyNumberFormat="1" applyFont="1" applyFill="1" applyBorder="1" applyAlignment="1"/>
    <xf numFmtId="0" fontId="23" fillId="0" borderId="0" xfId="0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 wrapText="1"/>
    </xf>
    <xf numFmtId="165" fontId="23" fillId="0" borderId="0" xfId="0" applyNumberFormat="1" applyFont="1" applyFill="1" applyAlignment="1">
      <alignment vertical="center" wrapText="1"/>
    </xf>
    <xf numFmtId="168" fontId="24" fillId="0" borderId="0" xfId="0" applyNumberFormat="1" applyFont="1" applyFill="1" applyBorder="1" applyAlignment="1">
      <alignment horizontal="center" vertical="center"/>
    </xf>
    <xf numFmtId="172" fontId="24" fillId="0" borderId="0" xfId="0" applyNumberFormat="1" applyFont="1" applyFill="1" applyBorder="1" applyAlignment="1">
      <alignment horizontal="right" vertical="center"/>
    </xf>
    <xf numFmtId="172" fontId="24" fillId="0" borderId="0" xfId="0" applyNumberFormat="1" applyFont="1" applyFill="1" applyAlignment="1">
      <alignment horizontal="center" vertical="center"/>
    </xf>
    <xf numFmtId="43" fontId="30" fillId="0" borderId="0" xfId="52" applyNumberFormat="1" applyFont="1" applyAlignment="1">
      <alignment horizontal="right" vertical="center" wrapText="1"/>
    </xf>
    <xf numFmtId="173" fontId="30" fillId="0" borderId="0" xfId="52" applyNumberFormat="1" applyFont="1" applyAlignment="1">
      <alignment horizontal="right" vertical="center" wrapText="1"/>
    </xf>
    <xf numFmtId="173" fontId="24" fillId="0" borderId="0" xfId="52" applyNumberFormat="1" applyFont="1" applyAlignment="1">
      <alignment horizontal="right" vertical="center" wrapText="1"/>
    </xf>
    <xf numFmtId="0" fontId="22" fillId="0" borderId="0" xfId="0" applyFont="1" applyFill="1" applyAlignment="1">
      <alignment horizontal="left" wrapText="1"/>
    </xf>
    <xf numFmtId="164" fontId="28" fillId="33" borderId="1" xfId="28" applyFont="1" applyFill="1" applyBorder="1" applyAlignment="1">
      <alignment horizontal="right" wrapText="1"/>
    </xf>
    <xf numFmtId="172" fontId="28" fillId="33" borderId="1" xfId="28" applyNumberFormat="1" applyFont="1" applyFill="1" applyBorder="1" applyAlignment="1">
      <alignment horizontal="right" wrapText="1"/>
    </xf>
    <xf numFmtId="165" fontId="28" fillId="33" borderId="1" xfId="0" applyNumberFormat="1" applyFont="1" applyFill="1" applyBorder="1" applyAlignment="1">
      <alignment horizontal="right" wrapText="1"/>
    </xf>
    <xf numFmtId="165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165" fontId="25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wrapText="1"/>
    </xf>
    <xf numFmtId="165" fontId="29" fillId="0" borderId="5" xfId="0" applyNumberFormat="1" applyFont="1" applyFill="1" applyBorder="1" applyAlignment="1">
      <alignment horizontal="center" wrapText="1"/>
    </xf>
    <xf numFmtId="165" fontId="29" fillId="0" borderId="1" xfId="0" applyNumberFormat="1" applyFont="1" applyFill="1" applyBorder="1" applyAlignment="1">
      <alignment horizontal="center"/>
    </xf>
    <xf numFmtId="165" fontId="29" fillId="0" borderId="5" xfId="0" applyNumberFormat="1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 wrapText="1"/>
    </xf>
    <xf numFmtId="165" fontId="22" fillId="0" borderId="5" xfId="0" applyNumberFormat="1" applyFont="1" applyFill="1" applyBorder="1" applyAlignment="1">
      <alignment horizontal="center" wrapTex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3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D1AAA55F-CCAA-405B-A3AF-D2E298FBE222}"/>
    <cellStyle name="Normal 16 2" xfId="41" xr:uid="{00000000-0005-0000-0000-000029000000}"/>
    <cellStyle name="Normal 2" xfId="42" xr:uid="{00000000-0005-0000-0000-00002A000000}"/>
    <cellStyle name="Normal 4" xfId="43" xr:uid="{00000000-0005-0000-0000-00002B000000}"/>
    <cellStyle name="Normal 4 3" xfId="44" xr:uid="{00000000-0005-0000-0000-00002C000000}"/>
    <cellStyle name="Normal_L'Oreal 2550" xfId="45" xr:uid="{00000000-0005-0000-0000-00002D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L125"/>
  <sheetViews>
    <sheetView topLeftCell="A25" zoomScaleNormal="100" workbookViewId="0">
      <selection activeCell="K33" sqref="K33"/>
    </sheetView>
  </sheetViews>
  <sheetFormatPr defaultColWidth="9" defaultRowHeight="21" customHeight="1"/>
  <cols>
    <col min="1" max="1" width="1.28515625" style="49" customWidth="1"/>
    <col min="2" max="2" width="28.7109375" style="30" customWidth="1"/>
    <col min="3" max="3" width="8" style="2" customWidth="1"/>
    <col min="4" max="4" width="0.7109375" style="2" customWidth="1"/>
    <col min="5" max="5" width="12.7109375" style="4" customWidth="1"/>
    <col min="6" max="6" width="0.7109375" style="2" customWidth="1"/>
    <col min="7" max="7" width="11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1.710937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2</v>
      </c>
      <c r="B2" s="2"/>
      <c r="C2" s="3"/>
    </row>
    <row r="3" spans="1:11" ht="21.75" customHeight="1">
      <c r="A3" s="5" t="s">
        <v>141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245" t="s">
        <v>48</v>
      </c>
      <c r="F5" s="245"/>
      <c r="G5" s="245"/>
      <c r="H5" s="11"/>
      <c r="I5" s="245" t="s">
        <v>65</v>
      </c>
      <c r="J5" s="245"/>
      <c r="K5" s="245"/>
    </row>
    <row r="6" spans="1:11" ht="21.75" customHeight="1">
      <c r="A6" s="9"/>
      <c r="B6" s="10"/>
      <c r="E6" s="12" t="s">
        <v>138</v>
      </c>
      <c r="F6" s="13"/>
      <c r="G6" s="13"/>
      <c r="H6" s="11"/>
      <c r="I6" s="12" t="s">
        <v>138</v>
      </c>
      <c r="J6" s="13"/>
      <c r="K6" s="13"/>
    </row>
    <row r="7" spans="1:11" ht="21.75" customHeight="1">
      <c r="A7" s="9"/>
      <c r="B7" s="10"/>
      <c r="E7" s="12" t="s">
        <v>43</v>
      </c>
      <c r="F7" s="13"/>
      <c r="G7" s="12" t="s">
        <v>44</v>
      </c>
      <c r="H7" s="11"/>
      <c r="I7" s="12" t="s">
        <v>43</v>
      </c>
      <c r="J7" s="13"/>
      <c r="K7" s="12" t="s">
        <v>44</v>
      </c>
    </row>
    <row r="8" spans="1:11" ht="21.75" customHeight="1">
      <c r="A8" s="9"/>
      <c r="B8" s="10"/>
      <c r="D8" s="14"/>
      <c r="E8" s="12" t="s">
        <v>142</v>
      </c>
      <c r="F8" s="12"/>
      <c r="G8" s="12" t="s">
        <v>75</v>
      </c>
      <c r="H8" s="12"/>
      <c r="I8" s="12" t="s">
        <v>142</v>
      </c>
      <c r="J8" s="12"/>
      <c r="K8" s="12" t="s">
        <v>75</v>
      </c>
    </row>
    <row r="9" spans="1:11" ht="21.75" customHeight="1">
      <c r="A9" s="9"/>
      <c r="B9" s="10"/>
      <c r="C9" s="15"/>
      <c r="D9" s="14"/>
      <c r="E9" s="12" t="s">
        <v>143</v>
      </c>
      <c r="F9" s="12"/>
      <c r="G9" s="12" t="s">
        <v>143</v>
      </c>
      <c r="H9" s="12"/>
      <c r="I9" s="12" t="s">
        <v>143</v>
      </c>
      <c r="J9" s="12"/>
      <c r="K9" s="12" t="s">
        <v>143</v>
      </c>
    </row>
    <row r="10" spans="1:11" ht="21.75" customHeight="1">
      <c r="A10" s="9"/>
      <c r="B10" s="10"/>
      <c r="C10" s="169" t="s">
        <v>3</v>
      </c>
      <c r="D10" s="12"/>
      <c r="E10" s="16" t="s">
        <v>95</v>
      </c>
      <c r="F10" s="12"/>
      <c r="G10" s="16" t="s">
        <v>95</v>
      </c>
      <c r="H10" s="12"/>
      <c r="I10" s="16" t="s">
        <v>95</v>
      </c>
      <c r="J10" s="12"/>
      <c r="K10" s="16" t="s">
        <v>95</v>
      </c>
    </row>
    <row r="11" spans="1:11" ht="21.75" customHeight="1">
      <c r="A11" s="17" t="s">
        <v>4</v>
      </c>
      <c r="B11" s="10"/>
      <c r="C11" s="18"/>
      <c r="D11" s="18"/>
      <c r="E11" s="122"/>
      <c r="F11" s="18"/>
      <c r="G11" s="19"/>
      <c r="H11" s="18"/>
      <c r="I11" s="122"/>
      <c r="J11" s="18"/>
      <c r="K11" s="19"/>
    </row>
    <row r="12" spans="1:11" ht="6" customHeight="1">
      <c r="A12" s="17"/>
      <c r="B12" s="10"/>
      <c r="C12" s="18"/>
      <c r="D12" s="18"/>
      <c r="E12" s="122"/>
      <c r="F12" s="18"/>
      <c r="G12" s="19"/>
      <c r="H12" s="18"/>
      <c r="I12" s="122"/>
      <c r="J12" s="18"/>
      <c r="K12" s="19"/>
    </row>
    <row r="13" spans="1:11" ht="21.75" customHeight="1">
      <c r="A13" s="17" t="s">
        <v>5</v>
      </c>
      <c r="B13" s="10"/>
      <c r="C13" s="18"/>
      <c r="D13" s="18"/>
      <c r="E13" s="122"/>
      <c r="F13" s="18"/>
      <c r="G13" s="19"/>
      <c r="H13" s="18"/>
      <c r="I13" s="122"/>
      <c r="J13" s="18"/>
      <c r="K13" s="19"/>
    </row>
    <row r="14" spans="1:11" ht="6" customHeight="1">
      <c r="A14" s="17"/>
      <c r="B14" s="10"/>
      <c r="C14" s="18"/>
      <c r="D14" s="18"/>
      <c r="E14" s="122"/>
      <c r="F14" s="18"/>
      <c r="G14" s="19"/>
      <c r="H14" s="18"/>
      <c r="I14" s="122"/>
      <c r="J14" s="18"/>
      <c r="K14" s="19"/>
    </row>
    <row r="15" spans="1:11" ht="21.75" customHeight="1">
      <c r="A15" s="9" t="s">
        <v>6</v>
      </c>
      <c r="B15" s="10"/>
      <c r="C15" s="20" t="s">
        <v>148</v>
      </c>
      <c r="D15" s="18"/>
      <c r="E15" s="123">
        <v>1486763</v>
      </c>
      <c r="F15" s="21"/>
      <c r="G15" s="22">
        <v>576995</v>
      </c>
      <c r="H15" s="22"/>
      <c r="I15" s="129">
        <v>1284346</v>
      </c>
      <c r="J15" s="22"/>
      <c r="K15" s="26">
        <v>432887</v>
      </c>
    </row>
    <row r="16" spans="1:11" ht="21.75" customHeight="1">
      <c r="A16" s="9" t="s">
        <v>53</v>
      </c>
      <c r="B16" s="10"/>
      <c r="C16" s="20">
        <v>9</v>
      </c>
      <c r="D16" s="18"/>
      <c r="E16" s="123">
        <v>555322</v>
      </c>
      <c r="F16" s="21"/>
      <c r="G16" s="22">
        <v>650278</v>
      </c>
      <c r="H16" s="22"/>
      <c r="I16" s="129">
        <v>63233</v>
      </c>
      <c r="J16" s="22"/>
      <c r="K16" s="26">
        <v>30478</v>
      </c>
    </row>
    <row r="17" spans="1:11" ht="21.75" customHeight="1">
      <c r="A17" s="9" t="s">
        <v>63</v>
      </c>
      <c r="B17" s="10"/>
      <c r="C17" s="23" t="s">
        <v>153</v>
      </c>
      <c r="D17" s="18"/>
      <c r="E17" s="124">
        <v>0</v>
      </c>
      <c r="F17" s="21"/>
      <c r="G17" s="24">
        <v>0</v>
      </c>
      <c r="H17" s="22"/>
      <c r="I17" s="133">
        <v>2433526</v>
      </c>
      <c r="J17" s="22"/>
      <c r="K17" s="26">
        <v>3092084</v>
      </c>
    </row>
    <row r="18" spans="1:11" ht="21.75" customHeight="1">
      <c r="A18" s="9" t="s">
        <v>54</v>
      </c>
      <c r="B18" s="10"/>
      <c r="D18" s="18"/>
      <c r="E18" s="123">
        <v>2429967</v>
      </c>
      <c r="F18" s="25"/>
      <c r="G18" s="26">
        <v>2515333</v>
      </c>
      <c r="H18" s="26"/>
      <c r="I18" s="134">
        <v>0</v>
      </c>
      <c r="J18" s="26"/>
      <c r="K18" s="24">
        <v>0</v>
      </c>
    </row>
    <row r="19" spans="1:11" ht="21.75" customHeight="1">
      <c r="A19" s="9" t="s">
        <v>9</v>
      </c>
      <c r="B19" s="10"/>
      <c r="C19" s="20"/>
      <c r="D19" s="18"/>
      <c r="E19" s="170">
        <v>103849</v>
      </c>
      <c r="F19" s="25"/>
      <c r="G19" s="171">
        <v>127583</v>
      </c>
      <c r="H19" s="26"/>
      <c r="I19" s="172">
        <v>354</v>
      </c>
      <c r="J19" s="26"/>
      <c r="K19" s="171">
        <v>529</v>
      </c>
    </row>
    <row r="20" spans="1:11" ht="6" customHeight="1">
      <c r="A20" s="9"/>
      <c r="B20" s="10"/>
      <c r="C20" s="20"/>
      <c r="D20" s="18"/>
      <c r="E20" s="126"/>
      <c r="F20" s="14"/>
      <c r="H20" s="14"/>
      <c r="I20" s="126"/>
      <c r="J20" s="14"/>
      <c r="K20" s="27"/>
    </row>
    <row r="21" spans="1:11" ht="21.75" customHeight="1">
      <c r="A21" s="17" t="s">
        <v>10</v>
      </c>
      <c r="B21" s="10"/>
      <c r="C21" s="18"/>
      <c r="D21" s="18"/>
      <c r="E21" s="127">
        <f>SUM(E15:E19)</f>
        <v>4575901</v>
      </c>
      <c r="F21" s="14"/>
      <c r="G21" s="28">
        <f>SUM(G15:G19)</f>
        <v>3870189</v>
      </c>
      <c r="H21" s="14"/>
      <c r="I21" s="127">
        <f>SUM(I15:I19)</f>
        <v>3781459</v>
      </c>
      <c r="J21" s="14"/>
      <c r="K21" s="28">
        <f>SUM(K15:K19)</f>
        <v>3555978</v>
      </c>
    </row>
    <row r="22" spans="1:11" ht="15" customHeight="1">
      <c r="A22" s="9"/>
      <c r="B22" s="10"/>
      <c r="C22" s="18"/>
      <c r="D22" s="18"/>
      <c r="E22" s="126"/>
      <c r="F22" s="14"/>
      <c r="G22" s="27"/>
      <c r="H22" s="14"/>
      <c r="I22" s="126"/>
      <c r="J22" s="14"/>
      <c r="K22" s="27"/>
    </row>
    <row r="23" spans="1:11" ht="21.75" customHeight="1">
      <c r="A23" s="17" t="s">
        <v>11</v>
      </c>
      <c r="B23" s="10"/>
      <c r="C23" s="18"/>
      <c r="D23" s="18"/>
      <c r="E23" s="126"/>
      <c r="F23" s="14"/>
      <c r="G23" s="27"/>
      <c r="H23" s="14"/>
      <c r="I23" s="126"/>
      <c r="J23" s="14"/>
      <c r="K23" s="27"/>
    </row>
    <row r="24" spans="1:11" ht="6" customHeight="1">
      <c r="A24" s="17"/>
      <c r="B24" s="10"/>
      <c r="C24" s="18"/>
      <c r="D24" s="18"/>
      <c r="E24" s="122"/>
      <c r="F24" s="18"/>
      <c r="G24" s="19"/>
      <c r="H24" s="18"/>
      <c r="I24" s="122"/>
      <c r="J24" s="18"/>
      <c r="K24" s="19"/>
    </row>
    <row r="25" spans="1:11" ht="21.75" customHeight="1">
      <c r="A25" s="9" t="s">
        <v>26</v>
      </c>
      <c r="B25" s="10"/>
      <c r="C25" s="20">
        <v>10</v>
      </c>
      <c r="D25" s="18"/>
      <c r="E25" s="128">
        <v>0</v>
      </c>
      <c r="F25" s="25"/>
      <c r="G25" s="29">
        <v>0</v>
      </c>
      <c r="H25" s="26"/>
      <c r="I25" s="129">
        <v>12013047</v>
      </c>
      <c r="J25" s="26"/>
      <c r="K25" s="22">
        <v>12013047</v>
      </c>
    </row>
    <row r="26" spans="1:11" ht="21.75" customHeight="1">
      <c r="A26" s="9" t="s">
        <v>154</v>
      </c>
      <c r="B26" s="10"/>
      <c r="C26" s="20"/>
      <c r="D26" s="18"/>
      <c r="E26" s="128"/>
      <c r="F26" s="25"/>
      <c r="G26" s="29"/>
      <c r="H26" s="26"/>
      <c r="I26" s="129"/>
      <c r="J26" s="26"/>
      <c r="K26" s="22"/>
    </row>
    <row r="27" spans="1:11" ht="21.75" customHeight="1">
      <c r="A27" s="9"/>
      <c r="B27" s="10" t="s">
        <v>155</v>
      </c>
      <c r="C27" s="20">
        <v>7</v>
      </c>
      <c r="D27" s="18"/>
      <c r="E27" s="123">
        <v>146160</v>
      </c>
      <c r="F27" s="25"/>
      <c r="G27" s="29">
        <v>0</v>
      </c>
      <c r="H27" s="26"/>
      <c r="I27" s="129">
        <v>0</v>
      </c>
      <c r="J27" s="26"/>
      <c r="K27" s="22">
        <v>0</v>
      </c>
    </row>
    <row r="28" spans="1:11" ht="21.75" customHeight="1">
      <c r="A28" s="232" t="s">
        <v>175</v>
      </c>
      <c r="B28" s="232"/>
      <c r="C28" s="233"/>
      <c r="D28" s="234"/>
      <c r="E28" s="128">
        <v>0</v>
      </c>
      <c r="F28" s="25"/>
      <c r="G28" s="22">
        <v>1</v>
      </c>
      <c r="H28" s="26"/>
      <c r="I28" s="129">
        <v>0</v>
      </c>
      <c r="J28" s="26"/>
      <c r="K28" s="29">
        <v>0</v>
      </c>
    </row>
    <row r="29" spans="1:11" ht="21.75" customHeight="1">
      <c r="A29" s="9" t="s">
        <v>117</v>
      </c>
      <c r="B29" s="10"/>
      <c r="C29" s="20">
        <v>11</v>
      </c>
      <c r="D29" s="18"/>
      <c r="E29" s="123">
        <v>2763020</v>
      </c>
      <c r="F29" s="25"/>
      <c r="G29" s="22">
        <v>2891958</v>
      </c>
      <c r="H29" s="26"/>
      <c r="I29" s="129">
        <v>19904</v>
      </c>
      <c r="J29" s="26"/>
      <c r="K29" s="22">
        <v>22947</v>
      </c>
    </row>
    <row r="30" spans="1:11" ht="21.75" customHeight="1">
      <c r="A30" s="166" t="s">
        <v>147</v>
      </c>
      <c r="B30" s="10"/>
      <c r="C30" s="20"/>
      <c r="D30" s="18"/>
      <c r="E30" s="123">
        <v>460000</v>
      </c>
      <c r="F30" s="25"/>
      <c r="G30" s="22">
        <v>460000</v>
      </c>
      <c r="H30" s="26"/>
      <c r="I30" s="129">
        <v>0</v>
      </c>
      <c r="J30" s="26"/>
      <c r="K30" s="22">
        <v>0</v>
      </c>
    </row>
    <row r="31" spans="1:11" ht="21.75" customHeight="1">
      <c r="A31" s="166" t="s">
        <v>156</v>
      </c>
      <c r="B31" s="10"/>
      <c r="C31" s="20">
        <v>11</v>
      </c>
      <c r="D31" s="18"/>
      <c r="E31" s="123">
        <v>560779</v>
      </c>
      <c r="F31" s="25"/>
      <c r="G31" s="22">
        <v>0</v>
      </c>
      <c r="H31" s="26"/>
      <c r="I31" s="129">
        <v>37158</v>
      </c>
      <c r="J31" s="26"/>
      <c r="K31" s="22">
        <v>0</v>
      </c>
    </row>
    <row r="32" spans="1:11" ht="21.75" customHeight="1">
      <c r="A32" s="9" t="s">
        <v>64</v>
      </c>
      <c r="B32" s="10"/>
      <c r="C32" s="20"/>
      <c r="D32" s="18"/>
      <c r="E32" s="129">
        <v>3456014</v>
      </c>
      <c r="F32" s="25"/>
      <c r="G32" s="22">
        <v>3456014</v>
      </c>
      <c r="H32" s="26"/>
      <c r="I32" s="129">
        <v>0</v>
      </c>
      <c r="J32" s="26"/>
      <c r="K32" s="22">
        <v>0</v>
      </c>
    </row>
    <row r="33" spans="1:11" ht="21.75" customHeight="1">
      <c r="A33" s="9" t="s">
        <v>55</v>
      </c>
      <c r="B33" s="10"/>
      <c r="C33" s="20">
        <v>11</v>
      </c>
      <c r="D33" s="18"/>
      <c r="E33" s="125">
        <v>28452</v>
      </c>
      <c r="F33" s="25"/>
      <c r="G33" s="26">
        <v>29583</v>
      </c>
      <c r="H33" s="26"/>
      <c r="I33" s="134">
        <v>11925</v>
      </c>
      <c r="J33" s="26"/>
      <c r="K33" s="26">
        <v>12445</v>
      </c>
    </row>
    <row r="34" spans="1:11" ht="21.75" customHeight="1">
      <c r="A34" s="9" t="s">
        <v>115</v>
      </c>
      <c r="B34" s="10"/>
      <c r="C34" s="20">
        <v>12</v>
      </c>
      <c r="D34" s="18"/>
      <c r="E34" s="125">
        <v>39452</v>
      </c>
      <c r="F34" s="25"/>
      <c r="G34" s="26">
        <v>43286</v>
      </c>
      <c r="H34" s="26"/>
      <c r="I34" s="134">
        <v>18662</v>
      </c>
      <c r="J34" s="26"/>
      <c r="K34" s="26">
        <v>17971</v>
      </c>
    </row>
    <row r="35" spans="1:11" ht="21.75" customHeight="1">
      <c r="A35" s="9" t="s">
        <v>77</v>
      </c>
      <c r="B35" s="10"/>
      <c r="C35" s="20"/>
      <c r="D35" s="18"/>
      <c r="E35" s="130">
        <v>112764</v>
      </c>
      <c r="F35" s="25"/>
      <c r="G35" s="31">
        <v>112570</v>
      </c>
      <c r="H35" s="26"/>
      <c r="I35" s="135">
        <v>72657</v>
      </c>
      <c r="J35" s="26"/>
      <c r="K35" s="31">
        <v>71207</v>
      </c>
    </row>
    <row r="36" spans="1:11" ht="6" customHeight="1">
      <c r="A36" s="9"/>
      <c r="B36" s="10"/>
      <c r="C36" s="20"/>
      <c r="D36" s="18"/>
      <c r="E36" s="126"/>
      <c r="F36" s="14"/>
      <c r="G36" s="27"/>
      <c r="H36" s="14"/>
      <c r="I36" s="126"/>
      <c r="J36" s="14"/>
      <c r="K36" s="27"/>
    </row>
    <row r="37" spans="1:11" ht="21.75" customHeight="1">
      <c r="A37" s="17" t="s">
        <v>12</v>
      </c>
      <c r="B37" s="10"/>
      <c r="C37" s="18"/>
      <c r="D37" s="18"/>
      <c r="E37" s="131">
        <f>SUM(E25:E36)</f>
        <v>7566641</v>
      </c>
      <c r="F37" s="14"/>
      <c r="G37" s="33">
        <f>SUM(G25:G36)</f>
        <v>6993412</v>
      </c>
      <c r="H37" s="14"/>
      <c r="I37" s="131">
        <f>SUM(I25:I36)</f>
        <v>12173353</v>
      </c>
      <c r="J37" s="14"/>
      <c r="K37" s="33">
        <f>SUM(K25:K36)</f>
        <v>12137617</v>
      </c>
    </row>
    <row r="38" spans="1:11" ht="6" customHeight="1">
      <c r="A38" s="9"/>
      <c r="B38" s="10"/>
      <c r="C38" s="18"/>
      <c r="D38" s="18"/>
      <c r="E38" s="126"/>
      <c r="F38" s="14"/>
      <c r="G38" s="27"/>
      <c r="H38" s="14"/>
      <c r="I38" s="126"/>
      <c r="J38" s="14"/>
      <c r="K38" s="27"/>
    </row>
    <row r="39" spans="1:11" ht="21.75" customHeight="1" thickBot="1">
      <c r="A39" s="17" t="s">
        <v>13</v>
      </c>
      <c r="B39" s="10"/>
      <c r="C39" s="18"/>
      <c r="D39" s="18"/>
      <c r="E39" s="132">
        <f>E21+E37</f>
        <v>12142542</v>
      </c>
      <c r="F39" s="14"/>
      <c r="G39" s="34">
        <f>G21+G37</f>
        <v>10863601</v>
      </c>
      <c r="H39" s="14"/>
      <c r="I39" s="132">
        <f>I21+I37</f>
        <v>15954812</v>
      </c>
      <c r="J39" s="14"/>
      <c r="K39" s="34">
        <f>K21+K37</f>
        <v>15693595</v>
      </c>
    </row>
    <row r="40" spans="1:11" ht="21.75" customHeight="1" thickTop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21" customHeight="1">
      <c r="A42" s="36" t="s">
        <v>190</v>
      </c>
      <c r="B42" s="37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2</v>
      </c>
      <c r="B44" s="2"/>
      <c r="C44" s="3"/>
    </row>
    <row r="45" spans="1:11" ht="21.75" customHeight="1">
      <c r="A45" s="5" t="str">
        <f>A3</f>
        <v>ณ วันที่ 30 มิถุนายน พ.ศ. 2563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9"/>
      <c r="B46" s="10"/>
    </row>
    <row r="47" spans="1:11" ht="21.75" customHeight="1">
      <c r="A47" s="9"/>
      <c r="B47" s="10"/>
      <c r="E47" s="245" t="s">
        <v>48</v>
      </c>
      <c r="F47" s="245"/>
      <c r="G47" s="245"/>
      <c r="H47" s="11"/>
      <c r="I47" s="245" t="s">
        <v>65</v>
      </c>
      <c r="J47" s="245"/>
      <c r="K47" s="245"/>
    </row>
    <row r="48" spans="1:11" ht="21.75" customHeight="1">
      <c r="A48" s="9"/>
      <c r="B48" s="10"/>
      <c r="E48" s="12" t="s">
        <v>138</v>
      </c>
      <c r="F48" s="13"/>
      <c r="G48" s="13"/>
      <c r="H48" s="11"/>
      <c r="I48" s="12" t="s">
        <v>138</v>
      </c>
      <c r="J48" s="13"/>
      <c r="K48" s="13"/>
    </row>
    <row r="49" spans="1:11" ht="21.75" customHeight="1">
      <c r="A49" s="9"/>
      <c r="B49" s="10"/>
      <c r="E49" s="12" t="s">
        <v>43</v>
      </c>
      <c r="F49" s="13"/>
      <c r="G49" s="12" t="s">
        <v>44</v>
      </c>
      <c r="H49" s="11"/>
      <c r="I49" s="12" t="s">
        <v>43</v>
      </c>
      <c r="J49" s="13"/>
      <c r="K49" s="12" t="s">
        <v>44</v>
      </c>
    </row>
    <row r="50" spans="1:11" ht="21.75" customHeight="1">
      <c r="A50" s="9"/>
      <c r="B50" s="10"/>
      <c r="D50" s="14"/>
      <c r="E50" s="12" t="s">
        <v>142</v>
      </c>
      <c r="F50" s="12"/>
      <c r="G50" s="12" t="s">
        <v>75</v>
      </c>
      <c r="H50" s="12"/>
      <c r="I50" s="12" t="s">
        <v>142</v>
      </c>
      <c r="J50" s="12"/>
      <c r="K50" s="12" t="s">
        <v>75</v>
      </c>
    </row>
    <row r="51" spans="1:11" ht="21.75" customHeight="1">
      <c r="A51" s="9"/>
      <c r="B51" s="10"/>
      <c r="C51" s="15"/>
      <c r="D51" s="14"/>
      <c r="E51" s="12" t="s">
        <v>143</v>
      </c>
      <c r="F51" s="12"/>
      <c r="G51" s="12" t="s">
        <v>143</v>
      </c>
      <c r="H51" s="12"/>
      <c r="I51" s="12" t="s">
        <v>143</v>
      </c>
      <c r="J51" s="12"/>
      <c r="K51" s="12" t="s">
        <v>143</v>
      </c>
    </row>
    <row r="52" spans="1:11" ht="21.75" customHeight="1">
      <c r="A52" s="9"/>
      <c r="B52" s="10"/>
      <c r="C52" s="169" t="s">
        <v>3</v>
      </c>
      <c r="D52" s="12"/>
      <c r="E52" s="16" t="s">
        <v>95</v>
      </c>
      <c r="F52" s="12"/>
      <c r="G52" s="16" t="s">
        <v>95</v>
      </c>
      <c r="H52" s="12"/>
      <c r="I52" s="16" t="s">
        <v>95</v>
      </c>
      <c r="J52" s="12"/>
      <c r="K52" s="16" t="s">
        <v>95</v>
      </c>
    </row>
    <row r="53" spans="1:11" ht="21.75" customHeight="1">
      <c r="A53" s="17" t="s">
        <v>66</v>
      </c>
      <c r="B53" s="38"/>
      <c r="C53" s="18"/>
      <c r="D53" s="18"/>
      <c r="E53" s="136"/>
      <c r="F53" s="18"/>
      <c r="G53" s="18"/>
      <c r="H53" s="18"/>
      <c r="I53" s="136"/>
      <c r="J53" s="18"/>
      <c r="K53" s="18"/>
    </row>
    <row r="54" spans="1:11" ht="6" customHeight="1">
      <c r="A54" s="17"/>
      <c r="B54" s="38"/>
      <c r="C54" s="18"/>
      <c r="D54" s="18"/>
      <c r="E54" s="136"/>
      <c r="F54" s="18"/>
      <c r="G54" s="18"/>
      <c r="H54" s="18"/>
      <c r="I54" s="136"/>
      <c r="J54" s="18"/>
      <c r="K54" s="18"/>
    </row>
    <row r="55" spans="1:11" ht="21.75" customHeight="1">
      <c r="A55" s="17" t="s">
        <v>14</v>
      </c>
      <c r="B55" s="38"/>
      <c r="C55" s="18"/>
      <c r="D55" s="18"/>
      <c r="E55" s="136"/>
      <c r="F55" s="18"/>
      <c r="G55" s="18"/>
      <c r="H55" s="18"/>
      <c r="I55" s="136"/>
      <c r="J55" s="18"/>
      <c r="K55" s="18"/>
    </row>
    <row r="56" spans="1:11" ht="6" customHeight="1">
      <c r="A56" s="17"/>
      <c r="B56" s="38"/>
      <c r="C56" s="18"/>
      <c r="D56" s="18"/>
      <c r="E56" s="136"/>
      <c r="F56" s="18"/>
      <c r="G56" s="2"/>
      <c r="I56" s="138"/>
      <c r="K56" s="2"/>
    </row>
    <row r="57" spans="1:11" ht="21.75" customHeight="1">
      <c r="A57" s="9" t="s">
        <v>112</v>
      </c>
      <c r="C57" s="20">
        <v>13</v>
      </c>
      <c r="E57" s="125">
        <v>251325</v>
      </c>
      <c r="F57" s="25"/>
      <c r="G57" s="26">
        <v>461727</v>
      </c>
      <c r="H57" s="26"/>
      <c r="I57" s="134">
        <v>0</v>
      </c>
      <c r="J57" s="26"/>
      <c r="K57" s="26">
        <v>0</v>
      </c>
    </row>
    <row r="58" spans="1:11" ht="21.75" customHeight="1">
      <c r="A58" s="9" t="s">
        <v>15</v>
      </c>
      <c r="B58" s="39"/>
      <c r="C58" s="20">
        <v>14</v>
      </c>
      <c r="E58" s="125">
        <v>1613616</v>
      </c>
      <c r="F58" s="25"/>
      <c r="G58" s="26">
        <v>883134</v>
      </c>
      <c r="H58" s="26"/>
      <c r="I58" s="133">
        <v>44100</v>
      </c>
      <c r="J58" s="26"/>
      <c r="K58" s="26">
        <v>68404</v>
      </c>
    </row>
    <row r="59" spans="1:11" ht="21.75" customHeight="1">
      <c r="A59" s="41" t="s">
        <v>78</v>
      </c>
      <c r="B59" s="9"/>
      <c r="C59" s="23" t="s">
        <v>159</v>
      </c>
      <c r="E59" s="134">
        <v>0</v>
      </c>
      <c r="F59" s="25"/>
      <c r="G59" s="24">
        <v>0</v>
      </c>
      <c r="H59" s="26"/>
      <c r="I59" s="133">
        <v>2333779</v>
      </c>
      <c r="J59" s="26"/>
      <c r="K59" s="26">
        <v>2118355</v>
      </c>
    </row>
    <row r="60" spans="1:11" ht="21.75" customHeight="1">
      <c r="A60" s="9" t="s">
        <v>16</v>
      </c>
      <c r="B60" s="38"/>
      <c r="E60" s="125">
        <v>87899</v>
      </c>
      <c r="F60" s="25"/>
      <c r="G60" s="26">
        <v>61554</v>
      </c>
      <c r="H60" s="26"/>
      <c r="I60" s="134">
        <v>0</v>
      </c>
      <c r="J60" s="26"/>
      <c r="K60" s="26">
        <v>0</v>
      </c>
    </row>
    <row r="61" spans="1:11" ht="21.75" customHeight="1">
      <c r="A61" s="9" t="s">
        <v>158</v>
      </c>
      <c r="B61" s="38"/>
      <c r="E61" s="125"/>
      <c r="F61" s="25"/>
      <c r="G61" s="26"/>
      <c r="H61" s="26"/>
      <c r="I61" s="134"/>
      <c r="J61" s="26"/>
      <c r="K61" s="26"/>
    </row>
    <row r="62" spans="1:11" ht="21.75" customHeight="1">
      <c r="A62" s="9"/>
      <c r="B62" s="9" t="s">
        <v>157</v>
      </c>
      <c r="C62" s="2">
        <v>15</v>
      </c>
      <c r="E62" s="125">
        <v>39575</v>
      </c>
      <c r="F62" s="25"/>
      <c r="G62" s="26">
        <v>1129</v>
      </c>
      <c r="H62" s="26"/>
      <c r="I62" s="134">
        <v>15613</v>
      </c>
      <c r="J62" s="26"/>
      <c r="K62" s="26">
        <v>0</v>
      </c>
    </row>
    <row r="63" spans="1:11" ht="21.75" customHeight="1">
      <c r="A63" s="9" t="s">
        <v>17</v>
      </c>
      <c r="B63" s="39"/>
      <c r="C63" s="20"/>
      <c r="E63" s="130">
        <v>46455</v>
      </c>
      <c r="F63" s="25"/>
      <c r="G63" s="31">
        <v>15772</v>
      </c>
      <c r="H63" s="26"/>
      <c r="I63" s="135">
        <v>7346</v>
      </c>
      <c r="J63" s="26"/>
      <c r="K63" s="31">
        <v>4967</v>
      </c>
    </row>
    <row r="64" spans="1:11" ht="6" customHeight="1">
      <c r="A64" s="17"/>
      <c r="B64" s="38"/>
      <c r="C64" s="18"/>
      <c r="D64" s="18"/>
      <c r="E64" s="126"/>
      <c r="F64" s="27"/>
      <c r="G64" s="27"/>
      <c r="H64" s="27"/>
      <c r="I64" s="126"/>
      <c r="J64" s="27"/>
      <c r="K64" s="27"/>
    </row>
    <row r="65" spans="1:11" ht="21.75" customHeight="1">
      <c r="A65" s="17" t="s">
        <v>18</v>
      </c>
      <c r="B65" s="38"/>
      <c r="C65" s="18"/>
      <c r="E65" s="131">
        <f>SUM(E57:E63)</f>
        <v>2038870</v>
      </c>
      <c r="F65" s="27"/>
      <c r="G65" s="33">
        <f>SUM(G57:G63)</f>
        <v>1423316</v>
      </c>
      <c r="H65" s="27"/>
      <c r="I65" s="131">
        <f>SUM(I57:I63)</f>
        <v>2400838</v>
      </c>
      <c r="J65" s="27"/>
      <c r="K65" s="33">
        <f>SUM(K57:K63)</f>
        <v>2191726</v>
      </c>
    </row>
    <row r="66" spans="1:11" ht="21.75" customHeight="1">
      <c r="A66" s="9"/>
      <c r="B66" s="38"/>
      <c r="C66" s="18"/>
      <c r="E66" s="126"/>
      <c r="F66" s="27"/>
      <c r="G66" s="27"/>
      <c r="H66" s="27"/>
      <c r="I66" s="126"/>
      <c r="J66" s="27"/>
      <c r="K66" s="27"/>
    </row>
    <row r="67" spans="1:11" ht="21.75" customHeight="1">
      <c r="A67" s="17" t="s">
        <v>19</v>
      </c>
      <c r="B67" s="38"/>
      <c r="C67" s="18"/>
      <c r="E67" s="126"/>
      <c r="F67" s="27"/>
      <c r="G67" s="27"/>
      <c r="H67" s="27"/>
      <c r="I67" s="126"/>
      <c r="J67" s="27"/>
      <c r="K67" s="27"/>
    </row>
    <row r="68" spans="1:11" ht="6" customHeight="1">
      <c r="A68" s="17"/>
      <c r="B68" s="38"/>
      <c r="C68" s="18"/>
      <c r="D68" s="18"/>
      <c r="E68" s="137"/>
      <c r="F68" s="14"/>
      <c r="G68" s="14"/>
      <c r="H68" s="14"/>
      <c r="I68" s="137"/>
      <c r="J68" s="14"/>
      <c r="K68" s="14"/>
    </row>
    <row r="69" spans="1:11" ht="21.75" customHeight="1">
      <c r="A69" s="9" t="s">
        <v>160</v>
      </c>
      <c r="B69" s="39"/>
      <c r="C69" s="20">
        <v>15</v>
      </c>
      <c r="E69" s="125">
        <v>499963</v>
      </c>
      <c r="F69" s="25"/>
      <c r="G69" s="42">
        <v>39653</v>
      </c>
      <c r="H69" s="26"/>
      <c r="I69" s="134">
        <v>20978</v>
      </c>
      <c r="J69" s="26"/>
      <c r="K69" s="26">
        <v>0</v>
      </c>
    </row>
    <row r="70" spans="1:11" ht="21.75" customHeight="1">
      <c r="A70" s="9" t="s">
        <v>177</v>
      </c>
      <c r="B70" s="9"/>
      <c r="E70" s="125">
        <v>25177</v>
      </c>
      <c r="F70" s="25"/>
      <c r="G70" s="26">
        <v>0</v>
      </c>
      <c r="H70" s="26"/>
      <c r="I70" s="134">
        <v>0</v>
      </c>
      <c r="J70" s="26"/>
      <c r="K70" s="26">
        <v>0</v>
      </c>
    </row>
    <row r="71" spans="1:11" ht="21.75" customHeight="1">
      <c r="A71" s="9" t="s">
        <v>27</v>
      </c>
      <c r="B71" s="39"/>
      <c r="C71" s="20"/>
      <c r="E71" s="125">
        <v>339937</v>
      </c>
      <c r="F71" s="25"/>
      <c r="G71" s="26">
        <v>340672</v>
      </c>
      <c r="H71" s="26"/>
      <c r="I71" s="134">
        <v>85299</v>
      </c>
      <c r="J71" s="26"/>
      <c r="K71" s="26">
        <v>81800</v>
      </c>
    </row>
    <row r="72" spans="1:11" ht="21.75" customHeight="1">
      <c r="A72" s="9" t="s">
        <v>122</v>
      </c>
      <c r="B72" s="39"/>
      <c r="C72" s="23"/>
      <c r="E72" s="130">
        <v>1068</v>
      </c>
      <c r="F72" s="25"/>
      <c r="G72" s="43">
        <v>1068</v>
      </c>
      <c r="H72" s="42"/>
      <c r="I72" s="139">
        <v>1068</v>
      </c>
      <c r="J72" s="42"/>
      <c r="K72" s="43">
        <v>1068</v>
      </c>
    </row>
    <row r="73" spans="1:11" ht="6" customHeight="1">
      <c r="A73" s="17"/>
      <c r="B73" s="38"/>
      <c r="C73" s="18"/>
      <c r="D73" s="18"/>
      <c r="E73" s="136"/>
      <c r="F73" s="18"/>
      <c r="G73" s="18"/>
      <c r="H73" s="18"/>
      <c r="I73" s="136"/>
      <c r="J73" s="18"/>
      <c r="K73" s="18"/>
    </row>
    <row r="74" spans="1:11" ht="21.75" customHeight="1">
      <c r="A74" s="17" t="s">
        <v>20</v>
      </c>
      <c r="B74" s="38"/>
      <c r="C74" s="18"/>
      <c r="E74" s="131">
        <f>SUM(E69:E72)</f>
        <v>866145</v>
      </c>
      <c r="F74" s="14"/>
      <c r="G74" s="33">
        <f>SUM(G69:G72)</f>
        <v>381393</v>
      </c>
      <c r="H74" s="14"/>
      <c r="I74" s="131">
        <f>SUM(I69:I72)</f>
        <v>107345</v>
      </c>
      <c r="J74" s="14"/>
      <c r="K74" s="33">
        <f>SUM(K69:K72)</f>
        <v>82868</v>
      </c>
    </row>
    <row r="75" spans="1:11" ht="6" customHeight="1">
      <c r="A75" s="17"/>
      <c r="B75" s="38"/>
      <c r="C75" s="18"/>
      <c r="D75" s="18"/>
      <c r="E75" s="136"/>
      <c r="F75" s="18"/>
      <c r="G75" s="18"/>
      <c r="H75" s="18"/>
      <c r="I75" s="136"/>
      <c r="J75" s="18"/>
      <c r="K75" s="18"/>
    </row>
    <row r="76" spans="1:11" ht="21.75" customHeight="1">
      <c r="A76" s="17" t="s">
        <v>21</v>
      </c>
      <c r="B76" s="38"/>
      <c r="C76" s="18"/>
      <c r="E76" s="131">
        <f>+E65+E74</f>
        <v>2905015</v>
      </c>
      <c r="F76" s="14"/>
      <c r="G76" s="33">
        <f>G65+G74</f>
        <v>1804709</v>
      </c>
      <c r="H76" s="14"/>
      <c r="I76" s="131">
        <f>I65+I74</f>
        <v>2508183</v>
      </c>
      <c r="J76" s="14"/>
      <c r="K76" s="33">
        <f>K65+K74</f>
        <v>2274594</v>
      </c>
    </row>
    <row r="77" spans="1:11" ht="21" customHeight="1">
      <c r="A77" s="17"/>
      <c r="B77" s="38"/>
      <c r="C77" s="18"/>
      <c r="E77" s="27"/>
      <c r="F77" s="14"/>
      <c r="G77" s="27"/>
      <c r="H77" s="14"/>
      <c r="I77" s="27"/>
      <c r="J77" s="14"/>
      <c r="K77" s="27"/>
    </row>
    <row r="78" spans="1:11" ht="21" customHeight="1">
      <c r="A78" s="17"/>
      <c r="B78" s="38"/>
      <c r="C78" s="18"/>
      <c r="E78" s="27"/>
      <c r="F78" s="14"/>
      <c r="G78" s="27"/>
      <c r="H78" s="14"/>
      <c r="I78" s="27"/>
      <c r="J78" s="14"/>
      <c r="K78" s="27"/>
    </row>
    <row r="79" spans="1:11" ht="21" customHeight="1">
      <c r="A79" s="17"/>
      <c r="B79" s="38"/>
      <c r="C79" s="18"/>
      <c r="E79" s="27"/>
      <c r="F79" s="14"/>
      <c r="G79" s="27"/>
      <c r="H79" s="14"/>
      <c r="I79" s="27"/>
      <c r="J79" s="14"/>
      <c r="K79" s="27"/>
    </row>
    <row r="80" spans="1:11" ht="21" customHeight="1">
      <c r="A80" s="17"/>
      <c r="B80" s="38"/>
      <c r="C80" s="18"/>
      <c r="E80" s="27"/>
      <c r="F80" s="14"/>
      <c r="G80" s="27"/>
      <c r="H80" s="14"/>
      <c r="I80" s="27"/>
      <c r="J80" s="14"/>
      <c r="K80" s="27"/>
    </row>
    <row r="81" spans="1:11" ht="21" customHeight="1">
      <c r="A81" s="17"/>
      <c r="B81" s="38"/>
      <c r="C81" s="18"/>
      <c r="E81" s="27"/>
      <c r="F81" s="14"/>
      <c r="G81" s="27"/>
      <c r="H81" s="14"/>
      <c r="I81" s="27"/>
      <c r="J81" s="14"/>
      <c r="K81" s="27"/>
    </row>
    <row r="82" spans="1:11" ht="24.75" customHeight="1">
      <c r="A82" s="17"/>
      <c r="B82" s="38"/>
      <c r="C82" s="18"/>
      <c r="E82" s="27"/>
      <c r="F82" s="14"/>
      <c r="G82" s="27"/>
      <c r="H82" s="14"/>
      <c r="I82" s="27"/>
      <c r="J82" s="14"/>
      <c r="K82" s="27"/>
    </row>
    <row r="83" spans="1:11" ht="21" customHeight="1">
      <c r="A83" s="44" t="str">
        <f>+A42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83" s="6"/>
      <c r="C83" s="6"/>
      <c r="D83" s="6"/>
      <c r="E83" s="8"/>
      <c r="F83" s="6"/>
      <c r="G83" s="8"/>
      <c r="H83" s="6"/>
      <c r="I83" s="8"/>
      <c r="J83" s="6"/>
      <c r="K83" s="8"/>
    </row>
    <row r="84" spans="1:11" ht="21.75" customHeight="1">
      <c r="A84" s="1" t="str">
        <f>A1</f>
        <v>บริษัท ทาทา สตีล (ประเทศไทย) จํากัด (มหาชน)</v>
      </c>
      <c r="B84" s="2"/>
      <c r="C84" s="3"/>
    </row>
    <row r="85" spans="1:11" ht="21.75" customHeight="1">
      <c r="A85" s="1" t="s">
        <v>2</v>
      </c>
      <c r="B85" s="2"/>
      <c r="C85" s="3"/>
    </row>
    <row r="86" spans="1:11" ht="21.75" customHeight="1">
      <c r="A86" s="5" t="str">
        <f>A3</f>
        <v>ณ วันที่ 30 มิถุนายน พ.ศ. 2563</v>
      </c>
      <c r="B86" s="6"/>
      <c r="C86" s="7"/>
      <c r="D86" s="6"/>
      <c r="E86" s="8"/>
      <c r="F86" s="6"/>
      <c r="G86" s="8"/>
      <c r="H86" s="6"/>
      <c r="I86" s="8"/>
      <c r="J86" s="6"/>
      <c r="K86" s="8"/>
    </row>
    <row r="87" spans="1:11" ht="21.75" customHeight="1">
      <c r="A87" s="9"/>
      <c r="B87" s="10"/>
    </row>
    <row r="88" spans="1:11" ht="21.75" customHeight="1">
      <c r="A88" s="9"/>
      <c r="B88" s="10"/>
      <c r="E88" s="245" t="s">
        <v>48</v>
      </c>
      <c r="F88" s="245"/>
      <c r="G88" s="245"/>
      <c r="H88" s="11"/>
      <c r="I88" s="245" t="s">
        <v>65</v>
      </c>
      <c r="J88" s="245"/>
      <c r="K88" s="245"/>
    </row>
    <row r="89" spans="1:11" ht="21.75" customHeight="1">
      <c r="A89" s="9"/>
      <c r="B89" s="10"/>
      <c r="E89" s="12" t="s">
        <v>138</v>
      </c>
      <c r="F89" s="13"/>
      <c r="G89" s="13"/>
      <c r="H89" s="11"/>
      <c r="I89" s="12" t="s">
        <v>138</v>
      </c>
      <c r="J89" s="13"/>
      <c r="K89" s="13"/>
    </row>
    <row r="90" spans="1:11" ht="21.75" customHeight="1">
      <c r="A90" s="9"/>
      <c r="B90" s="10"/>
      <c r="E90" s="12" t="s">
        <v>43</v>
      </c>
      <c r="F90" s="13"/>
      <c r="G90" s="12" t="s">
        <v>44</v>
      </c>
      <c r="H90" s="11"/>
      <c r="I90" s="12" t="s">
        <v>43</v>
      </c>
      <c r="J90" s="13"/>
      <c r="K90" s="12" t="s">
        <v>44</v>
      </c>
    </row>
    <row r="91" spans="1:11" ht="21.75" customHeight="1">
      <c r="A91" s="9"/>
      <c r="B91" s="10"/>
      <c r="C91" s="32"/>
      <c r="D91" s="14"/>
      <c r="E91" s="12" t="s">
        <v>142</v>
      </c>
      <c r="F91" s="12"/>
      <c r="G91" s="12" t="s">
        <v>75</v>
      </c>
      <c r="H91" s="12"/>
      <c r="I91" s="12" t="s">
        <v>142</v>
      </c>
      <c r="J91" s="12"/>
      <c r="K91" s="12" t="s">
        <v>75</v>
      </c>
    </row>
    <row r="92" spans="1:11" ht="21.75" customHeight="1">
      <c r="A92" s="9"/>
      <c r="B92" s="10"/>
      <c r="C92" s="45"/>
      <c r="D92" s="14"/>
      <c r="E92" s="12" t="s">
        <v>143</v>
      </c>
      <c r="F92" s="12"/>
      <c r="G92" s="12" t="s">
        <v>143</v>
      </c>
      <c r="H92" s="12"/>
      <c r="I92" s="12" t="s">
        <v>143</v>
      </c>
      <c r="J92" s="12"/>
      <c r="K92" s="12" t="s">
        <v>143</v>
      </c>
    </row>
    <row r="93" spans="1:11" ht="21.75" customHeight="1">
      <c r="A93" s="9"/>
      <c r="B93" s="10"/>
      <c r="C93" s="46"/>
      <c r="D93" s="12"/>
      <c r="E93" s="16" t="s">
        <v>95</v>
      </c>
      <c r="F93" s="12"/>
      <c r="G93" s="16" t="s">
        <v>95</v>
      </c>
      <c r="H93" s="12"/>
      <c r="I93" s="16" t="s">
        <v>95</v>
      </c>
      <c r="J93" s="12"/>
      <c r="K93" s="16" t="s">
        <v>95</v>
      </c>
    </row>
    <row r="94" spans="1:11" ht="21.75" customHeight="1">
      <c r="A94" s="1" t="s">
        <v>137</v>
      </c>
      <c r="B94" s="3"/>
      <c r="C94" s="32"/>
      <c r="E94" s="140"/>
      <c r="I94" s="140"/>
    </row>
    <row r="95" spans="1:11" ht="6" customHeight="1">
      <c r="A95" s="47"/>
      <c r="B95" s="3"/>
      <c r="C95" s="32"/>
      <c r="E95" s="140"/>
      <c r="I95" s="140"/>
    </row>
    <row r="96" spans="1:11" ht="21.75" customHeight="1">
      <c r="A96" s="246" t="s">
        <v>67</v>
      </c>
      <c r="B96" s="246"/>
      <c r="C96" s="48"/>
      <c r="D96" s="38"/>
      <c r="E96" s="141"/>
      <c r="F96" s="38"/>
      <c r="G96" s="38"/>
      <c r="H96" s="38"/>
      <c r="I96" s="141"/>
      <c r="J96" s="38"/>
      <c r="K96" s="38"/>
    </row>
    <row r="97" spans="1:12" ht="6" customHeight="1">
      <c r="A97" s="167"/>
      <c r="B97" s="167"/>
      <c r="C97" s="38"/>
      <c r="D97" s="38"/>
      <c r="E97" s="141"/>
      <c r="F97" s="38"/>
      <c r="G97" s="38"/>
      <c r="H97" s="38"/>
      <c r="I97" s="141"/>
      <c r="J97" s="38"/>
      <c r="K97" s="38"/>
    </row>
    <row r="98" spans="1:12" ht="21.75" customHeight="1">
      <c r="A98" s="247" t="s">
        <v>30</v>
      </c>
      <c r="B98" s="247"/>
      <c r="C98" s="38"/>
      <c r="E98" s="141"/>
      <c r="F98" s="38"/>
      <c r="G98" s="38"/>
      <c r="H98" s="38"/>
      <c r="I98" s="141"/>
      <c r="J98" s="38"/>
      <c r="K98" s="38"/>
    </row>
    <row r="99" spans="1:12" ht="21.75" customHeight="1">
      <c r="B99" s="168" t="s">
        <v>31</v>
      </c>
      <c r="C99" s="38"/>
      <c r="E99" s="141"/>
      <c r="F99" s="38"/>
      <c r="G99" s="38"/>
      <c r="H99" s="38"/>
      <c r="I99" s="141"/>
      <c r="J99" s="38"/>
      <c r="K99" s="38"/>
    </row>
    <row r="100" spans="1:12" ht="21.75" customHeight="1">
      <c r="B100" s="168" t="s">
        <v>79</v>
      </c>
      <c r="C100" s="38"/>
      <c r="E100" s="141"/>
      <c r="F100" s="38"/>
      <c r="G100" s="38"/>
      <c r="H100" s="38"/>
      <c r="I100" s="141"/>
      <c r="J100" s="38"/>
      <c r="K100" s="38"/>
    </row>
    <row r="101" spans="1:12" ht="21.75" customHeight="1" thickBot="1">
      <c r="B101" s="168" t="s">
        <v>110</v>
      </c>
      <c r="C101" s="39"/>
      <c r="E101" s="142">
        <v>8421541</v>
      </c>
      <c r="F101" s="51"/>
      <c r="G101" s="50">
        <v>8421541</v>
      </c>
      <c r="H101" s="51"/>
      <c r="I101" s="142">
        <v>8421541</v>
      </c>
      <c r="J101" s="51"/>
      <c r="K101" s="50">
        <v>8421541</v>
      </c>
    </row>
    <row r="102" spans="1:12" ht="6" customHeight="1" thickTop="1">
      <c r="A102" s="168"/>
      <c r="B102" s="168"/>
      <c r="C102" s="39"/>
      <c r="E102" s="129"/>
      <c r="F102" s="51"/>
      <c r="G102" s="22"/>
      <c r="H102" s="51"/>
      <c r="I102" s="129"/>
      <c r="J102" s="51"/>
      <c r="K102" s="22"/>
    </row>
    <row r="103" spans="1:12" ht="21.75" customHeight="1">
      <c r="B103" s="168" t="s">
        <v>32</v>
      </c>
      <c r="C103" s="38"/>
      <c r="E103" s="141"/>
      <c r="F103" s="38"/>
      <c r="G103" s="38"/>
      <c r="H103" s="38"/>
      <c r="I103" s="141"/>
      <c r="J103" s="38"/>
      <c r="K103" s="38"/>
    </row>
    <row r="104" spans="1:12" ht="21.75" customHeight="1">
      <c r="B104" s="168" t="s">
        <v>79</v>
      </c>
      <c r="C104" s="38"/>
      <c r="E104" s="141"/>
      <c r="F104" s="38"/>
      <c r="G104" s="38"/>
      <c r="H104" s="38"/>
      <c r="I104" s="141"/>
      <c r="J104" s="38"/>
      <c r="K104" s="38"/>
    </row>
    <row r="105" spans="1:12" ht="21.75" customHeight="1">
      <c r="B105" s="168" t="s">
        <v>111</v>
      </c>
      <c r="C105" s="39"/>
      <c r="E105" s="134">
        <v>8421541</v>
      </c>
      <c r="F105" s="52"/>
      <c r="G105" s="26">
        <v>8421541</v>
      </c>
      <c r="H105" s="42"/>
      <c r="I105" s="134">
        <v>8421541</v>
      </c>
      <c r="J105" s="42"/>
      <c r="K105" s="26">
        <v>8421541</v>
      </c>
      <c r="L105" s="42"/>
    </row>
    <row r="106" spans="1:12" ht="21.75" customHeight="1">
      <c r="B106" s="53" t="s">
        <v>59</v>
      </c>
      <c r="C106" s="39"/>
      <c r="E106" s="143"/>
      <c r="G106" s="54"/>
      <c r="H106" s="40"/>
      <c r="I106" s="143"/>
      <c r="J106" s="40"/>
      <c r="K106" s="54"/>
      <c r="L106" s="40"/>
    </row>
    <row r="107" spans="1:12" ht="21.75" customHeight="1">
      <c r="B107" s="53" t="s">
        <v>99</v>
      </c>
      <c r="C107" s="39"/>
      <c r="E107" s="129">
        <v>3258625</v>
      </c>
      <c r="F107" s="25"/>
      <c r="G107" s="22">
        <v>3258625</v>
      </c>
      <c r="H107" s="26"/>
      <c r="I107" s="129">
        <v>3258625</v>
      </c>
      <c r="J107" s="26"/>
      <c r="K107" s="22">
        <v>3258625</v>
      </c>
      <c r="L107" s="51"/>
    </row>
    <row r="108" spans="1:12" ht="21.75" customHeight="1">
      <c r="B108" s="30" t="s">
        <v>96</v>
      </c>
      <c r="C108" s="39"/>
      <c r="E108" s="129">
        <v>130202</v>
      </c>
      <c r="F108" s="25"/>
      <c r="G108" s="22">
        <v>130202</v>
      </c>
      <c r="H108" s="26"/>
      <c r="I108" s="129">
        <v>130202</v>
      </c>
      <c r="J108" s="26"/>
      <c r="K108" s="22">
        <v>130202</v>
      </c>
    </row>
    <row r="109" spans="1:12" ht="21.75" customHeight="1">
      <c r="A109" s="35" t="s">
        <v>97</v>
      </c>
      <c r="B109" s="35"/>
      <c r="C109" s="38"/>
      <c r="E109" s="144"/>
      <c r="F109" s="52"/>
      <c r="G109" s="51"/>
      <c r="H109" s="42"/>
      <c r="I109" s="144"/>
      <c r="J109" s="42"/>
      <c r="K109" s="51"/>
    </row>
    <row r="110" spans="1:12" ht="21.75" customHeight="1">
      <c r="B110" s="35" t="s">
        <v>57</v>
      </c>
      <c r="C110" s="39"/>
      <c r="E110" s="129">
        <v>372575</v>
      </c>
      <c r="F110" s="25"/>
      <c r="G110" s="22">
        <v>372575</v>
      </c>
      <c r="H110" s="26"/>
      <c r="I110" s="129">
        <v>372575</v>
      </c>
      <c r="J110" s="26"/>
      <c r="K110" s="22">
        <v>372575</v>
      </c>
    </row>
    <row r="111" spans="1:12" ht="21.75" customHeight="1">
      <c r="B111" s="35" t="s">
        <v>98</v>
      </c>
      <c r="C111" s="39"/>
      <c r="E111" s="129">
        <v>-3047120</v>
      </c>
      <c r="F111" s="25"/>
      <c r="G111" s="22">
        <v>-3108992</v>
      </c>
      <c r="H111" s="26"/>
      <c r="I111" s="129">
        <v>1263686</v>
      </c>
      <c r="J111" s="26"/>
      <c r="K111" s="22">
        <v>1236058</v>
      </c>
    </row>
    <row r="112" spans="1:12" ht="21.75" customHeight="1">
      <c r="A112" s="35" t="s">
        <v>94</v>
      </c>
      <c r="B112" s="35"/>
      <c r="C112" s="38"/>
      <c r="E112" s="145">
        <v>116927</v>
      </c>
      <c r="F112" s="25"/>
      <c r="G112" s="31">
        <v>0</v>
      </c>
      <c r="H112" s="26"/>
      <c r="I112" s="135">
        <v>0</v>
      </c>
      <c r="J112" s="26"/>
      <c r="K112" s="55">
        <v>0</v>
      </c>
    </row>
    <row r="113" spans="1:11" ht="6" customHeight="1">
      <c r="A113" s="168"/>
      <c r="B113" s="168"/>
      <c r="C113" s="38"/>
      <c r="E113" s="146"/>
      <c r="G113" s="32"/>
      <c r="I113" s="146"/>
      <c r="K113" s="32"/>
    </row>
    <row r="114" spans="1:11" ht="21.75" customHeight="1">
      <c r="A114" s="246" t="s">
        <v>73</v>
      </c>
      <c r="B114" s="246"/>
      <c r="C114" s="38"/>
      <c r="E114" s="147">
        <f>SUM(E105:E112)</f>
        <v>9252750</v>
      </c>
      <c r="G114" s="56">
        <f>SUM(G105:G112)</f>
        <v>9073951</v>
      </c>
      <c r="H114" s="56"/>
      <c r="I114" s="147">
        <f>SUM(I105:I112)</f>
        <v>13446629</v>
      </c>
      <c r="J114" s="56"/>
      <c r="K114" s="56">
        <f>SUM(K105:K112)</f>
        <v>13419001</v>
      </c>
    </row>
    <row r="115" spans="1:11" ht="21.75" customHeight="1">
      <c r="A115" s="247" t="s">
        <v>34</v>
      </c>
      <c r="B115" s="247"/>
      <c r="C115" s="38"/>
      <c r="E115" s="135">
        <v>-15223</v>
      </c>
      <c r="F115" s="25"/>
      <c r="G115" s="31">
        <v>-15059</v>
      </c>
      <c r="H115" s="26"/>
      <c r="I115" s="135">
        <v>0</v>
      </c>
      <c r="J115" s="26"/>
      <c r="K115" s="31">
        <v>0</v>
      </c>
    </row>
    <row r="116" spans="1:11" ht="6" customHeight="1">
      <c r="A116" s="168"/>
      <c r="B116" s="168"/>
      <c r="C116" s="38"/>
      <c r="E116" s="138"/>
      <c r="G116" s="2"/>
      <c r="I116" s="138"/>
      <c r="K116" s="2"/>
    </row>
    <row r="117" spans="1:11" ht="21.75" customHeight="1">
      <c r="A117" s="246" t="s">
        <v>68</v>
      </c>
      <c r="B117" s="246"/>
      <c r="C117" s="38"/>
      <c r="E117" s="148">
        <f>SUM(E114:E115)</f>
        <v>9237527</v>
      </c>
      <c r="G117" s="8">
        <f>SUM(G114:G115)</f>
        <v>9058892</v>
      </c>
      <c r="I117" s="148">
        <f>SUM(I114:I115)</f>
        <v>13446629</v>
      </c>
      <c r="K117" s="8">
        <f>SUM(K114:K115)</f>
        <v>13419001</v>
      </c>
    </row>
    <row r="118" spans="1:11" ht="6" customHeight="1">
      <c r="A118" s="247"/>
      <c r="B118" s="247"/>
      <c r="C118" s="38"/>
      <c r="E118" s="140"/>
      <c r="I118" s="140"/>
      <c r="K118" s="2"/>
    </row>
    <row r="119" spans="1:11" ht="21.75" customHeight="1" thickBot="1">
      <c r="A119" s="246" t="s">
        <v>69</v>
      </c>
      <c r="B119" s="246"/>
      <c r="C119" s="38"/>
      <c r="E119" s="149">
        <f>SUM(E76,E117)</f>
        <v>12142542</v>
      </c>
      <c r="G119" s="57">
        <f>SUM(G76,G117)</f>
        <v>10863601</v>
      </c>
      <c r="I119" s="149">
        <f>SUM(I76,I117)</f>
        <v>15954812</v>
      </c>
      <c r="K119" s="57">
        <f>SUM(K76,K117)</f>
        <v>15693595</v>
      </c>
    </row>
    <row r="120" spans="1:11" ht="21" customHeight="1" thickTop="1">
      <c r="A120" s="167"/>
      <c r="B120" s="167"/>
      <c r="C120" s="38"/>
      <c r="E120" s="240"/>
      <c r="G120" s="240"/>
      <c r="I120" s="240"/>
      <c r="K120" s="240"/>
    </row>
    <row r="121" spans="1:11" ht="19.5" customHeight="1">
      <c r="A121" s="167"/>
      <c r="B121" s="167"/>
      <c r="C121" s="38"/>
      <c r="E121" s="58"/>
      <c r="G121" s="32"/>
      <c r="I121" s="32"/>
      <c r="K121" s="32"/>
    </row>
    <row r="122" spans="1:11" ht="19.5" customHeight="1">
      <c r="A122" s="241"/>
      <c r="B122" s="241"/>
      <c r="C122" s="38"/>
      <c r="E122" s="58"/>
      <c r="G122" s="32"/>
      <c r="I122" s="32"/>
      <c r="K122" s="32"/>
    </row>
    <row r="123" spans="1:11" ht="26.25" customHeight="1">
      <c r="A123" s="167"/>
      <c r="B123" s="167"/>
      <c r="C123" s="38"/>
      <c r="E123" s="32"/>
      <c r="G123" s="32"/>
      <c r="I123" s="32"/>
      <c r="K123" s="32"/>
    </row>
    <row r="124" spans="1:11" ht="21" customHeight="1">
      <c r="A124" s="59" t="str">
        <f>A83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124" s="60"/>
      <c r="C124" s="6"/>
      <c r="D124" s="6"/>
      <c r="E124" s="8"/>
      <c r="F124" s="6"/>
      <c r="G124" s="8"/>
      <c r="H124" s="6"/>
      <c r="I124" s="8"/>
      <c r="J124" s="6"/>
      <c r="K124" s="8"/>
    </row>
    <row r="125" spans="1:11" ht="21" customHeight="1">
      <c r="A125" s="47"/>
      <c r="B125" s="35"/>
    </row>
  </sheetData>
  <mergeCells count="13">
    <mergeCell ref="A119:B119"/>
    <mergeCell ref="A118:B118"/>
    <mergeCell ref="A96:B96"/>
    <mergeCell ref="A98:B98"/>
    <mergeCell ref="A114:B114"/>
    <mergeCell ref="A115:B115"/>
    <mergeCell ref="A117:B117"/>
    <mergeCell ref="E5:G5"/>
    <mergeCell ref="I5:K5"/>
    <mergeCell ref="E47:G47"/>
    <mergeCell ref="E88:G88"/>
    <mergeCell ref="I47:K47"/>
    <mergeCell ref="I88:K8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97"/>
  <sheetViews>
    <sheetView topLeftCell="A73" zoomScale="115" zoomScaleNormal="115" zoomScaleSheetLayoutView="100" workbookViewId="0">
      <selection activeCell="P80" sqref="P80"/>
    </sheetView>
  </sheetViews>
  <sheetFormatPr defaultColWidth="9" defaultRowHeight="21.75" customHeight="1"/>
  <cols>
    <col min="1" max="5" width="1.140625" style="2" customWidth="1"/>
    <col min="6" max="6" width="30.42578125" style="2" customWidth="1"/>
    <col min="7" max="7" width="4.5703125" style="2" customWidth="1"/>
    <col min="8" max="8" width="0.7109375" style="2" customWidth="1"/>
    <col min="9" max="9" width="12.7109375" style="62" customWidth="1"/>
    <col min="10" max="10" width="0.7109375" style="62" customWidth="1"/>
    <col min="11" max="11" width="12.7109375" style="62" customWidth="1"/>
    <col min="12" max="12" width="0.7109375" style="62" customWidth="1"/>
    <col min="13" max="13" width="12.7109375" style="63" customWidth="1"/>
    <col min="14" max="14" width="0.7109375" style="62" customWidth="1"/>
    <col min="15" max="15" width="12.7109375" style="63" customWidth="1"/>
    <col min="16" max="16384" width="9" style="2"/>
  </cols>
  <sheetData>
    <row r="1" spans="1:16" ht="21.75" customHeight="1">
      <c r="A1" s="61" t="str">
        <f>'2-4'!A1</f>
        <v>บริษัท ทาทา สตีล (ประเทศไทย) จํากัด (มหาชน)</v>
      </c>
    </row>
    <row r="2" spans="1:16" ht="21.75" customHeight="1">
      <c r="A2" s="61" t="s">
        <v>45</v>
      </c>
    </row>
    <row r="3" spans="1:16" ht="21.75" customHeight="1">
      <c r="A3" s="64" t="s">
        <v>144</v>
      </c>
      <c r="B3" s="6"/>
      <c r="C3" s="6"/>
      <c r="D3" s="6"/>
      <c r="E3" s="6"/>
      <c r="F3" s="6"/>
      <c r="G3" s="6"/>
      <c r="H3" s="6"/>
      <c r="I3" s="65"/>
      <c r="J3" s="65"/>
      <c r="K3" s="65"/>
      <c r="L3" s="65"/>
      <c r="M3" s="66"/>
      <c r="N3" s="65"/>
      <c r="O3" s="66"/>
    </row>
    <row r="4" spans="1:16" ht="12" customHeight="1">
      <c r="A4" s="3"/>
    </row>
    <row r="5" spans="1:16" s="62" customFormat="1" ht="18" customHeight="1">
      <c r="A5" s="67"/>
      <c r="I5" s="248" t="s">
        <v>48</v>
      </c>
      <c r="J5" s="248"/>
      <c r="K5" s="248"/>
      <c r="L5" s="68"/>
      <c r="M5" s="248" t="s">
        <v>65</v>
      </c>
      <c r="N5" s="248"/>
      <c r="O5" s="248"/>
    </row>
    <row r="6" spans="1:16" s="62" customFormat="1" ht="18" customHeight="1">
      <c r="A6" s="67"/>
      <c r="I6" s="69" t="s">
        <v>43</v>
      </c>
      <c r="K6" s="69" t="s">
        <v>43</v>
      </c>
      <c r="M6" s="69" t="s">
        <v>43</v>
      </c>
      <c r="O6" s="69" t="s">
        <v>43</v>
      </c>
    </row>
    <row r="7" spans="1:16" s="62" customFormat="1" ht="18" customHeight="1">
      <c r="A7" s="67"/>
      <c r="G7" s="70"/>
      <c r="H7" s="71"/>
      <c r="I7" s="72" t="s">
        <v>143</v>
      </c>
      <c r="J7" s="73"/>
      <c r="K7" s="72" t="s">
        <v>126</v>
      </c>
      <c r="L7" s="73"/>
      <c r="M7" s="72" t="s">
        <v>143</v>
      </c>
      <c r="N7" s="73"/>
      <c r="O7" s="72" t="s">
        <v>126</v>
      </c>
    </row>
    <row r="8" spans="1:16" s="62" customFormat="1" ht="18" customHeight="1">
      <c r="A8" s="67"/>
      <c r="G8" s="70"/>
      <c r="H8" s="71"/>
      <c r="I8" s="74" t="s">
        <v>95</v>
      </c>
      <c r="J8" s="71"/>
      <c r="K8" s="74" t="s">
        <v>95</v>
      </c>
      <c r="L8" s="71"/>
      <c r="M8" s="74" t="s">
        <v>95</v>
      </c>
      <c r="N8" s="71"/>
      <c r="O8" s="74" t="s">
        <v>95</v>
      </c>
    </row>
    <row r="9" spans="1:16" s="62" customFormat="1" ht="5.0999999999999996" customHeight="1">
      <c r="A9" s="67"/>
      <c r="G9" s="70"/>
      <c r="H9" s="71"/>
      <c r="I9" s="150"/>
      <c r="J9" s="71"/>
      <c r="K9" s="71"/>
      <c r="L9" s="71"/>
      <c r="M9" s="159"/>
      <c r="N9" s="71"/>
      <c r="O9" s="75"/>
    </row>
    <row r="10" spans="1:16" s="62" customFormat="1" ht="18" customHeight="1">
      <c r="A10" s="67" t="s">
        <v>129</v>
      </c>
      <c r="G10" s="70"/>
      <c r="I10" s="151">
        <v>4591868</v>
      </c>
      <c r="J10" s="63"/>
      <c r="K10" s="63">
        <v>5420465</v>
      </c>
      <c r="L10" s="63"/>
      <c r="M10" s="152">
        <v>0</v>
      </c>
      <c r="O10" s="87">
        <v>0</v>
      </c>
      <c r="P10" s="76"/>
    </row>
    <row r="11" spans="1:16" s="62" customFormat="1" ht="18" customHeight="1">
      <c r="A11" s="67" t="s">
        <v>80</v>
      </c>
      <c r="G11" s="70"/>
      <c r="I11" s="152">
        <v>0</v>
      </c>
      <c r="J11" s="63"/>
      <c r="K11" s="87">
        <v>0</v>
      </c>
      <c r="L11" s="63"/>
      <c r="M11" s="151">
        <v>107469</v>
      </c>
      <c r="O11" s="63">
        <v>107934</v>
      </c>
      <c r="P11" s="76"/>
    </row>
    <row r="12" spans="1:16" s="62" customFormat="1" ht="18" customHeight="1">
      <c r="A12" s="77" t="s">
        <v>130</v>
      </c>
      <c r="G12" s="70"/>
      <c r="I12" s="151">
        <v>-4343920</v>
      </c>
      <c r="J12" s="63"/>
      <c r="K12" s="63">
        <v>-5231637</v>
      </c>
      <c r="L12" s="63"/>
      <c r="M12" s="152">
        <v>0</v>
      </c>
      <c r="O12" s="87">
        <v>0</v>
      </c>
      <c r="P12" s="76"/>
    </row>
    <row r="13" spans="1:16" s="62" customFormat="1" ht="18" customHeight="1">
      <c r="A13" s="77" t="s">
        <v>81</v>
      </c>
      <c r="G13" s="70"/>
      <c r="I13" s="153">
        <v>0</v>
      </c>
      <c r="J13" s="63"/>
      <c r="K13" s="78">
        <v>0</v>
      </c>
      <c r="L13" s="63"/>
      <c r="M13" s="155">
        <v>-88054</v>
      </c>
      <c r="O13" s="79">
        <v>-108756</v>
      </c>
      <c r="P13" s="76"/>
    </row>
    <row r="14" spans="1:16" s="62" customFormat="1" ht="5.0999999999999996" customHeight="1">
      <c r="A14" s="67"/>
      <c r="G14" s="70"/>
      <c r="H14" s="71"/>
      <c r="I14" s="151"/>
      <c r="K14" s="63"/>
      <c r="M14" s="151"/>
      <c r="N14" s="71"/>
      <c r="O14" s="63"/>
    </row>
    <row r="15" spans="1:16" s="62" customFormat="1" ht="18" customHeight="1">
      <c r="A15" s="80" t="s">
        <v>131</v>
      </c>
      <c r="G15" s="70"/>
      <c r="I15" s="154">
        <f>SUM(I10:I14)</f>
        <v>247948</v>
      </c>
      <c r="J15" s="70"/>
      <c r="K15" s="81">
        <f>SUM(K10:K14)</f>
        <v>188828</v>
      </c>
      <c r="L15" s="70"/>
      <c r="M15" s="154">
        <f>SUM(M10:M13)</f>
        <v>19415</v>
      </c>
      <c r="N15" s="70"/>
      <c r="O15" s="81">
        <f>SUM(O10:O13)</f>
        <v>-822</v>
      </c>
      <c r="P15" s="76"/>
    </row>
    <row r="16" spans="1:16" s="62" customFormat="1" ht="18" customHeight="1">
      <c r="A16" s="67" t="s">
        <v>1</v>
      </c>
      <c r="G16" s="70"/>
      <c r="I16" s="154">
        <v>5419</v>
      </c>
      <c r="J16" s="81"/>
      <c r="K16" s="81">
        <v>76484</v>
      </c>
      <c r="L16" s="81"/>
      <c r="M16" s="154">
        <v>21029</v>
      </c>
      <c r="N16" s="70"/>
      <c r="O16" s="81">
        <v>20249</v>
      </c>
      <c r="P16" s="70"/>
    </row>
    <row r="17" spans="1:16" s="70" customFormat="1" ht="18" customHeight="1">
      <c r="A17" s="82" t="s">
        <v>24</v>
      </c>
      <c r="I17" s="154">
        <v>-40997</v>
      </c>
      <c r="J17" s="81"/>
      <c r="K17" s="81">
        <v>-46630</v>
      </c>
      <c r="L17" s="81"/>
      <c r="M17" s="152">
        <v>0</v>
      </c>
      <c r="O17" s="87">
        <v>0</v>
      </c>
      <c r="P17" s="83"/>
    </row>
    <row r="18" spans="1:16" s="70" customFormat="1" ht="18" customHeight="1">
      <c r="A18" s="67" t="s">
        <v>25</v>
      </c>
      <c r="I18" s="154">
        <v>-120246</v>
      </c>
      <c r="J18" s="81"/>
      <c r="K18" s="81">
        <v>-144685</v>
      </c>
      <c r="L18" s="81"/>
      <c r="M18" s="152">
        <v>-3544</v>
      </c>
      <c r="O18" s="63">
        <v>-3511</v>
      </c>
      <c r="P18" s="83"/>
    </row>
    <row r="19" spans="1:16" s="70" customFormat="1" ht="18" customHeight="1">
      <c r="A19" s="67" t="s">
        <v>82</v>
      </c>
      <c r="I19" s="152">
        <v>-935</v>
      </c>
      <c r="J19" s="81"/>
      <c r="K19" s="81">
        <v>-9871</v>
      </c>
      <c r="L19" s="81"/>
      <c r="M19" s="152">
        <v>0</v>
      </c>
      <c r="O19" s="87">
        <v>0</v>
      </c>
      <c r="P19" s="83"/>
    </row>
    <row r="20" spans="1:16" s="62" customFormat="1" ht="18" customHeight="1">
      <c r="A20" s="67" t="s">
        <v>22</v>
      </c>
      <c r="G20" s="70"/>
      <c r="I20" s="155">
        <v>-11624</v>
      </c>
      <c r="J20" s="81"/>
      <c r="K20" s="79">
        <v>-20097</v>
      </c>
      <c r="L20" s="81"/>
      <c r="M20" s="155">
        <v>-9055</v>
      </c>
      <c r="N20" s="70"/>
      <c r="O20" s="79">
        <v>-7255</v>
      </c>
    </row>
    <row r="21" spans="1:16" s="62" customFormat="1" ht="5.0999999999999996" customHeight="1">
      <c r="A21" s="67"/>
      <c r="G21" s="70"/>
      <c r="H21" s="71"/>
      <c r="I21" s="150"/>
      <c r="J21" s="71"/>
      <c r="K21" s="71"/>
      <c r="L21" s="71"/>
      <c r="M21" s="159"/>
      <c r="N21" s="71"/>
      <c r="O21" s="75"/>
    </row>
    <row r="22" spans="1:16" s="62" customFormat="1" ht="18" customHeight="1">
      <c r="A22" s="84" t="s">
        <v>181</v>
      </c>
      <c r="G22" s="70"/>
      <c r="I22" s="154">
        <f>SUM(I15:I20)</f>
        <v>79565</v>
      </c>
      <c r="J22" s="70"/>
      <c r="K22" s="81">
        <f>SUM(K15:K20)</f>
        <v>44029</v>
      </c>
      <c r="L22" s="70"/>
      <c r="M22" s="154">
        <f>SUM(M15:M20)</f>
        <v>27845</v>
      </c>
      <c r="N22" s="70"/>
      <c r="O22" s="81">
        <f>SUM(O15:O20)</f>
        <v>8661</v>
      </c>
    </row>
    <row r="23" spans="1:16" s="62" customFormat="1" ht="18" customHeight="1">
      <c r="A23" s="67" t="s">
        <v>114</v>
      </c>
      <c r="G23" s="70"/>
      <c r="I23" s="156">
        <v>-25270</v>
      </c>
      <c r="J23" s="81"/>
      <c r="K23" s="85">
        <v>-11750</v>
      </c>
      <c r="L23" s="81"/>
      <c r="M23" s="155">
        <v>509</v>
      </c>
      <c r="N23" s="70"/>
      <c r="O23" s="79">
        <v>3475</v>
      </c>
      <c r="P23" s="86"/>
    </row>
    <row r="24" spans="1:16" s="62" customFormat="1" ht="5.0999999999999996" customHeight="1">
      <c r="A24" s="80"/>
      <c r="G24" s="70"/>
      <c r="I24" s="154"/>
      <c r="J24" s="70"/>
      <c r="K24" s="81"/>
      <c r="L24" s="70"/>
      <c r="M24" s="154"/>
      <c r="O24" s="81"/>
    </row>
    <row r="25" spans="1:16" s="62" customFormat="1" ht="18" customHeight="1">
      <c r="A25" s="80" t="s">
        <v>182</v>
      </c>
      <c r="G25" s="70"/>
      <c r="I25" s="155">
        <f>SUM(I22:I24)</f>
        <v>54295</v>
      </c>
      <c r="J25" s="70"/>
      <c r="K25" s="66">
        <f>SUM(K22:K24)</f>
        <v>32279</v>
      </c>
      <c r="L25" s="70"/>
      <c r="M25" s="156">
        <f>SUM(M22:M24)</f>
        <v>28354</v>
      </c>
      <c r="N25" s="70"/>
      <c r="O25" s="66">
        <f>SUM(O22:O24)</f>
        <v>12136</v>
      </c>
      <c r="P25" s="70"/>
    </row>
    <row r="26" spans="1:16" s="62" customFormat="1" ht="5.0999999999999996" customHeight="1">
      <c r="A26" s="80"/>
      <c r="G26" s="70"/>
      <c r="I26" s="154"/>
      <c r="J26" s="70"/>
      <c r="K26" s="81"/>
      <c r="L26" s="70"/>
      <c r="M26" s="173"/>
      <c r="N26" s="70"/>
      <c r="O26" s="81"/>
      <c r="P26" s="70"/>
    </row>
    <row r="27" spans="1:16" s="62" customFormat="1" ht="18" customHeight="1">
      <c r="A27" s="80" t="s">
        <v>83</v>
      </c>
      <c r="G27" s="70"/>
      <c r="I27" s="154"/>
      <c r="J27" s="70"/>
      <c r="K27" s="81"/>
      <c r="L27" s="70"/>
      <c r="M27" s="154"/>
      <c r="N27" s="70"/>
      <c r="O27" s="81"/>
      <c r="P27" s="70"/>
    </row>
    <row r="28" spans="1:16" s="62" customFormat="1" ht="5.0999999999999996" customHeight="1">
      <c r="A28" s="80"/>
      <c r="G28" s="70"/>
      <c r="I28" s="154"/>
      <c r="J28" s="70"/>
      <c r="K28" s="81"/>
      <c r="L28" s="70"/>
      <c r="M28" s="154"/>
      <c r="N28" s="70"/>
      <c r="O28" s="81"/>
      <c r="P28" s="70"/>
    </row>
    <row r="29" spans="1:16" s="62" customFormat="1" ht="18" customHeight="1">
      <c r="A29" s="67" t="s">
        <v>171</v>
      </c>
      <c r="I29" s="154"/>
      <c r="J29" s="70"/>
      <c r="K29" s="81"/>
      <c r="L29" s="70"/>
      <c r="M29" s="173"/>
      <c r="N29" s="70"/>
      <c r="O29" s="81"/>
      <c r="P29" s="70"/>
    </row>
    <row r="30" spans="1:16" s="62" customFormat="1" ht="18" customHeight="1">
      <c r="A30" s="67"/>
      <c r="B30" s="67" t="s">
        <v>121</v>
      </c>
      <c r="I30" s="154"/>
      <c r="J30" s="70"/>
      <c r="K30" s="81"/>
      <c r="L30" s="70"/>
      <c r="M30" s="173"/>
      <c r="N30" s="70"/>
      <c r="O30" s="81"/>
      <c r="P30" s="70"/>
    </row>
    <row r="31" spans="1:16" s="62" customFormat="1" ht="18" customHeight="1">
      <c r="C31" s="77" t="s">
        <v>161</v>
      </c>
      <c r="I31" s="154">
        <v>8367</v>
      </c>
      <c r="J31" s="70"/>
      <c r="K31" s="87" t="s">
        <v>128</v>
      </c>
      <c r="L31" s="70"/>
      <c r="M31" s="173">
        <v>-907</v>
      </c>
      <c r="N31" s="70"/>
      <c r="O31" s="87" t="s">
        <v>128</v>
      </c>
      <c r="P31" s="235"/>
    </row>
    <row r="32" spans="1:16" s="62" customFormat="1" ht="18" customHeight="1">
      <c r="A32" s="77"/>
      <c r="C32" s="77" t="s">
        <v>162</v>
      </c>
      <c r="I32" s="157"/>
      <c r="J32" s="70"/>
      <c r="K32" s="81"/>
      <c r="L32" s="70"/>
      <c r="M32" s="173"/>
      <c r="N32" s="70"/>
      <c r="O32" s="81"/>
      <c r="P32" s="70"/>
    </row>
    <row r="33" spans="1:16" s="62" customFormat="1" ht="18" customHeight="1">
      <c r="A33" s="77"/>
      <c r="D33" s="67" t="s">
        <v>163</v>
      </c>
      <c r="I33" s="174">
        <v>-954</v>
      </c>
      <c r="J33" s="70"/>
      <c r="K33" s="78" t="s">
        <v>128</v>
      </c>
      <c r="L33" s="70"/>
      <c r="M33" s="174">
        <v>181</v>
      </c>
      <c r="N33" s="70"/>
      <c r="O33" s="78" t="s">
        <v>128</v>
      </c>
      <c r="P33" s="70"/>
    </row>
    <row r="34" spans="1:16" s="62" customFormat="1" ht="18" customHeight="1">
      <c r="A34" s="77"/>
      <c r="C34" s="67" t="s">
        <v>170</v>
      </c>
      <c r="D34" s="67"/>
      <c r="I34" s="175"/>
      <c r="J34" s="70"/>
      <c r="K34" s="81"/>
      <c r="L34" s="70"/>
      <c r="M34" s="173"/>
      <c r="N34" s="70"/>
      <c r="O34" s="81"/>
      <c r="P34" s="70"/>
    </row>
    <row r="35" spans="1:16" s="62" customFormat="1" ht="18" customHeight="1">
      <c r="A35" s="80"/>
      <c r="D35" s="67" t="s">
        <v>121</v>
      </c>
      <c r="G35" s="70"/>
      <c r="I35" s="164">
        <f>SUM(I30:I34)</f>
        <v>7413</v>
      </c>
      <c r="J35" s="70"/>
      <c r="K35" s="78">
        <f>SUM(K30:K34)</f>
        <v>0</v>
      </c>
      <c r="L35" s="70"/>
      <c r="M35" s="174">
        <f>SUM(M30:M34)</f>
        <v>-726</v>
      </c>
      <c r="N35" s="70"/>
      <c r="O35" s="78">
        <f>SUM(O30:O34)</f>
        <v>0</v>
      </c>
      <c r="P35" s="70"/>
    </row>
    <row r="36" spans="1:16" s="62" customFormat="1" ht="5.0999999999999996" customHeight="1">
      <c r="A36" s="80"/>
      <c r="G36" s="70"/>
      <c r="I36" s="154"/>
      <c r="J36" s="70"/>
      <c r="K36" s="81"/>
      <c r="L36" s="70"/>
      <c r="M36" s="154"/>
      <c r="N36" s="70"/>
      <c r="O36" s="81"/>
      <c r="P36" s="70"/>
    </row>
    <row r="37" spans="1:16" s="62" customFormat="1" ht="18" customHeight="1">
      <c r="A37" s="67" t="s">
        <v>172</v>
      </c>
      <c r="I37" s="154"/>
      <c r="J37" s="70"/>
      <c r="K37" s="81"/>
      <c r="L37" s="70"/>
      <c r="M37" s="154"/>
      <c r="N37" s="70"/>
      <c r="O37" s="81"/>
      <c r="P37" s="70"/>
    </row>
    <row r="38" spans="1:16" s="62" customFormat="1" ht="18" customHeight="1">
      <c r="B38" s="77" t="s">
        <v>121</v>
      </c>
      <c r="I38" s="154"/>
      <c r="J38" s="70"/>
      <c r="K38" s="81"/>
      <c r="L38" s="70"/>
      <c r="M38" s="154"/>
      <c r="N38" s="70"/>
      <c r="O38" s="81"/>
      <c r="P38" s="70"/>
    </row>
    <row r="39" spans="1:16" s="62" customFormat="1" ht="18" customHeight="1">
      <c r="A39" s="77"/>
      <c r="C39" s="77" t="s">
        <v>84</v>
      </c>
      <c r="D39" s="77"/>
      <c r="I39" s="152">
        <v>0</v>
      </c>
      <c r="J39" s="70"/>
      <c r="K39" s="81">
        <v>-1200</v>
      </c>
      <c r="L39" s="70"/>
      <c r="M39" s="152">
        <v>0</v>
      </c>
      <c r="N39" s="70"/>
      <c r="O39" s="87" t="s">
        <v>128</v>
      </c>
      <c r="P39" s="70"/>
    </row>
    <row r="40" spans="1:16" s="62" customFormat="1" ht="18" customHeight="1">
      <c r="A40" s="77"/>
      <c r="C40" s="77" t="s">
        <v>101</v>
      </c>
      <c r="I40" s="157"/>
      <c r="M40" s="157"/>
      <c r="P40" s="70"/>
    </row>
    <row r="41" spans="1:16" s="62" customFormat="1" ht="18" customHeight="1">
      <c r="A41" s="77"/>
      <c r="B41" s="77"/>
      <c r="D41" s="67" t="s">
        <v>163</v>
      </c>
      <c r="I41" s="153">
        <v>0</v>
      </c>
      <c r="J41" s="70"/>
      <c r="K41" s="66">
        <v>140</v>
      </c>
      <c r="L41" s="70"/>
      <c r="M41" s="153">
        <v>0</v>
      </c>
      <c r="N41" s="70"/>
      <c r="O41" s="78" t="s">
        <v>128</v>
      </c>
      <c r="P41" s="70"/>
    </row>
    <row r="42" spans="1:16" s="62" customFormat="1" ht="3.95" customHeight="1">
      <c r="A42" s="80"/>
      <c r="G42" s="70"/>
      <c r="I42" s="154"/>
      <c r="J42" s="70"/>
      <c r="K42" s="81"/>
      <c r="L42" s="70"/>
      <c r="M42" s="154"/>
      <c r="O42" s="81"/>
    </row>
    <row r="43" spans="1:16" s="62" customFormat="1" ht="18" customHeight="1">
      <c r="A43" s="77"/>
      <c r="C43" s="77" t="s">
        <v>133</v>
      </c>
      <c r="I43" s="154"/>
      <c r="J43" s="70"/>
      <c r="K43" s="81"/>
      <c r="L43" s="70"/>
      <c r="M43" s="154"/>
      <c r="N43" s="70"/>
      <c r="O43" s="81"/>
      <c r="P43" s="70"/>
    </row>
    <row r="44" spans="1:16" s="62" customFormat="1" ht="18" customHeight="1">
      <c r="A44" s="77"/>
      <c r="D44" s="77" t="s">
        <v>163</v>
      </c>
      <c r="I44" s="153">
        <f>SUM(I37:I43)</f>
        <v>0</v>
      </c>
      <c r="J44" s="70"/>
      <c r="K44" s="66">
        <f>SUM(K37:K43)</f>
        <v>-1060</v>
      </c>
      <c r="L44" s="70"/>
      <c r="M44" s="153">
        <f>SUM(M37:M43)</f>
        <v>0</v>
      </c>
      <c r="N44" s="70"/>
      <c r="O44" s="78">
        <f>SUM(O37:O43)</f>
        <v>0</v>
      </c>
      <c r="P44" s="70"/>
    </row>
    <row r="45" spans="1:16" s="62" customFormat="1" ht="5.0999999999999996" customHeight="1">
      <c r="A45" s="80"/>
      <c r="G45" s="70"/>
      <c r="I45" s="154"/>
      <c r="J45" s="70"/>
      <c r="K45" s="81"/>
      <c r="L45" s="70"/>
      <c r="M45" s="154"/>
      <c r="O45" s="81"/>
    </row>
    <row r="46" spans="1:16" s="62" customFormat="1" ht="18" customHeight="1">
      <c r="A46" s="84" t="s">
        <v>100</v>
      </c>
      <c r="I46" s="153">
        <f>I35+I44</f>
        <v>7413</v>
      </c>
      <c r="J46" s="70"/>
      <c r="K46" s="66">
        <f>K35+K44</f>
        <v>-1060</v>
      </c>
      <c r="L46" s="70"/>
      <c r="M46" s="174">
        <f>M35+M44</f>
        <v>-726</v>
      </c>
      <c r="N46" s="70"/>
      <c r="O46" s="78">
        <f>O35+O44</f>
        <v>0</v>
      </c>
      <c r="P46" s="70"/>
    </row>
    <row r="47" spans="1:16" s="62" customFormat="1" ht="5.0999999999999996" customHeight="1">
      <c r="A47" s="80"/>
      <c r="G47" s="70"/>
      <c r="I47" s="154"/>
      <c r="J47" s="70"/>
      <c r="K47" s="81"/>
      <c r="L47" s="70"/>
      <c r="M47" s="154"/>
      <c r="O47" s="81"/>
    </row>
    <row r="48" spans="1:16" s="62" customFormat="1" ht="18" customHeight="1" thickBot="1">
      <c r="A48" s="80" t="s">
        <v>135</v>
      </c>
      <c r="I48" s="158">
        <f>I25+I46</f>
        <v>61708</v>
      </c>
      <c r="J48" s="70"/>
      <c r="K48" s="88">
        <f>K25+K46</f>
        <v>31219</v>
      </c>
      <c r="L48" s="70"/>
      <c r="M48" s="158">
        <f>M25+M46</f>
        <v>27628</v>
      </c>
      <c r="N48" s="70"/>
      <c r="O48" s="88">
        <f>O25+O46</f>
        <v>12136</v>
      </c>
      <c r="P48" s="70"/>
    </row>
    <row r="49" spans="1:16" s="62" customFormat="1" ht="18.75" customHeight="1" thickTop="1">
      <c r="A49" s="80"/>
      <c r="I49" s="81"/>
      <c r="J49" s="70"/>
      <c r="K49" s="81"/>
      <c r="L49" s="70"/>
      <c r="M49" s="81"/>
      <c r="N49" s="70"/>
      <c r="O49" s="81"/>
      <c r="P49" s="70"/>
    </row>
    <row r="50" spans="1:16" s="62" customFormat="1" ht="18.75" customHeight="1">
      <c r="A50" s="80"/>
      <c r="I50" s="81"/>
      <c r="J50" s="70"/>
      <c r="K50" s="81"/>
      <c r="L50" s="70"/>
      <c r="M50" s="81"/>
      <c r="N50" s="70"/>
      <c r="O50" s="81"/>
      <c r="P50" s="70"/>
    </row>
    <row r="51" spans="1:16" s="62" customFormat="1" ht="18.75" customHeight="1">
      <c r="A51" s="80"/>
      <c r="I51" s="81"/>
      <c r="J51" s="70"/>
      <c r="K51" s="81"/>
      <c r="L51" s="70"/>
      <c r="M51" s="81"/>
      <c r="N51" s="70"/>
      <c r="O51" s="81"/>
      <c r="P51" s="70"/>
    </row>
    <row r="52" spans="1:16" s="62" customFormat="1" ht="18.75" customHeight="1">
      <c r="A52" s="80"/>
      <c r="I52" s="81"/>
      <c r="J52" s="70"/>
      <c r="K52" s="81"/>
      <c r="L52" s="70"/>
      <c r="M52" s="81"/>
      <c r="N52" s="70"/>
      <c r="O52" s="81"/>
      <c r="P52" s="70"/>
    </row>
    <row r="53" spans="1:16" s="62" customFormat="1" ht="21.75" customHeight="1">
      <c r="A53" s="89" t="str">
        <f>+'2-4'!A83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53" s="6"/>
      <c r="C53" s="6"/>
      <c r="D53" s="6"/>
      <c r="E53" s="6"/>
      <c r="F53" s="6"/>
      <c r="G53" s="6"/>
      <c r="H53" s="6"/>
      <c r="I53" s="66"/>
      <c r="J53" s="65"/>
      <c r="K53" s="66"/>
      <c r="L53" s="65"/>
      <c r="M53" s="66"/>
      <c r="N53" s="65"/>
      <c r="O53" s="66"/>
    </row>
    <row r="54" spans="1:16" ht="21.75" customHeight="1">
      <c r="A54" s="61" t="str">
        <f>+A1</f>
        <v>บริษัท ทาทา สตีล (ประเทศไทย) จํากัด (มหาชน)</v>
      </c>
    </row>
    <row r="55" spans="1:16" ht="21.75" customHeight="1">
      <c r="A55" s="61" t="s">
        <v>45</v>
      </c>
    </row>
    <row r="56" spans="1:16" ht="21.75" customHeight="1">
      <c r="A56" s="64" t="str">
        <f>A3</f>
        <v>สำหรับงวดสามเดือนสิ้นสุดวันที่ 30 มิถุนายน พ.ศ. 2563</v>
      </c>
      <c r="B56" s="6"/>
      <c r="C56" s="6"/>
      <c r="D56" s="6"/>
      <c r="E56" s="6"/>
      <c r="F56" s="6"/>
      <c r="G56" s="6"/>
      <c r="H56" s="6"/>
      <c r="I56" s="65"/>
      <c r="J56" s="65"/>
      <c r="K56" s="65"/>
      <c r="L56" s="65"/>
      <c r="M56" s="66"/>
      <c r="N56" s="65"/>
      <c r="O56" s="66"/>
    </row>
    <row r="57" spans="1:16" ht="19.5" customHeight="1">
      <c r="A57" s="3"/>
    </row>
    <row r="58" spans="1:16" s="62" customFormat="1" ht="19.5" customHeight="1">
      <c r="A58" s="67"/>
      <c r="I58" s="248" t="s">
        <v>48</v>
      </c>
      <c r="J58" s="248"/>
      <c r="K58" s="248"/>
      <c r="L58" s="68"/>
      <c r="M58" s="248" t="s">
        <v>65</v>
      </c>
      <c r="N58" s="248"/>
      <c r="O58" s="248"/>
    </row>
    <row r="59" spans="1:16" s="62" customFormat="1" ht="19.5" customHeight="1">
      <c r="A59" s="67"/>
      <c r="I59" s="69" t="s">
        <v>43</v>
      </c>
      <c r="K59" s="69" t="s">
        <v>43</v>
      </c>
      <c r="M59" s="69" t="s">
        <v>43</v>
      </c>
      <c r="O59" s="69" t="s">
        <v>43</v>
      </c>
    </row>
    <row r="60" spans="1:16" s="62" customFormat="1" ht="19.5" customHeight="1">
      <c r="A60" s="67"/>
      <c r="G60" s="70"/>
      <c r="H60" s="71"/>
      <c r="I60" s="72" t="s">
        <v>143</v>
      </c>
      <c r="J60" s="73"/>
      <c r="K60" s="72" t="s">
        <v>126</v>
      </c>
      <c r="L60" s="73"/>
      <c r="M60" s="72" t="s">
        <v>143</v>
      </c>
      <c r="N60" s="73"/>
      <c r="O60" s="72" t="s">
        <v>126</v>
      </c>
    </row>
    <row r="61" spans="1:16" s="62" customFormat="1" ht="19.5" customHeight="1">
      <c r="A61" s="67"/>
      <c r="G61" s="70"/>
      <c r="H61" s="71"/>
      <c r="I61" s="74" t="s">
        <v>95</v>
      </c>
      <c r="J61" s="71"/>
      <c r="K61" s="74" t="s">
        <v>95</v>
      </c>
      <c r="L61" s="71"/>
      <c r="M61" s="74" t="s">
        <v>95</v>
      </c>
      <c r="N61" s="71"/>
      <c r="O61" s="74" t="s">
        <v>95</v>
      </c>
    </row>
    <row r="62" spans="1:16" s="62" customFormat="1" ht="8.1" customHeight="1">
      <c r="A62" s="90"/>
      <c r="I62" s="151"/>
      <c r="K62" s="63"/>
      <c r="M62" s="151"/>
      <c r="O62" s="63"/>
    </row>
    <row r="63" spans="1:16" s="62" customFormat="1" ht="19.5" customHeight="1">
      <c r="A63" s="91" t="s">
        <v>123</v>
      </c>
      <c r="I63" s="151"/>
      <c r="K63" s="63"/>
      <c r="M63" s="151"/>
      <c r="O63" s="63"/>
    </row>
    <row r="64" spans="1:16" s="62" customFormat="1" ht="19.5" customHeight="1">
      <c r="A64" s="67" t="s">
        <v>72</v>
      </c>
      <c r="I64" s="151">
        <v>54468</v>
      </c>
      <c r="J64" s="70"/>
      <c r="K64" s="63">
        <v>32449</v>
      </c>
      <c r="M64" s="151">
        <v>28354</v>
      </c>
      <c r="O64" s="63">
        <v>12136</v>
      </c>
    </row>
    <row r="65" spans="1:15" s="62" customFormat="1" ht="19.5" customHeight="1">
      <c r="A65" s="67" t="s">
        <v>46</v>
      </c>
      <c r="I65" s="174">
        <v>-173</v>
      </c>
      <c r="J65" s="70"/>
      <c r="K65" s="79">
        <v>-170</v>
      </c>
      <c r="L65" s="70"/>
      <c r="M65" s="153">
        <v>0</v>
      </c>
      <c r="O65" s="78">
        <v>0</v>
      </c>
    </row>
    <row r="66" spans="1:15" s="62" customFormat="1" ht="8.1" customHeight="1">
      <c r="A66" s="91"/>
      <c r="I66" s="151"/>
      <c r="K66" s="63"/>
      <c r="M66" s="151"/>
      <c r="O66" s="63"/>
    </row>
    <row r="67" spans="1:15" s="62" customFormat="1" ht="19.5" customHeight="1" thickBot="1">
      <c r="A67" s="90"/>
      <c r="I67" s="158">
        <f>SUM(I64:I65)</f>
        <v>54295</v>
      </c>
      <c r="K67" s="88">
        <f>SUM(K64:K65)</f>
        <v>32279</v>
      </c>
      <c r="M67" s="158">
        <f>SUM(M64:M65)</f>
        <v>28354</v>
      </c>
      <c r="O67" s="88">
        <f>SUM(O64:O65)</f>
        <v>12136</v>
      </c>
    </row>
    <row r="68" spans="1:15" s="62" customFormat="1" ht="19.5" customHeight="1" thickTop="1">
      <c r="A68" s="90"/>
      <c r="I68" s="151"/>
      <c r="K68" s="63"/>
      <c r="M68" s="151"/>
      <c r="O68" s="63"/>
    </row>
    <row r="69" spans="1:15" s="62" customFormat="1" ht="19.5" customHeight="1">
      <c r="A69" s="80" t="s">
        <v>124</v>
      </c>
      <c r="I69" s="151"/>
      <c r="K69" s="63"/>
      <c r="M69" s="151"/>
      <c r="O69" s="63"/>
    </row>
    <row r="70" spans="1:15" s="62" customFormat="1" ht="19.5" customHeight="1">
      <c r="A70" s="67" t="s">
        <v>72</v>
      </c>
      <c r="I70" s="151">
        <f>I48-I71</f>
        <v>61872</v>
      </c>
      <c r="K70" s="63">
        <v>31392</v>
      </c>
      <c r="M70" s="151">
        <f>M48-M71</f>
        <v>27628</v>
      </c>
      <c r="O70" s="63">
        <v>12136</v>
      </c>
    </row>
    <row r="71" spans="1:15" s="62" customFormat="1" ht="19.5" customHeight="1">
      <c r="A71" s="67" t="s">
        <v>46</v>
      </c>
      <c r="I71" s="155">
        <v>-164</v>
      </c>
      <c r="K71" s="79">
        <v>-173</v>
      </c>
      <c r="M71" s="153">
        <v>0</v>
      </c>
      <c r="O71" s="78">
        <v>0</v>
      </c>
    </row>
    <row r="72" spans="1:15" s="62" customFormat="1" ht="8.1" customHeight="1">
      <c r="A72" s="91"/>
      <c r="I72" s="151"/>
      <c r="K72" s="63"/>
      <c r="M72" s="151"/>
      <c r="O72" s="63"/>
    </row>
    <row r="73" spans="1:15" s="62" customFormat="1" ht="19.5" customHeight="1" thickBot="1">
      <c r="A73" s="90"/>
      <c r="I73" s="158">
        <f>SUM(I70:I71)</f>
        <v>61708</v>
      </c>
      <c r="K73" s="88">
        <f>SUM(K70:K71)</f>
        <v>31219</v>
      </c>
      <c r="M73" s="158">
        <f>SUM(M70:M71)</f>
        <v>27628</v>
      </c>
      <c r="O73" s="88">
        <f>SUM(O70:O71)</f>
        <v>12136</v>
      </c>
    </row>
    <row r="74" spans="1:15" s="62" customFormat="1" ht="19.5" customHeight="1" thickTop="1">
      <c r="A74" s="90"/>
      <c r="I74" s="154"/>
      <c r="K74" s="81"/>
      <c r="M74" s="154"/>
      <c r="O74" s="81"/>
    </row>
    <row r="75" spans="1:15" s="62" customFormat="1" ht="19.5" customHeight="1">
      <c r="A75" s="80" t="s">
        <v>183</v>
      </c>
      <c r="I75" s="151"/>
      <c r="K75" s="63"/>
      <c r="M75" s="151"/>
      <c r="O75" s="63"/>
    </row>
    <row r="76" spans="1:15" s="62" customFormat="1" ht="19.5" customHeight="1">
      <c r="A76" s="91" t="s">
        <v>47</v>
      </c>
      <c r="B76" s="67" t="s">
        <v>184</v>
      </c>
      <c r="I76" s="160">
        <f>I64/'2-4'!E105</f>
        <v>6.467699913828122E-3</v>
      </c>
      <c r="J76" s="93"/>
      <c r="K76" s="92">
        <v>0</v>
      </c>
      <c r="L76" s="93"/>
      <c r="M76" s="160">
        <f>M64/'2-4'!I105</f>
        <v>3.3668422441926007E-3</v>
      </c>
      <c r="N76" s="93"/>
      <c r="O76" s="92">
        <v>0</v>
      </c>
    </row>
    <row r="77" spans="1:15" s="62" customFormat="1" ht="19.5" customHeight="1">
      <c r="A77" s="91"/>
      <c r="B77" s="67"/>
      <c r="I77" s="92"/>
      <c r="J77" s="93"/>
      <c r="K77" s="92"/>
      <c r="L77" s="93"/>
      <c r="M77" s="92"/>
      <c r="N77" s="93"/>
      <c r="O77" s="92"/>
    </row>
    <row r="78" spans="1:15" s="62" customFormat="1" ht="19.5" customHeight="1">
      <c r="A78" s="91"/>
      <c r="B78" s="67"/>
      <c r="I78" s="92"/>
      <c r="J78" s="93"/>
      <c r="K78" s="92"/>
      <c r="L78" s="93"/>
      <c r="M78" s="92"/>
      <c r="N78" s="93"/>
      <c r="O78" s="92"/>
    </row>
    <row r="79" spans="1:15" s="62" customFormat="1" ht="19.5" customHeight="1">
      <c r="A79" s="91"/>
      <c r="B79" s="67"/>
      <c r="I79" s="92"/>
      <c r="J79" s="93"/>
      <c r="K79" s="92"/>
      <c r="L79" s="93"/>
      <c r="M79" s="92"/>
      <c r="N79" s="93"/>
      <c r="O79" s="92"/>
    </row>
    <row r="80" spans="1:15" s="62" customFormat="1" ht="19.5" customHeight="1">
      <c r="A80" s="91"/>
      <c r="B80" s="67"/>
      <c r="I80" s="92"/>
      <c r="J80" s="93"/>
      <c r="K80" s="92"/>
      <c r="L80" s="93"/>
      <c r="M80" s="92"/>
      <c r="N80" s="93"/>
      <c r="O80" s="92"/>
    </row>
    <row r="81" spans="1:16" s="62" customFormat="1" ht="19.5" customHeight="1">
      <c r="A81" s="91"/>
      <c r="B81" s="67"/>
      <c r="I81" s="92"/>
      <c r="J81" s="93"/>
      <c r="K81" s="92"/>
      <c r="L81" s="93"/>
      <c r="M81" s="92"/>
      <c r="N81" s="93"/>
      <c r="O81" s="92"/>
    </row>
    <row r="82" spans="1:16" s="62" customFormat="1" ht="22.5" customHeight="1">
      <c r="A82" s="91"/>
      <c r="B82" s="67"/>
      <c r="I82" s="92"/>
      <c r="J82" s="93"/>
      <c r="K82" s="92"/>
      <c r="L82" s="93"/>
      <c r="M82" s="92"/>
      <c r="N82" s="93"/>
      <c r="O82" s="92"/>
    </row>
    <row r="83" spans="1:16" s="62" customFormat="1" ht="19.5" customHeight="1">
      <c r="A83" s="91"/>
      <c r="B83" s="67"/>
      <c r="I83" s="92"/>
      <c r="J83" s="93"/>
      <c r="K83" s="92"/>
      <c r="L83" s="93"/>
      <c r="M83" s="92"/>
      <c r="N83" s="93"/>
      <c r="O83" s="92"/>
    </row>
    <row r="84" spans="1:16" s="62" customFormat="1" ht="19.5" customHeight="1">
      <c r="A84" s="91"/>
      <c r="B84" s="67"/>
      <c r="I84" s="92"/>
      <c r="J84" s="93"/>
      <c r="K84" s="92"/>
      <c r="L84" s="93"/>
      <c r="M84" s="92"/>
      <c r="N84" s="93"/>
      <c r="O84" s="92"/>
    </row>
    <row r="85" spans="1:16" s="62" customFormat="1" ht="19.5" customHeight="1">
      <c r="A85" s="91"/>
      <c r="B85" s="67"/>
      <c r="I85" s="92"/>
      <c r="J85" s="93"/>
      <c r="K85" s="92"/>
      <c r="L85" s="93"/>
      <c r="M85" s="92"/>
      <c r="N85" s="93"/>
      <c r="O85" s="92"/>
    </row>
    <row r="86" spans="1:16" s="62" customFormat="1" ht="19.5" customHeight="1">
      <c r="A86" s="91"/>
      <c r="B86" s="67"/>
      <c r="I86" s="92"/>
      <c r="J86" s="93"/>
      <c r="K86" s="92"/>
      <c r="L86" s="93"/>
      <c r="M86" s="92"/>
      <c r="N86" s="93"/>
      <c r="O86" s="92"/>
    </row>
    <row r="87" spans="1:16" s="62" customFormat="1" ht="19.5" customHeight="1">
      <c r="A87" s="91"/>
      <c r="B87" s="67"/>
      <c r="I87" s="92"/>
      <c r="J87" s="93"/>
      <c r="K87" s="92"/>
      <c r="L87" s="93"/>
      <c r="M87" s="92"/>
      <c r="N87" s="93"/>
      <c r="O87" s="92"/>
    </row>
    <row r="88" spans="1:16" s="62" customFormat="1" ht="19.5" customHeight="1">
      <c r="A88" s="91"/>
      <c r="B88" s="67"/>
      <c r="I88" s="92"/>
      <c r="J88" s="93"/>
      <c r="K88" s="92"/>
      <c r="L88" s="93"/>
      <c r="M88" s="92"/>
      <c r="N88" s="93"/>
      <c r="O88" s="92"/>
    </row>
    <row r="89" spans="1:16" s="62" customFormat="1" ht="19.5" customHeight="1">
      <c r="A89" s="91"/>
      <c r="B89" s="67"/>
      <c r="I89" s="92"/>
      <c r="J89" s="93"/>
      <c r="K89" s="92"/>
      <c r="L89" s="93"/>
      <c r="M89" s="92"/>
      <c r="N89" s="93"/>
      <c r="O89" s="92"/>
    </row>
    <row r="90" spans="1:16" s="62" customFormat="1" ht="19.5" customHeight="1">
      <c r="A90" s="91"/>
      <c r="B90" s="67"/>
      <c r="I90" s="92"/>
      <c r="J90" s="93"/>
      <c r="K90" s="92"/>
      <c r="L90" s="93"/>
      <c r="M90" s="92"/>
      <c r="N90" s="93"/>
      <c r="O90" s="92"/>
    </row>
    <row r="91" spans="1:16" s="62" customFormat="1" ht="19.5" customHeight="1">
      <c r="A91" s="91"/>
      <c r="B91" s="67"/>
      <c r="I91" s="92"/>
      <c r="J91" s="93"/>
      <c r="K91" s="92"/>
      <c r="L91" s="93"/>
      <c r="M91" s="92"/>
      <c r="N91" s="93"/>
      <c r="O91" s="92"/>
    </row>
    <row r="92" spans="1:16" s="62" customFormat="1" ht="21" customHeight="1">
      <c r="A92" s="91"/>
      <c r="B92" s="67"/>
      <c r="I92" s="92"/>
      <c r="J92" s="93"/>
      <c r="K92" s="92"/>
      <c r="L92" s="93"/>
      <c r="M92" s="92"/>
      <c r="N92" s="93"/>
      <c r="O92" s="92"/>
    </row>
    <row r="93" spans="1:16" s="62" customFormat="1" ht="19.5" customHeight="1">
      <c r="A93" s="91"/>
      <c r="B93" s="67"/>
      <c r="I93" s="92"/>
      <c r="J93" s="93"/>
      <c r="K93" s="92"/>
      <c r="L93" s="93"/>
      <c r="M93" s="92"/>
      <c r="N93" s="93"/>
      <c r="O93" s="92"/>
    </row>
    <row r="94" spans="1:16" s="62" customFormat="1" ht="19.5" customHeight="1">
      <c r="A94" s="91"/>
      <c r="B94" s="67"/>
      <c r="I94" s="92"/>
      <c r="J94" s="93"/>
      <c r="K94" s="92"/>
      <c r="L94" s="93"/>
      <c r="M94" s="92"/>
      <c r="N94" s="93"/>
      <c r="O94" s="92"/>
    </row>
    <row r="95" spans="1:16" s="62" customFormat="1" ht="19.5" customHeight="1">
      <c r="A95" s="67"/>
      <c r="G95" s="70"/>
      <c r="I95" s="63"/>
      <c r="K95" s="63"/>
      <c r="M95" s="92"/>
      <c r="O95" s="92"/>
      <c r="P95" s="76"/>
    </row>
    <row r="96" spans="1:16" s="62" customFormat="1" ht="19.5" customHeight="1">
      <c r="A96" s="67"/>
      <c r="G96" s="70"/>
      <c r="I96" s="63"/>
      <c r="K96" s="63"/>
      <c r="M96" s="92"/>
      <c r="O96" s="92"/>
      <c r="P96" s="76"/>
    </row>
    <row r="97" spans="1:15" ht="21.75" customHeight="1">
      <c r="A97" s="37" t="str">
        <f>'2-4'!A42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97" s="37"/>
      <c r="C97" s="37"/>
      <c r="D97" s="37"/>
      <c r="E97" s="37"/>
      <c r="F97" s="37"/>
      <c r="G97" s="37"/>
      <c r="H97" s="37"/>
      <c r="I97" s="94"/>
      <c r="J97" s="94"/>
      <c r="K97" s="94"/>
      <c r="L97" s="94"/>
      <c r="M97" s="94"/>
      <c r="N97" s="94"/>
      <c r="O97" s="94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V32"/>
  <sheetViews>
    <sheetView topLeftCell="A16" zoomScale="115" zoomScaleNormal="115" workbookViewId="0">
      <selection activeCell="D28" sqref="D28"/>
    </sheetView>
  </sheetViews>
  <sheetFormatPr defaultColWidth="9.140625" defaultRowHeight="20.100000000000001" customHeight="1"/>
  <cols>
    <col min="1" max="1" width="33" style="215" customWidth="1"/>
    <col min="2" max="2" width="4.42578125" style="215" customWidth="1"/>
    <col min="3" max="3" width="0.7109375" style="215" customWidth="1"/>
    <col min="4" max="4" width="9" style="209" customWidth="1"/>
    <col min="5" max="5" width="0.5703125" style="209" customWidth="1"/>
    <col min="6" max="6" width="7.5703125" style="209" customWidth="1"/>
    <col min="7" max="7" width="0.5703125" style="209" customWidth="1"/>
    <col min="8" max="8" width="7.85546875" style="209" customWidth="1"/>
    <col min="9" max="9" width="0.5703125" style="209" customWidth="1"/>
    <col min="10" max="10" width="8.85546875" style="209" customWidth="1"/>
    <col min="11" max="11" width="0.5703125" style="209" customWidth="1"/>
    <col min="12" max="12" width="9.7109375" style="209" customWidth="1"/>
    <col min="13" max="13" width="0.5703125" style="209" customWidth="1"/>
    <col min="14" max="14" width="16.7109375" style="209" customWidth="1"/>
    <col min="15" max="15" width="0.5703125" style="209" customWidth="1"/>
    <col min="16" max="16" width="15.140625" style="209" customWidth="1"/>
    <col min="17" max="17" width="0.5703125" style="209" customWidth="1"/>
    <col min="18" max="18" width="9.85546875" style="209" customWidth="1"/>
    <col min="19" max="19" width="0.5703125" style="209" customWidth="1"/>
    <col min="20" max="20" width="8.7109375" style="209" customWidth="1"/>
    <col min="21" max="21" width="0.5703125" style="209" customWidth="1"/>
    <col min="22" max="22" width="11" style="209" customWidth="1"/>
    <col min="23" max="16384" width="9.140625" style="215"/>
  </cols>
  <sheetData>
    <row r="1" spans="1:22" s="211" customFormat="1" ht="21.75" customHeight="1">
      <c r="A1" s="210" t="s">
        <v>74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11" customFormat="1" ht="21.75" customHeight="1">
      <c r="A2" s="210" t="s">
        <v>70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2" s="211" customFormat="1" ht="21.75" customHeight="1">
      <c r="A3" s="212" t="str">
        <f>'P&amp;L 5-6 (3M)'!A3</f>
        <v>สำหรับงวดสามเดือนสิ้นสุดวันที่ 30 มิถุนายน พ.ศ. 2563</v>
      </c>
      <c r="B3" s="213"/>
      <c r="C3" s="213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2" ht="18.95" customHeight="1">
      <c r="A4" s="214"/>
      <c r="B4" s="214"/>
      <c r="C4" s="214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1:22" s="216" customFormat="1" ht="18.95" customHeight="1">
      <c r="A5" s="176"/>
      <c r="B5" s="176"/>
      <c r="C5" s="176"/>
      <c r="D5" s="249" t="s">
        <v>51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s="216" customFormat="1" ht="18.95" customHeight="1">
      <c r="A6" s="176"/>
      <c r="B6" s="176"/>
      <c r="C6" s="176"/>
      <c r="D6" s="250" t="s">
        <v>71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177"/>
      <c r="T6" s="177"/>
      <c r="U6" s="177"/>
      <c r="V6" s="177"/>
    </row>
    <row r="7" spans="1:22" s="216" customFormat="1" ht="18.95" customHeight="1">
      <c r="A7" s="176"/>
      <c r="B7" s="176"/>
      <c r="C7" s="176"/>
      <c r="D7" s="230"/>
      <c r="E7" s="230"/>
      <c r="F7" s="230"/>
      <c r="G7" s="230"/>
      <c r="H7" s="179" t="s">
        <v>85</v>
      </c>
      <c r="I7" s="230"/>
      <c r="J7" s="251" t="s">
        <v>97</v>
      </c>
      <c r="K7" s="251"/>
      <c r="L7" s="251"/>
      <c r="M7" s="230"/>
      <c r="N7" s="252" t="s">
        <v>176</v>
      </c>
      <c r="O7" s="252"/>
      <c r="P7" s="252"/>
      <c r="Q7" s="230"/>
      <c r="R7" s="230"/>
      <c r="S7" s="230"/>
      <c r="T7" s="230"/>
      <c r="U7" s="230"/>
      <c r="V7" s="230"/>
    </row>
    <row r="8" spans="1:22" s="216" customFormat="1" ht="18.95" customHeight="1">
      <c r="A8" s="176"/>
      <c r="B8" s="176"/>
      <c r="C8" s="176"/>
      <c r="D8" s="202"/>
      <c r="E8" s="202"/>
      <c r="F8" s="179" t="s">
        <v>60</v>
      </c>
      <c r="G8" s="205"/>
      <c r="H8" s="179" t="s">
        <v>103</v>
      </c>
      <c r="I8" s="230"/>
      <c r="J8" s="179" t="s">
        <v>56</v>
      </c>
      <c r="K8" s="205"/>
      <c r="L8" s="179"/>
      <c r="M8" s="230"/>
      <c r="N8" s="179"/>
      <c r="O8" s="230"/>
      <c r="P8" s="179" t="s">
        <v>164</v>
      </c>
      <c r="Q8" s="230"/>
      <c r="R8" s="179" t="s">
        <v>91</v>
      </c>
      <c r="S8" s="230"/>
      <c r="T8" s="179" t="s">
        <v>119</v>
      </c>
      <c r="U8" s="230"/>
      <c r="V8" s="230"/>
    </row>
    <row r="9" spans="1:22" s="216" customFormat="1" ht="18.95" customHeight="1">
      <c r="A9" s="176"/>
      <c r="B9" s="180"/>
      <c r="C9" s="181"/>
      <c r="D9" s="179" t="s">
        <v>28</v>
      </c>
      <c r="E9" s="205"/>
      <c r="F9" s="179" t="s">
        <v>102</v>
      </c>
      <c r="G9" s="189"/>
      <c r="H9" s="179" t="s">
        <v>104</v>
      </c>
      <c r="I9" s="205"/>
      <c r="J9" s="179" t="s">
        <v>90</v>
      </c>
      <c r="K9" s="205"/>
      <c r="L9" s="179"/>
      <c r="M9" s="205"/>
      <c r="N9" s="179" t="s">
        <v>108</v>
      </c>
      <c r="O9" s="205"/>
      <c r="P9" s="179" t="s">
        <v>165</v>
      </c>
      <c r="Q9" s="205"/>
      <c r="R9" s="179" t="s">
        <v>92</v>
      </c>
      <c r="S9" s="205"/>
      <c r="T9" s="179" t="s">
        <v>120</v>
      </c>
      <c r="U9" s="205"/>
      <c r="V9" s="179" t="s">
        <v>23</v>
      </c>
    </row>
    <row r="10" spans="1:22" s="216" customFormat="1" ht="18.95" customHeight="1">
      <c r="A10" s="176"/>
      <c r="B10" s="180"/>
      <c r="C10" s="183"/>
      <c r="D10" s="179" t="s">
        <v>29</v>
      </c>
      <c r="E10" s="189"/>
      <c r="F10" s="179" t="s">
        <v>62</v>
      </c>
      <c r="G10" s="189"/>
      <c r="H10" s="179" t="s">
        <v>105</v>
      </c>
      <c r="I10" s="189"/>
      <c r="J10" s="179" t="s">
        <v>89</v>
      </c>
      <c r="K10" s="189"/>
      <c r="L10" s="179" t="s">
        <v>33</v>
      </c>
      <c r="M10" s="189"/>
      <c r="N10" s="179" t="s">
        <v>76</v>
      </c>
      <c r="O10" s="189"/>
      <c r="P10" s="203" t="s">
        <v>166</v>
      </c>
      <c r="Q10" s="189"/>
      <c r="R10" s="179" t="s">
        <v>93</v>
      </c>
      <c r="S10" s="189"/>
      <c r="T10" s="179" t="s">
        <v>118</v>
      </c>
      <c r="U10" s="189"/>
      <c r="V10" s="179" t="s">
        <v>67</v>
      </c>
    </row>
    <row r="11" spans="1:22" s="216" customFormat="1" ht="18.95" customHeight="1">
      <c r="A11" s="176"/>
      <c r="B11" s="180"/>
      <c r="C11" s="180"/>
      <c r="D11" s="217" t="s">
        <v>95</v>
      </c>
      <c r="E11" s="231"/>
      <c r="F11" s="217" t="s">
        <v>95</v>
      </c>
      <c r="G11" s="231"/>
      <c r="H11" s="217" t="s">
        <v>95</v>
      </c>
      <c r="I11" s="231"/>
      <c r="J11" s="217" t="s">
        <v>95</v>
      </c>
      <c r="K11" s="231"/>
      <c r="L11" s="217" t="s">
        <v>95</v>
      </c>
      <c r="M11" s="231"/>
      <c r="N11" s="217" t="s">
        <v>95</v>
      </c>
      <c r="O11" s="231"/>
      <c r="P11" s="217" t="s">
        <v>95</v>
      </c>
      <c r="Q11" s="231"/>
      <c r="R11" s="217" t="s">
        <v>95</v>
      </c>
      <c r="S11" s="231"/>
      <c r="T11" s="217" t="s">
        <v>95</v>
      </c>
      <c r="U11" s="231"/>
      <c r="V11" s="217" t="s">
        <v>95</v>
      </c>
    </row>
    <row r="12" spans="1:22" s="216" customFormat="1" ht="18.95" customHeight="1">
      <c r="A12" s="176"/>
      <c r="B12" s="180"/>
      <c r="C12" s="186"/>
      <c r="D12" s="184"/>
      <c r="E12" s="184"/>
      <c r="F12" s="184"/>
      <c r="G12" s="184"/>
      <c r="H12" s="184"/>
      <c r="I12" s="184"/>
      <c r="J12" s="203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</row>
    <row r="13" spans="1:22" s="216" customFormat="1" ht="18.95" customHeight="1">
      <c r="A13" s="218" t="s">
        <v>127</v>
      </c>
      <c r="B13" s="180"/>
      <c r="C13" s="176"/>
      <c r="D13" s="182">
        <v>8421541</v>
      </c>
      <c r="E13" s="187"/>
      <c r="F13" s="182">
        <v>3258625</v>
      </c>
      <c r="G13" s="187"/>
      <c r="H13" s="182">
        <v>130202</v>
      </c>
      <c r="I13" s="187"/>
      <c r="J13" s="189">
        <v>369092</v>
      </c>
      <c r="K13" s="187"/>
      <c r="L13" s="182">
        <v>-3130724</v>
      </c>
      <c r="M13" s="187"/>
      <c r="N13" s="188">
        <v>1057</v>
      </c>
      <c r="O13" s="187"/>
      <c r="P13" s="188">
        <v>0</v>
      </c>
      <c r="Q13" s="187"/>
      <c r="R13" s="188">
        <f>SUM(D13:P13)</f>
        <v>9049793</v>
      </c>
      <c r="S13" s="187"/>
      <c r="T13" s="188">
        <v>-14257</v>
      </c>
      <c r="U13" s="187"/>
      <c r="V13" s="182">
        <f>R13+T13</f>
        <v>9035536</v>
      </c>
    </row>
    <row r="14" spans="1:22" s="216" customFormat="1" ht="18.95" customHeight="1">
      <c r="A14" s="218" t="s">
        <v>106</v>
      </c>
      <c r="B14" s="180"/>
      <c r="C14" s="176"/>
      <c r="D14" s="187"/>
      <c r="E14" s="187"/>
      <c r="F14" s="187"/>
      <c r="G14" s="187"/>
      <c r="H14" s="187"/>
      <c r="I14" s="187"/>
      <c r="J14" s="202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216" customFormat="1" ht="18.95" customHeight="1">
      <c r="A15" s="176" t="s">
        <v>49</v>
      </c>
      <c r="B15" s="180"/>
      <c r="C15" s="176"/>
      <c r="D15" s="219">
        <v>0</v>
      </c>
      <c r="E15" s="189"/>
      <c r="F15" s="219">
        <v>0</v>
      </c>
      <c r="G15" s="189"/>
      <c r="H15" s="219">
        <v>0</v>
      </c>
      <c r="I15" s="189"/>
      <c r="J15" s="220">
        <v>0</v>
      </c>
      <c r="K15" s="187"/>
      <c r="L15" s="190">
        <v>32449</v>
      </c>
      <c r="M15" s="187"/>
      <c r="N15" s="190">
        <v>-1057</v>
      </c>
      <c r="O15" s="187"/>
      <c r="P15" s="190">
        <v>0</v>
      </c>
      <c r="Q15" s="187"/>
      <c r="R15" s="190">
        <f>SUM(D15:P15)</f>
        <v>31392</v>
      </c>
      <c r="S15" s="187"/>
      <c r="T15" s="190">
        <v>-173</v>
      </c>
      <c r="U15" s="187"/>
      <c r="V15" s="191">
        <f>SUM(R15:U15)</f>
        <v>31219</v>
      </c>
    </row>
    <row r="16" spans="1:22" s="216" customFormat="1" ht="8.1" customHeight="1">
      <c r="A16" s="176"/>
      <c r="B16" s="192"/>
      <c r="C16" s="186"/>
      <c r="D16" s="182"/>
      <c r="E16" s="182"/>
      <c r="F16" s="182"/>
      <c r="G16" s="182"/>
      <c r="H16" s="182"/>
      <c r="I16" s="182"/>
      <c r="J16" s="189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</row>
    <row r="17" spans="1:22" s="216" customFormat="1" ht="18.95" customHeight="1" thickBot="1">
      <c r="A17" s="218" t="s">
        <v>145</v>
      </c>
      <c r="B17" s="180"/>
      <c r="C17" s="180"/>
      <c r="D17" s="193">
        <f>SUM(D13:D15)</f>
        <v>8421541</v>
      </c>
      <c r="E17" s="185"/>
      <c r="F17" s="193">
        <f>SUM(F13:F15)</f>
        <v>3258625</v>
      </c>
      <c r="G17" s="185"/>
      <c r="H17" s="193">
        <f>SUM(H13:H15)</f>
        <v>130202</v>
      </c>
      <c r="I17" s="185"/>
      <c r="J17" s="204">
        <f>SUM(J13:J15)</f>
        <v>369092</v>
      </c>
      <c r="K17" s="185"/>
      <c r="L17" s="193">
        <f>SUM(L13:L15)</f>
        <v>-3098275</v>
      </c>
      <c r="M17" s="185"/>
      <c r="N17" s="193" t="s">
        <v>128</v>
      </c>
      <c r="O17" s="185"/>
      <c r="P17" s="193" t="s">
        <v>128</v>
      </c>
      <c r="Q17" s="185"/>
      <c r="R17" s="193">
        <f>SUM(R13:R15)</f>
        <v>9081185</v>
      </c>
      <c r="S17" s="185"/>
      <c r="T17" s="193">
        <f>SUM(T13:T15)</f>
        <v>-14430</v>
      </c>
      <c r="U17" s="185"/>
      <c r="V17" s="193">
        <f>SUM(V13:V15)</f>
        <v>9066755</v>
      </c>
    </row>
    <row r="18" spans="1:22" s="216" customFormat="1" ht="18.95" customHeight="1" thickTop="1">
      <c r="A18" s="218"/>
      <c r="B18" s="180"/>
      <c r="C18" s="180"/>
      <c r="D18" s="178"/>
      <c r="E18" s="185"/>
      <c r="F18" s="178"/>
      <c r="G18" s="185"/>
      <c r="H18" s="178"/>
      <c r="I18" s="185"/>
      <c r="J18" s="205"/>
      <c r="K18" s="185"/>
      <c r="L18" s="178"/>
      <c r="M18" s="185"/>
      <c r="N18" s="178"/>
      <c r="O18" s="185"/>
      <c r="P18" s="178"/>
      <c r="Q18" s="185"/>
      <c r="R18" s="178"/>
      <c r="S18" s="185"/>
      <c r="T18" s="178"/>
      <c r="U18" s="185"/>
      <c r="V18" s="178"/>
    </row>
    <row r="19" spans="1:22" s="216" customFormat="1" ht="18.95" customHeight="1">
      <c r="A19" s="218" t="s">
        <v>174</v>
      </c>
      <c r="B19" s="180"/>
      <c r="C19" s="180"/>
      <c r="D19" s="194"/>
      <c r="E19" s="185"/>
      <c r="F19" s="194"/>
      <c r="G19" s="185"/>
      <c r="H19" s="194"/>
      <c r="I19" s="185"/>
      <c r="J19" s="194"/>
      <c r="K19" s="185"/>
      <c r="L19" s="194"/>
      <c r="M19" s="185"/>
      <c r="N19" s="194"/>
      <c r="O19" s="185"/>
      <c r="P19" s="194"/>
      <c r="Q19" s="185"/>
      <c r="R19" s="194"/>
      <c r="S19" s="185"/>
      <c r="T19" s="194"/>
      <c r="U19" s="185"/>
      <c r="V19" s="194"/>
    </row>
    <row r="20" spans="1:22" s="216" customFormat="1" ht="18.95" customHeight="1">
      <c r="A20" s="218" t="s">
        <v>173</v>
      </c>
      <c r="B20" s="180"/>
      <c r="C20" s="176"/>
      <c r="D20" s="194">
        <v>8421541</v>
      </c>
      <c r="E20" s="187"/>
      <c r="F20" s="194">
        <v>3258625</v>
      </c>
      <c r="G20" s="187"/>
      <c r="H20" s="194">
        <v>130202</v>
      </c>
      <c r="I20" s="187"/>
      <c r="J20" s="206">
        <f>'2-4'!G110</f>
        <v>372575</v>
      </c>
      <c r="K20" s="187"/>
      <c r="L20" s="194">
        <f>'2-4'!G111</f>
        <v>-3108992</v>
      </c>
      <c r="M20" s="187"/>
      <c r="N20" s="195" t="s">
        <v>128</v>
      </c>
      <c r="O20" s="187"/>
      <c r="P20" s="195">
        <v>0</v>
      </c>
      <c r="Q20" s="187"/>
      <c r="R20" s="196">
        <f>SUM(D20:P20)</f>
        <v>9073951</v>
      </c>
      <c r="S20" s="187"/>
      <c r="T20" s="194">
        <f>'2-4'!G115</f>
        <v>-15059</v>
      </c>
      <c r="U20" s="187"/>
      <c r="V20" s="197">
        <f>R20+T20</f>
        <v>9058892</v>
      </c>
    </row>
    <row r="21" spans="1:22" s="216" customFormat="1" ht="8.1" customHeight="1">
      <c r="A21" s="218"/>
      <c r="B21" s="180"/>
      <c r="C21" s="176"/>
      <c r="D21" s="194"/>
      <c r="E21" s="187"/>
      <c r="F21" s="194"/>
      <c r="G21" s="187"/>
      <c r="H21" s="194"/>
      <c r="I21" s="187"/>
      <c r="J21" s="206"/>
      <c r="K21" s="187"/>
      <c r="L21" s="194"/>
      <c r="M21" s="187"/>
      <c r="N21" s="195"/>
      <c r="O21" s="187"/>
      <c r="P21" s="195"/>
      <c r="Q21" s="187"/>
      <c r="R21" s="196"/>
      <c r="S21" s="187"/>
      <c r="T21" s="194"/>
      <c r="U21" s="187"/>
      <c r="V21" s="197"/>
    </row>
    <row r="22" spans="1:22" s="216" customFormat="1" ht="18.95" customHeight="1">
      <c r="A22" s="229" t="s">
        <v>167</v>
      </c>
      <c r="B22" s="180"/>
      <c r="C22" s="176"/>
      <c r="D22" s="242">
        <v>0</v>
      </c>
      <c r="E22" s="187"/>
      <c r="F22" s="242">
        <v>0</v>
      </c>
      <c r="G22" s="187"/>
      <c r="H22" s="242">
        <v>0</v>
      </c>
      <c r="I22" s="187"/>
      <c r="J22" s="242">
        <v>0</v>
      </c>
      <c r="K22" s="187"/>
      <c r="L22" s="242">
        <v>0</v>
      </c>
      <c r="M22" s="187"/>
      <c r="N22" s="242">
        <v>0</v>
      </c>
      <c r="O22" s="187"/>
      <c r="P22" s="243">
        <f>ROUND((146158758.54-29231751.71)/1000,0)</f>
        <v>116927</v>
      </c>
      <c r="Q22" s="187"/>
      <c r="R22" s="198">
        <f>SUM(D22:P22)</f>
        <v>116927</v>
      </c>
      <c r="S22" s="187"/>
      <c r="T22" s="242">
        <v>0</v>
      </c>
      <c r="U22" s="187"/>
      <c r="V22" s="244">
        <f>R22+T22</f>
        <v>116927</v>
      </c>
    </row>
    <row r="23" spans="1:22" s="216" customFormat="1" ht="8.1" customHeight="1">
      <c r="A23" s="176"/>
      <c r="B23" s="192"/>
      <c r="C23" s="186"/>
      <c r="D23" s="197"/>
      <c r="E23" s="182"/>
      <c r="F23" s="197"/>
      <c r="G23" s="182"/>
      <c r="H23" s="197"/>
      <c r="I23" s="182"/>
      <c r="J23" s="207"/>
      <c r="K23" s="182"/>
      <c r="L23" s="197"/>
      <c r="M23" s="182"/>
      <c r="N23" s="197"/>
      <c r="O23" s="182"/>
      <c r="P23" s="197"/>
      <c r="Q23" s="182"/>
      <c r="R23" s="197"/>
      <c r="S23" s="182"/>
      <c r="T23" s="197"/>
      <c r="U23" s="182"/>
      <c r="V23" s="197"/>
    </row>
    <row r="24" spans="1:22" s="216" customFormat="1" ht="18.95" customHeight="1">
      <c r="A24" s="218" t="s">
        <v>168</v>
      </c>
      <c r="B24" s="180"/>
      <c r="C24" s="176"/>
      <c r="D24" s="194">
        <f>SUM(D20:D22)</f>
        <v>8421541</v>
      </c>
      <c r="E24" s="187"/>
      <c r="F24" s="194">
        <f>SUM(F20:F22)</f>
        <v>3258625</v>
      </c>
      <c r="G24" s="187"/>
      <c r="H24" s="194">
        <f>SUM(H20:H22)</f>
        <v>130202</v>
      </c>
      <c r="I24" s="187"/>
      <c r="J24" s="194">
        <f>SUM(J20:J22)</f>
        <v>372575</v>
      </c>
      <c r="K24" s="187"/>
      <c r="L24" s="194">
        <f>SUM(L20:L22)</f>
        <v>-3108992</v>
      </c>
      <c r="M24" s="187"/>
      <c r="N24" s="195">
        <f>SUM(N20:N22)</f>
        <v>0</v>
      </c>
      <c r="O24" s="187"/>
      <c r="P24" s="194">
        <f>SUM(P20:P22)</f>
        <v>116927</v>
      </c>
      <c r="Q24" s="187"/>
      <c r="R24" s="194">
        <f>SUM(R20:R22)</f>
        <v>9190878</v>
      </c>
      <c r="S24" s="187"/>
      <c r="T24" s="194">
        <f>SUM(T20:T22)</f>
        <v>-15059</v>
      </c>
      <c r="U24" s="187"/>
      <c r="V24" s="194">
        <f>SUM(V20:V22)</f>
        <v>9175819</v>
      </c>
    </row>
    <row r="25" spans="1:22" s="216" customFormat="1" ht="18.95" customHeight="1">
      <c r="A25" s="218" t="s">
        <v>106</v>
      </c>
      <c r="B25" s="180"/>
      <c r="C25" s="176"/>
      <c r="D25" s="206"/>
      <c r="E25" s="202"/>
      <c r="F25" s="206"/>
      <c r="G25" s="202"/>
      <c r="H25" s="206"/>
      <c r="I25" s="202"/>
      <c r="J25" s="206"/>
      <c r="K25" s="202"/>
      <c r="L25" s="206"/>
      <c r="M25" s="202"/>
      <c r="N25" s="206"/>
      <c r="O25" s="187"/>
      <c r="P25" s="206"/>
      <c r="Q25" s="187"/>
      <c r="R25" s="194"/>
      <c r="S25" s="187"/>
      <c r="T25" s="206"/>
      <c r="U25" s="187"/>
      <c r="V25" s="194"/>
    </row>
    <row r="26" spans="1:22" s="216" customFormat="1" ht="18.95" customHeight="1">
      <c r="A26" s="176" t="s">
        <v>49</v>
      </c>
      <c r="B26" s="180"/>
      <c r="C26" s="176"/>
      <c r="D26" s="221">
        <v>0</v>
      </c>
      <c r="E26" s="189"/>
      <c r="F26" s="221">
        <v>0</v>
      </c>
      <c r="G26" s="189"/>
      <c r="H26" s="221">
        <v>0</v>
      </c>
      <c r="I26" s="189"/>
      <c r="J26" s="222">
        <v>0</v>
      </c>
      <c r="K26" s="187"/>
      <c r="L26" s="198">
        <v>61872</v>
      </c>
      <c r="M26" s="187"/>
      <c r="N26" s="198">
        <v>0</v>
      </c>
      <c r="O26" s="187"/>
      <c r="P26" s="198">
        <v>0</v>
      </c>
      <c r="Q26" s="187"/>
      <c r="R26" s="198">
        <f>SUM(D26:P26)</f>
        <v>61872</v>
      </c>
      <c r="S26" s="187"/>
      <c r="T26" s="198">
        <f>'P&amp;L 5-6 (3M)'!I71</f>
        <v>-164</v>
      </c>
      <c r="U26" s="187"/>
      <c r="V26" s="198">
        <f>SUM(R26:U26)</f>
        <v>61708</v>
      </c>
    </row>
    <row r="27" spans="1:22" s="216" customFormat="1" ht="8.1" customHeight="1">
      <c r="A27" s="176"/>
      <c r="B27" s="192"/>
      <c r="C27" s="186"/>
      <c r="D27" s="197"/>
      <c r="E27" s="182"/>
      <c r="F27" s="197"/>
      <c r="G27" s="182"/>
      <c r="H27" s="197"/>
      <c r="I27" s="182"/>
      <c r="J27" s="207"/>
      <c r="K27" s="182"/>
      <c r="L27" s="197"/>
      <c r="M27" s="182"/>
      <c r="N27" s="197"/>
      <c r="O27" s="182"/>
      <c r="P27" s="197"/>
      <c r="Q27" s="182"/>
      <c r="R27" s="197"/>
      <c r="S27" s="182"/>
      <c r="T27" s="197"/>
      <c r="U27" s="182"/>
      <c r="V27" s="197"/>
    </row>
    <row r="28" spans="1:22" s="216" customFormat="1" ht="18.95" customHeight="1" thickBot="1">
      <c r="A28" s="218" t="s">
        <v>146</v>
      </c>
      <c r="B28" s="180"/>
      <c r="C28" s="180"/>
      <c r="D28" s="199">
        <f>SUM(D24:D26)</f>
        <v>8421541</v>
      </c>
      <c r="E28" s="185"/>
      <c r="F28" s="199">
        <f>SUM(F24:F26)</f>
        <v>3258625</v>
      </c>
      <c r="G28" s="185"/>
      <c r="H28" s="199">
        <f>SUM(H24:H26)</f>
        <v>130202</v>
      </c>
      <c r="I28" s="185"/>
      <c r="J28" s="199">
        <f>SUM(J24:J26)</f>
        <v>372575</v>
      </c>
      <c r="K28" s="185"/>
      <c r="L28" s="199">
        <f>SUM(L24:L26)</f>
        <v>-3047120</v>
      </c>
      <c r="M28" s="185"/>
      <c r="N28" s="199" t="s">
        <v>128</v>
      </c>
      <c r="O28" s="185"/>
      <c r="P28" s="199">
        <f>SUM(P24:P26)</f>
        <v>116927</v>
      </c>
      <c r="Q28" s="185"/>
      <c r="R28" s="199">
        <f>SUM(R24:R26)</f>
        <v>9252750</v>
      </c>
      <c r="S28" s="185"/>
      <c r="T28" s="199">
        <f>SUM(T24:T26)</f>
        <v>-15223</v>
      </c>
      <c r="U28" s="185"/>
      <c r="V28" s="199">
        <f>SUM(V24:V26)</f>
        <v>9237527</v>
      </c>
    </row>
    <row r="29" spans="1:22" ht="18.95" customHeight="1" thickTop="1">
      <c r="A29" s="223"/>
      <c r="B29" s="98"/>
      <c r="C29" s="98"/>
      <c r="D29" s="95"/>
      <c r="E29" s="73"/>
      <c r="F29" s="95"/>
      <c r="G29" s="73"/>
      <c r="H29" s="95"/>
      <c r="I29" s="73"/>
      <c r="J29" s="208"/>
      <c r="K29" s="73"/>
      <c r="L29" s="95"/>
      <c r="M29" s="73"/>
      <c r="N29" s="95"/>
      <c r="O29" s="73"/>
      <c r="P29" s="73"/>
      <c r="Q29" s="73"/>
      <c r="R29" s="95"/>
      <c r="S29" s="73"/>
      <c r="T29" s="95"/>
      <c r="U29" s="73"/>
      <c r="V29" s="95"/>
    </row>
    <row r="30" spans="1:22" ht="12" customHeight="1">
      <c r="A30" s="223"/>
      <c r="B30" s="98"/>
      <c r="C30" s="98"/>
      <c r="D30" s="95"/>
      <c r="E30" s="73"/>
      <c r="F30" s="95"/>
      <c r="G30" s="73"/>
      <c r="H30" s="95"/>
      <c r="I30" s="73"/>
      <c r="J30" s="208"/>
      <c r="K30" s="73"/>
      <c r="L30" s="95"/>
      <c r="M30" s="73"/>
      <c r="N30" s="95"/>
      <c r="O30" s="73"/>
      <c r="P30" s="73"/>
      <c r="Q30" s="73"/>
      <c r="R30" s="95"/>
      <c r="S30" s="73"/>
      <c r="T30" s="95"/>
      <c r="U30" s="73"/>
      <c r="V30" s="95"/>
    </row>
    <row r="31" spans="1:22" ht="18.95" customHeight="1">
      <c r="A31" s="99"/>
      <c r="B31" s="98"/>
      <c r="C31" s="98"/>
      <c r="D31" s="95"/>
      <c r="E31" s="73"/>
      <c r="F31" s="95"/>
      <c r="G31" s="73"/>
      <c r="H31" s="95"/>
      <c r="I31" s="73"/>
      <c r="J31" s="208"/>
      <c r="K31" s="73"/>
      <c r="L31" s="95"/>
      <c r="M31" s="73"/>
      <c r="N31" s="95"/>
      <c r="O31" s="73"/>
      <c r="P31" s="73"/>
      <c r="Q31" s="73"/>
      <c r="R31" s="95"/>
      <c r="S31" s="73"/>
      <c r="T31" s="95"/>
      <c r="U31" s="73"/>
      <c r="V31" s="95"/>
    </row>
    <row r="32" spans="1:22" s="211" customFormat="1" ht="21.75" customHeight="1">
      <c r="A32" s="213" t="str">
        <f>'2-4'!A42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32" s="213"/>
      <c r="C32" s="213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</row>
  </sheetData>
  <mergeCells count="4">
    <mergeCell ref="D5:V5"/>
    <mergeCell ref="D6:R6"/>
    <mergeCell ref="J7:L7"/>
    <mergeCell ref="N7:P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N27"/>
  <sheetViews>
    <sheetView topLeftCell="A7" zoomScale="80" zoomScaleNormal="80" workbookViewId="0">
      <selection activeCell="N22" sqref="N22"/>
    </sheetView>
  </sheetViews>
  <sheetFormatPr defaultColWidth="9.140625" defaultRowHeight="20.100000000000001" customHeight="1"/>
  <cols>
    <col min="1" max="1" width="35.140625" style="211" customWidth="1"/>
    <col min="2" max="2" width="7.42578125" style="211" customWidth="1"/>
    <col min="3" max="3" width="14.42578125" style="211" customWidth="1"/>
    <col min="4" max="4" width="12" style="200" customWidth="1"/>
    <col min="5" max="5" width="1.7109375" style="211" customWidth="1"/>
    <col min="6" max="6" width="12" style="200" customWidth="1"/>
    <col min="7" max="7" width="1.7109375" style="200" customWidth="1"/>
    <col min="8" max="8" width="12" style="200" customWidth="1"/>
    <col min="9" max="9" width="1.7109375" style="200" customWidth="1"/>
    <col min="10" max="10" width="12" style="200" customWidth="1"/>
    <col min="11" max="11" width="1.7109375" style="200" customWidth="1"/>
    <col min="12" max="12" width="12" style="200" customWidth="1"/>
    <col min="13" max="13" width="1.7109375" style="200" customWidth="1"/>
    <col min="14" max="14" width="12" style="200" customWidth="1"/>
    <col min="15" max="16384" width="9.140625" style="211"/>
  </cols>
  <sheetData>
    <row r="1" spans="1:14" ht="21.75" customHeight="1">
      <c r="A1" s="210" t="s">
        <v>74</v>
      </c>
    </row>
    <row r="2" spans="1:14" ht="21.75" customHeight="1">
      <c r="A2" s="210" t="s">
        <v>70</v>
      </c>
    </row>
    <row r="3" spans="1:14" ht="21.75" customHeight="1">
      <c r="A3" s="212" t="str">
        <f>'7'!A3</f>
        <v>สำหรับงวดสามเดือนสิ้นสุดวันที่ 30 มิถุนายน พ.ศ. 2563</v>
      </c>
      <c r="B3" s="213"/>
      <c r="C3" s="213"/>
      <c r="D3" s="201"/>
      <c r="E3" s="213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21.75" customHeight="1"/>
    <row r="5" spans="1:14" ht="21.75" customHeight="1">
      <c r="A5" s="38"/>
      <c r="B5" s="38"/>
      <c r="C5" s="38"/>
      <c r="D5" s="253" t="s">
        <v>50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ht="21.75" customHeight="1">
      <c r="A6" s="38"/>
      <c r="B6" s="38"/>
      <c r="C6" s="38"/>
      <c r="D6" s="46"/>
      <c r="E6" s="38"/>
      <c r="F6" s="46"/>
      <c r="G6" s="46"/>
      <c r="H6" s="12" t="s">
        <v>85</v>
      </c>
      <c r="I6" s="46"/>
      <c r="J6" s="254" t="s">
        <v>0</v>
      </c>
      <c r="K6" s="254"/>
      <c r="L6" s="254"/>
      <c r="M6" s="46"/>
      <c r="N6" s="46"/>
    </row>
    <row r="7" spans="1:14" ht="21.75" customHeight="1">
      <c r="A7" s="38"/>
      <c r="B7" s="38"/>
      <c r="C7" s="100"/>
      <c r="D7" s="211"/>
      <c r="F7" s="211"/>
      <c r="G7" s="211"/>
      <c r="H7" s="12" t="s">
        <v>103</v>
      </c>
      <c r="I7" s="27"/>
      <c r="J7" s="12" t="s">
        <v>56</v>
      </c>
      <c r="K7" s="27"/>
      <c r="L7" s="211"/>
      <c r="M7" s="19"/>
      <c r="N7" s="211"/>
    </row>
    <row r="8" spans="1:14" ht="21.75" customHeight="1">
      <c r="A8" s="38"/>
      <c r="B8" s="38"/>
      <c r="C8" s="100"/>
      <c r="D8" s="12" t="s">
        <v>28</v>
      </c>
      <c r="E8" s="100"/>
      <c r="F8" s="12" t="s">
        <v>61</v>
      </c>
      <c r="G8" s="27"/>
      <c r="H8" s="12" t="s">
        <v>104</v>
      </c>
      <c r="I8" s="27"/>
      <c r="J8" s="12" t="s">
        <v>90</v>
      </c>
      <c r="K8" s="27"/>
      <c r="L8" s="211"/>
      <c r="M8" s="19"/>
      <c r="N8" s="12" t="s">
        <v>23</v>
      </c>
    </row>
    <row r="9" spans="1:14" ht="21.75" customHeight="1">
      <c r="A9" s="38"/>
      <c r="B9" s="38"/>
      <c r="C9" s="101"/>
      <c r="D9" s="12" t="s">
        <v>29</v>
      </c>
      <c r="E9" s="101"/>
      <c r="F9" s="12" t="s">
        <v>62</v>
      </c>
      <c r="G9" s="19"/>
      <c r="H9" s="12" t="s">
        <v>105</v>
      </c>
      <c r="I9" s="19"/>
      <c r="J9" s="12" t="s">
        <v>89</v>
      </c>
      <c r="K9" s="19"/>
      <c r="L9" s="12" t="s">
        <v>33</v>
      </c>
      <c r="M9" s="19"/>
      <c r="N9" s="12" t="s">
        <v>67</v>
      </c>
    </row>
    <row r="10" spans="1:14" ht="21.75" customHeight="1">
      <c r="A10" s="38"/>
      <c r="B10" s="38"/>
      <c r="C10" s="48"/>
      <c r="D10" s="224" t="s">
        <v>95</v>
      </c>
      <c r="E10" s="48"/>
      <c r="F10" s="224" t="s">
        <v>95</v>
      </c>
      <c r="G10" s="14"/>
      <c r="H10" s="224" t="s">
        <v>95</v>
      </c>
      <c r="I10" s="14"/>
      <c r="J10" s="224" t="s">
        <v>95</v>
      </c>
      <c r="K10" s="14"/>
      <c r="L10" s="224" t="s">
        <v>95</v>
      </c>
      <c r="M10" s="14"/>
      <c r="N10" s="224" t="s">
        <v>95</v>
      </c>
    </row>
    <row r="11" spans="1:14" ht="6" customHeight="1">
      <c r="A11" s="38"/>
      <c r="B11" s="38"/>
      <c r="C11" s="102"/>
      <c r="D11" s="103"/>
      <c r="E11" s="102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1.75" customHeight="1">
      <c r="A12" s="225" t="s">
        <v>127</v>
      </c>
      <c r="B12" s="38"/>
      <c r="C12" s="38"/>
      <c r="D12" s="19">
        <v>8421541</v>
      </c>
      <c r="E12" s="38"/>
      <c r="F12" s="19">
        <v>3258625</v>
      </c>
      <c r="G12" s="18"/>
      <c r="H12" s="19">
        <v>130202</v>
      </c>
      <c r="I12" s="18"/>
      <c r="J12" s="19">
        <v>369092</v>
      </c>
      <c r="K12" s="18"/>
      <c r="L12" s="19">
        <v>1171216</v>
      </c>
      <c r="M12" s="18"/>
      <c r="N12" s="19">
        <f>SUM(D12:L12)</f>
        <v>13350676</v>
      </c>
    </row>
    <row r="13" spans="1:14" ht="21.75" customHeight="1">
      <c r="A13" s="210" t="s">
        <v>106</v>
      </c>
      <c r="B13" s="38"/>
      <c r="C13" s="38"/>
      <c r="D13" s="18"/>
      <c r="E13" s="3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1.75" customHeight="1">
      <c r="A14" s="38" t="s">
        <v>49</v>
      </c>
      <c r="B14" s="38"/>
      <c r="C14" s="38"/>
      <c r="D14" s="226">
        <v>0</v>
      </c>
      <c r="E14" s="227"/>
      <c r="F14" s="226">
        <v>0</v>
      </c>
      <c r="G14" s="227"/>
      <c r="H14" s="226">
        <v>0</v>
      </c>
      <c r="I14" s="227"/>
      <c r="J14" s="226">
        <v>0</v>
      </c>
      <c r="K14" s="18"/>
      <c r="L14" s="33">
        <v>12136</v>
      </c>
      <c r="M14" s="18"/>
      <c r="N14" s="33">
        <f>SUM(D14:L14)</f>
        <v>12136</v>
      </c>
    </row>
    <row r="15" spans="1:14" ht="6" customHeight="1">
      <c r="A15" s="38"/>
      <c r="B15" s="104"/>
      <c r="C15" s="102"/>
      <c r="D15" s="19"/>
      <c r="E15" s="102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1.75" customHeight="1" thickBot="1">
      <c r="A16" s="225" t="s">
        <v>145</v>
      </c>
      <c r="B16" s="48"/>
      <c r="C16" s="48"/>
      <c r="D16" s="34">
        <f>SUM(D12:D15)</f>
        <v>8421541</v>
      </c>
      <c r="E16" s="48"/>
      <c r="F16" s="34">
        <f>SUM(F12:F15)</f>
        <v>3258625</v>
      </c>
      <c r="G16" s="14"/>
      <c r="H16" s="34">
        <f>SUM(H12:H15)</f>
        <v>130202</v>
      </c>
      <c r="I16" s="14"/>
      <c r="J16" s="34">
        <f>SUM(J12:J15)</f>
        <v>369092</v>
      </c>
      <c r="K16" s="14"/>
      <c r="L16" s="34">
        <f>SUM(L12:L14)</f>
        <v>1183352</v>
      </c>
      <c r="M16" s="14"/>
      <c r="N16" s="34">
        <f>SUM(N12:N14)</f>
        <v>13362812</v>
      </c>
    </row>
    <row r="17" spans="1:14" ht="21.75" customHeight="1" thickTop="1">
      <c r="A17" s="38"/>
      <c r="B17" s="39"/>
      <c r="D17" s="105"/>
      <c r="F17" s="105"/>
      <c r="G17" s="18"/>
      <c r="H17" s="105"/>
      <c r="I17" s="18"/>
      <c r="J17" s="105"/>
      <c r="K17" s="18"/>
      <c r="L17" s="27"/>
      <c r="M17" s="18"/>
      <c r="N17" s="27"/>
    </row>
    <row r="18" spans="1:14" ht="21.75" customHeight="1">
      <c r="A18" s="225" t="s">
        <v>174</v>
      </c>
      <c r="B18" s="38"/>
      <c r="C18" s="38"/>
      <c r="D18" s="122">
        <v>8421541</v>
      </c>
      <c r="E18" s="38"/>
      <c r="F18" s="122">
        <v>3258625</v>
      </c>
      <c r="G18" s="18"/>
      <c r="H18" s="122">
        <v>130202</v>
      </c>
      <c r="I18" s="18"/>
      <c r="J18" s="122">
        <f>'2-4'!K110</f>
        <v>372575</v>
      </c>
      <c r="K18" s="18"/>
      <c r="L18" s="122">
        <f>'2-4'!K111</f>
        <v>1236058</v>
      </c>
      <c r="M18" s="18"/>
      <c r="N18" s="122">
        <f>SUM(D18:L18)</f>
        <v>13419001</v>
      </c>
    </row>
    <row r="19" spans="1:14" ht="21.75" customHeight="1">
      <c r="A19" s="210" t="s">
        <v>106</v>
      </c>
      <c r="B19" s="38"/>
      <c r="C19" s="38"/>
      <c r="D19" s="136"/>
      <c r="E19" s="38"/>
      <c r="F19" s="136"/>
      <c r="G19" s="18"/>
      <c r="H19" s="136"/>
      <c r="I19" s="18"/>
      <c r="J19" s="136"/>
      <c r="K19" s="18"/>
      <c r="L19" s="136"/>
      <c r="M19" s="18"/>
      <c r="N19" s="136"/>
    </row>
    <row r="20" spans="1:14" ht="21.75" customHeight="1">
      <c r="A20" s="38" t="s">
        <v>49</v>
      </c>
      <c r="B20" s="38"/>
      <c r="C20" s="38"/>
      <c r="D20" s="228">
        <v>0</v>
      </c>
      <c r="E20" s="227"/>
      <c r="F20" s="228">
        <v>0</v>
      </c>
      <c r="G20" s="227"/>
      <c r="H20" s="228">
        <v>0</v>
      </c>
      <c r="I20" s="227"/>
      <c r="J20" s="228">
        <v>0</v>
      </c>
      <c r="K20" s="18"/>
      <c r="L20" s="131">
        <f>'P&amp;L 5-6 (3M)'!M64+'P&amp;L 5-6 (3M)'!M35</f>
        <v>27628</v>
      </c>
      <c r="M20" s="18"/>
      <c r="N20" s="131">
        <f>SUM(D20:L20)</f>
        <v>27628</v>
      </c>
    </row>
    <row r="21" spans="1:14" ht="6" customHeight="1">
      <c r="A21" s="38"/>
      <c r="B21" s="104"/>
      <c r="C21" s="102"/>
      <c r="D21" s="122"/>
      <c r="E21" s="102"/>
      <c r="F21" s="122"/>
      <c r="G21" s="19"/>
      <c r="H21" s="122"/>
      <c r="I21" s="19"/>
      <c r="J21" s="122"/>
      <c r="K21" s="19"/>
      <c r="L21" s="122"/>
      <c r="M21" s="19"/>
      <c r="N21" s="122"/>
    </row>
    <row r="22" spans="1:14" ht="21.75" customHeight="1" thickBot="1">
      <c r="A22" s="225" t="s">
        <v>146</v>
      </c>
      <c r="B22" s="48"/>
      <c r="C22" s="48"/>
      <c r="D22" s="132">
        <f>SUM(D18:D21)</f>
        <v>8421541</v>
      </c>
      <c r="E22" s="48"/>
      <c r="F22" s="132">
        <f>SUM(F18:F21)</f>
        <v>3258625</v>
      </c>
      <c r="G22" s="14"/>
      <c r="H22" s="132">
        <f>SUM(H18:H21)</f>
        <v>130202</v>
      </c>
      <c r="I22" s="14"/>
      <c r="J22" s="132">
        <f>SUM(J18:J21)</f>
        <v>372575</v>
      </c>
      <c r="K22" s="14"/>
      <c r="L22" s="132">
        <f>SUM(L18:L20)</f>
        <v>1263686</v>
      </c>
      <c r="M22" s="14"/>
      <c r="N22" s="132">
        <f>SUM(N18:N20)</f>
        <v>13446629</v>
      </c>
    </row>
    <row r="23" spans="1:14" ht="21.75" customHeight="1" thickTop="1">
      <c r="A23" s="38"/>
      <c r="B23" s="39"/>
      <c r="D23" s="105"/>
      <c r="F23" s="105"/>
      <c r="G23" s="18"/>
      <c r="H23" s="105"/>
      <c r="I23" s="18"/>
      <c r="J23" s="105"/>
      <c r="K23" s="18"/>
      <c r="L23" s="27"/>
      <c r="M23" s="18"/>
      <c r="N23" s="27"/>
    </row>
    <row r="24" spans="1:14" ht="21.75" customHeight="1">
      <c r="A24" s="38"/>
      <c r="B24" s="39"/>
      <c r="D24" s="105"/>
      <c r="F24" s="105"/>
      <c r="G24" s="18"/>
      <c r="H24" s="105"/>
      <c r="I24" s="18"/>
      <c r="J24" s="105"/>
      <c r="K24" s="18"/>
      <c r="L24" s="27"/>
      <c r="M24" s="18"/>
      <c r="N24" s="27"/>
    </row>
    <row r="25" spans="1:14" ht="21.75" customHeight="1">
      <c r="A25" s="38"/>
      <c r="B25" s="39"/>
      <c r="D25" s="105"/>
      <c r="F25" s="105"/>
      <c r="G25" s="18"/>
      <c r="H25" s="105"/>
      <c r="I25" s="18"/>
      <c r="J25" s="105"/>
      <c r="K25" s="18"/>
      <c r="L25" s="27"/>
      <c r="M25" s="18"/>
      <c r="N25" s="27"/>
    </row>
    <row r="26" spans="1:14" ht="15.75" customHeight="1">
      <c r="A26" s="38"/>
      <c r="B26" s="39"/>
      <c r="D26" s="105"/>
      <c r="F26" s="105"/>
      <c r="G26" s="18"/>
      <c r="H26" s="105"/>
      <c r="I26" s="18"/>
      <c r="J26" s="105"/>
      <c r="K26" s="18"/>
      <c r="L26" s="27"/>
      <c r="M26" s="18"/>
      <c r="N26" s="27"/>
    </row>
    <row r="27" spans="1:14" ht="21.75" customHeight="1">
      <c r="A27" s="213" t="str">
        <f>+'7'!A32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27" s="213"/>
      <c r="C27" s="213"/>
      <c r="D27" s="201"/>
      <c r="E27" s="213"/>
      <c r="F27" s="201"/>
      <c r="G27" s="201"/>
      <c r="H27" s="201"/>
      <c r="I27" s="201"/>
      <c r="J27" s="201"/>
      <c r="K27" s="201"/>
      <c r="L27" s="201"/>
      <c r="M27" s="201"/>
      <c r="N27" s="201"/>
    </row>
  </sheetData>
  <mergeCells count="2">
    <mergeCell ref="D5:N5"/>
    <mergeCell ref="J6:L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K83"/>
  <sheetViews>
    <sheetView tabSelected="1" topLeftCell="A10" zoomScale="115" zoomScaleNormal="115" zoomScaleSheetLayoutView="100" workbookViewId="0">
      <selection activeCell="G11" sqref="G11"/>
    </sheetView>
  </sheetViews>
  <sheetFormatPr defaultColWidth="9" defaultRowHeight="18.95" customHeight="1"/>
  <cols>
    <col min="1" max="1" width="1.140625" style="49" customWidth="1"/>
    <col min="2" max="2" width="32.28515625" style="30" customWidth="1"/>
    <col min="3" max="3" width="7.28515625" style="2" customWidth="1"/>
    <col min="4" max="4" width="0.7109375" style="2" customWidth="1"/>
    <col min="5" max="5" width="12.7109375" style="4" customWidth="1"/>
    <col min="6" max="6" width="0.7109375" style="2" customWidth="1"/>
    <col min="7" max="7" width="12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2.710937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35</v>
      </c>
      <c r="B2" s="2"/>
      <c r="C2" s="3"/>
    </row>
    <row r="3" spans="1:11" ht="21.75" customHeight="1">
      <c r="A3" s="5" t="str">
        <f>+'8'!A3</f>
        <v>สำหรับงวดสามเดือนสิ้นสุดวันที่ 30 มิถุนายน พ.ศ. 2563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s="62" customFormat="1" ht="21" customHeight="1">
      <c r="A5" s="106"/>
      <c r="B5" s="107"/>
      <c r="E5" s="248" t="s">
        <v>48</v>
      </c>
      <c r="F5" s="248"/>
      <c r="G5" s="248"/>
      <c r="H5" s="68"/>
      <c r="I5" s="248" t="s">
        <v>65</v>
      </c>
      <c r="J5" s="248"/>
      <c r="K5" s="248"/>
    </row>
    <row r="6" spans="1:11" s="62" customFormat="1" ht="21" customHeight="1">
      <c r="A6" s="106"/>
      <c r="B6" s="107"/>
      <c r="E6" s="97" t="s">
        <v>43</v>
      </c>
      <c r="F6" s="108"/>
      <c r="G6" s="97" t="s">
        <v>43</v>
      </c>
      <c r="H6" s="108"/>
      <c r="I6" s="97" t="s">
        <v>43</v>
      </c>
      <c r="J6" s="108"/>
      <c r="K6" s="97" t="s">
        <v>43</v>
      </c>
    </row>
    <row r="7" spans="1:11" s="62" customFormat="1" ht="21" customHeight="1">
      <c r="A7" s="106"/>
      <c r="B7" s="107"/>
      <c r="C7" s="109"/>
      <c r="D7" s="73"/>
      <c r="E7" s="72" t="s">
        <v>143</v>
      </c>
      <c r="F7" s="73"/>
      <c r="G7" s="72" t="s">
        <v>126</v>
      </c>
      <c r="H7" s="73"/>
      <c r="I7" s="72" t="s">
        <v>143</v>
      </c>
      <c r="J7" s="73"/>
      <c r="K7" s="72" t="s">
        <v>126</v>
      </c>
    </row>
    <row r="8" spans="1:11" s="62" customFormat="1" ht="21" customHeight="1">
      <c r="A8" s="106"/>
      <c r="B8" s="107"/>
      <c r="C8" s="110" t="s">
        <v>3</v>
      </c>
      <c r="D8" s="72"/>
      <c r="E8" s="96" t="s">
        <v>95</v>
      </c>
      <c r="F8" s="72"/>
      <c r="G8" s="96" t="s">
        <v>95</v>
      </c>
      <c r="H8" s="72"/>
      <c r="I8" s="96" t="s">
        <v>95</v>
      </c>
      <c r="J8" s="72"/>
      <c r="K8" s="96" t="s">
        <v>95</v>
      </c>
    </row>
    <row r="9" spans="1:11" s="62" customFormat="1" ht="8.1" customHeight="1">
      <c r="A9" s="106"/>
      <c r="B9" s="107"/>
      <c r="C9" s="111"/>
      <c r="D9" s="72"/>
      <c r="E9" s="161"/>
      <c r="F9" s="72"/>
      <c r="G9" s="72"/>
      <c r="H9" s="72"/>
      <c r="I9" s="161"/>
      <c r="J9" s="72"/>
      <c r="K9" s="72"/>
    </row>
    <row r="10" spans="1:11" s="90" customFormat="1" ht="21" customHeight="1">
      <c r="A10" s="91" t="s">
        <v>36</v>
      </c>
      <c r="E10" s="162"/>
      <c r="F10" s="107"/>
      <c r="G10" s="107"/>
      <c r="H10" s="107"/>
      <c r="I10" s="162"/>
      <c r="J10" s="107"/>
      <c r="K10" s="107"/>
    </row>
    <row r="11" spans="1:11" s="62" customFormat="1" ht="21" customHeight="1">
      <c r="A11" s="90" t="s">
        <v>185</v>
      </c>
      <c r="B11" s="91"/>
      <c r="E11" s="154">
        <f>'P&amp;L 5-6 (3M)'!I22</f>
        <v>79565</v>
      </c>
      <c r="G11" s="81">
        <v>44029</v>
      </c>
      <c r="I11" s="154">
        <f>'P&amp;L 5-6 (3M)'!M22</f>
        <v>27845</v>
      </c>
      <c r="K11" s="81">
        <v>8661</v>
      </c>
    </row>
    <row r="12" spans="1:11" s="62" customFormat="1" ht="21" customHeight="1">
      <c r="A12" s="90" t="s">
        <v>86</v>
      </c>
      <c r="B12" s="91"/>
      <c r="E12" s="154"/>
      <c r="G12" s="113"/>
      <c r="I12" s="154"/>
      <c r="K12" s="81"/>
    </row>
    <row r="13" spans="1:11" s="62" customFormat="1" ht="21" customHeight="1">
      <c r="B13" s="90" t="s">
        <v>113</v>
      </c>
      <c r="E13" s="154">
        <v>125786</v>
      </c>
      <c r="G13" s="81">
        <v>125993</v>
      </c>
      <c r="I13" s="154">
        <v>7039</v>
      </c>
      <c r="K13" s="81">
        <v>3278</v>
      </c>
    </row>
    <row r="14" spans="1:11" s="62" customFormat="1" ht="21" customHeight="1">
      <c r="B14" s="90" t="s">
        <v>178</v>
      </c>
      <c r="E14" s="154">
        <v>-134</v>
      </c>
      <c r="G14" s="113">
        <v>0</v>
      </c>
      <c r="I14" s="163">
        <v>0</v>
      </c>
      <c r="K14" s="113">
        <v>0</v>
      </c>
    </row>
    <row r="15" spans="1:11" s="62" customFormat="1" ht="21" customHeight="1">
      <c r="B15" s="90" t="s">
        <v>42</v>
      </c>
      <c r="E15" s="163">
        <v>7632</v>
      </c>
      <c r="G15" s="81">
        <v>64677</v>
      </c>
      <c r="H15" s="113"/>
      <c r="I15" s="163">
        <v>2592</v>
      </c>
      <c r="K15" s="113">
        <v>17417</v>
      </c>
    </row>
    <row r="16" spans="1:11" s="62" customFormat="1" ht="21" customHeight="1">
      <c r="B16" s="114" t="s">
        <v>139</v>
      </c>
      <c r="E16" s="163">
        <v>3306</v>
      </c>
      <c r="G16" s="81">
        <v>6677</v>
      </c>
      <c r="H16" s="113"/>
      <c r="I16" s="163">
        <v>-152</v>
      </c>
      <c r="K16" s="113">
        <v>35</v>
      </c>
    </row>
    <row r="17" spans="1:11" s="62" customFormat="1" ht="21" customHeight="1">
      <c r="B17" s="90" t="s">
        <v>107</v>
      </c>
      <c r="C17" s="62" t="s">
        <v>149</v>
      </c>
      <c r="E17" s="154">
        <v>-936</v>
      </c>
      <c r="G17" s="81">
        <v>-38439</v>
      </c>
      <c r="H17" s="113"/>
      <c r="I17" s="163">
        <v>-4</v>
      </c>
      <c r="K17" s="113">
        <v>0</v>
      </c>
    </row>
    <row r="18" spans="1:11" s="62" customFormat="1" ht="21" customHeight="1">
      <c r="B18" s="90" t="s">
        <v>52</v>
      </c>
      <c r="E18" s="154">
        <v>-1250</v>
      </c>
      <c r="G18" s="81">
        <v>-1038</v>
      </c>
      <c r="H18" s="113"/>
      <c r="I18" s="163">
        <v>-20761</v>
      </c>
      <c r="K18" s="113">
        <v>-20063</v>
      </c>
    </row>
    <row r="19" spans="1:11" s="62" customFormat="1" ht="21" customHeight="1">
      <c r="B19" s="90" t="s">
        <v>116</v>
      </c>
      <c r="E19" s="164">
        <v>11624</v>
      </c>
      <c r="G19" s="66">
        <v>20097</v>
      </c>
      <c r="H19" s="113"/>
      <c r="I19" s="165">
        <v>9055</v>
      </c>
      <c r="K19" s="115">
        <v>7255</v>
      </c>
    </row>
    <row r="20" spans="1:11" s="62" customFormat="1" ht="8.1" customHeight="1">
      <c r="B20" s="90"/>
      <c r="E20" s="151"/>
      <c r="G20" s="63"/>
      <c r="I20" s="151"/>
      <c r="K20" s="63"/>
    </row>
    <row r="21" spans="1:11" s="62" customFormat="1" ht="21" customHeight="1">
      <c r="B21" s="90"/>
      <c r="E21" s="151">
        <f>SUM(E11:E19)</f>
        <v>225593</v>
      </c>
      <c r="G21" s="63">
        <f>SUM(G11:G19)</f>
        <v>221996</v>
      </c>
      <c r="I21" s="151">
        <f>SUM(I11:I19)</f>
        <v>25614</v>
      </c>
      <c r="K21" s="63">
        <f>SUM(K11:K19)</f>
        <v>16583</v>
      </c>
    </row>
    <row r="22" spans="1:11" s="62" customFormat="1" ht="21" customHeight="1">
      <c r="B22" s="91" t="s">
        <v>132</v>
      </c>
      <c r="E22" s="151"/>
      <c r="G22" s="63"/>
      <c r="I22" s="151"/>
      <c r="K22" s="63"/>
    </row>
    <row r="23" spans="1:11" s="62" customFormat="1" ht="21" customHeight="1">
      <c r="B23" s="106" t="s">
        <v>7</v>
      </c>
      <c r="E23" s="151">
        <v>95356</v>
      </c>
      <c r="G23" s="63">
        <v>-276866</v>
      </c>
      <c r="I23" s="154">
        <v>-34430</v>
      </c>
      <c r="K23" s="81">
        <v>-23560</v>
      </c>
    </row>
    <row r="24" spans="1:11" s="62" customFormat="1" ht="21" customHeight="1">
      <c r="B24" s="106" t="s">
        <v>8</v>
      </c>
      <c r="E24" s="154">
        <v>77867</v>
      </c>
      <c r="G24" s="81">
        <v>41835</v>
      </c>
      <c r="I24" s="163">
        <v>0</v>
      </c>
      <c r="K24" s="113">
        <v>0</v>
      </c>
    </row>
    <row r="25" spans="1:11" s="62" customFormat="1" ht="21" customHeight="1">
      <c r="B25" s="106" t="s">
        <v>15</v>
      </c>
      <c r="E25" s="154">
        <v>733532</v>
      </c>
      <c r="G25" s="81">
        <v>237242</v>
      </c>
      <c r="I25" s="154">
        <v>-22596</v>
      </c>
      <c r="K25" s="81">
        <v>-25730</v>
      </c>
    </row>
    <row r="26" spans="1:11" s="62" customFormat="1" ht="21" customHeight="1">
      <c r="B26" s="106" t="s">
        <v>186</v>
      </c>
      <c r="C26" s="62" t="s">
        <v>150</v>
      </c>
      <c r="E26" s="164">
        <v>55559</v>
      </c>
      <c r="G26" s="66">
        <v>4072</v>
      </c>
      <c r="I26" s="164">
        <v>2554</v>
      </c>
      <c r="K26" s="66">
        <v>2358</v>
      </c>
    </row>
    <row r="27" spans="1:11" s="90" customFormat="1" ht="8.1" customHeight="1">
      <c r="E27" s="162"/>
      <c r="F27" s="107"/>
      <c r="G27" s="107"/>
      <c r="H27" s="107"/>
      <c r="I27" s="162"/>
      <c r="J27" s="107"/>
      <c r="K27" s="107"/>
    </row>
    <row r="28" spans="1:11" s="62" customFormat="1" ht="21" customHeight="1">
      <c r="A28" s="91" t="s">
        <v>36</v>
      </c>
      <c r="B28" s="90"/>
      <c r="E28" s="154"/>
      <c r="G28" s="81"/>
      <c r="I28" s="154"/>
      <c r="K28" s="81"/>
    </row>
    <row r="29" spans="1:11" s="62" customFormat="1" ht="21" customHeight="1">
      <c r="A29" s="91"/>
      <c r="B29" s="90" t="s">
        <v>140</v>
      </c>
      <c r="E29" s="154">
        <f>SUM(E21:E28)</f>
        <v>1187907</v>
      </c>
      <c r="G29" s="81">
        <f>SUM(G21:G28)</f>
        <v>228279</v>
      </c>
      <c r="I29" s="154">
        <f>SUM(I21:I28)</f>
        <v>-28858</v>
      </c>
      <c r="K29" s="81">
        <f>SUM(K21:K28)</f>
        <v>-30349</v>
      </c>
    </row>
    <row r="30" spans="1:11" s="62" customFormat="1" ht="21" customHeight="1">
      <c r="A30" s="91"/>
      <c r="B30" s="90" t="s">
        <v>136</v>
      </c>
      <c r="C30" s="62" t="s">
        <v>151</v>
      </c>
      <c r="E30" s="154">
        <v>-7267</v>
      </c>
      <c r="F30" s="81"/>
      <c r="G30" s="81">
        <v>-18800</v>
      </c>
      <c r="H30" s="81"/>
      <c r="I30" s="154">
        <v>-10208</v>
      </c>
      <c r="K30" s="81">
        <v>-7412</v>
      </c>
    </row>
    <row r="31" spans="1:11" s="62" customFormat="1" ht="21" customHeight="1">
      <c r="A31" s="91"/>
      <c r="B31" s="67" t="s">
        <v>37</v>
      </c>
      <c r="E31" s="155">
        <v>-1436</v>
      </c>
      <c r="F31" s="81"/>
      <c r="G31" s="79">
        <v>-4586</v>
      </c>
      <c r="H31" s="81"/>
      <c r="I31" s="155">
        <v>-1451</v>
      </c>
      <c r="K31" s="79">
        <v>-3165</v>
      </c>
    </row>
    <row r="32" spans="1:11" s="90" customFormat="1" ht="8.1" customHeight="1">
      <c r="E32" s="162"/>
      <c r="F32" s="107"/>
      <c r="G32" s="107"/>
      <c r="H32" s="107"/>
      <c r="I32" s="162"/>
      <c r="J32" s="107"/>
      <c r="K32" s="107"/>
    </row>
    <row r="33" spans="1:11" s="62" customFormat="1" ht="21" customHeight="1">
      <c r="A33" s="91" t="s">
        <v>109</v>
      </c>
      <c r="B33" s="67"/>
      <c r="E33" s="164">
        <f>SUM(E29:E32)</f>
        <v>1179204</v>
      </c>
      <c r="G33" s="66">
        <f>SUM(G29:G32)</f>
        <v>204893</v>
      </c>
      <c r="I33" s="164">
        <f>SUM(I29:I31)</f>
        <v>-40517</v>
      </c>
      <c r="K33" s="66">
        <f>SUM(K29:K31)</f>
        <v>-40926</v>
      </c>
    </row>
    <row r="34" spans="1:11" s="62" customFormat="1" ht="21" customHeight="1">
      <c r="A34" s="91"/>
      <c r="B34" s="90"/>
      <c r="E34" s="81"/>
      <c r="G34" s="81"/>
      <c r="I34" s="81"/>
      <c r="K34" s="81"/>
    </row>
    <row r="35" spans="1:11" s="62" customFormat="1" ht="21" customHeight="1">
      <c r="B35" s="114"/>
      <c r="E35" s="63"/>
      <c r="G35" s="63"/>
      <c r="I35" s="63"/>
    </row>
    <row r="36" spans="1:11" s="62" customFormat="1" ht="21" customHeight="1">
      <c r="B36" s="114"/>
      <c r="E36" s="63"/>
      <c r="G36" s="63"/>
      <c r="I36" s="63"/>
    </row>
    <row r="37" spans="1:11" s="62" customFormat="1" ht="21" customHeight="1">
      <c r="A37" s="90"/>
      <c r="B37" s="90"/>
      <c r="E37" s="113"/>
      <c r="G37" s="113"/>
      <c r="I37" s="113"/>
      <c r="K37" s="113"/>
    </row>
    <row r="38" spans="1:11" s="62" customFormat="1" ht="21" customHeight="1">
      <c r="A38" s="90"/>
      <c r="B38" s="90"/>
      <c r="E38" s="113"/>
      <c r="G38" s="113"/>
      <c r="I38" s="113"/>
      <c r="K38" s="113"/>
    </row>
    <row r="39" spans="1:11" s="62" customFormat="1" ht="21" customHeight="1">
      <c r="B39" s="114"/>
      <c r="E39" s="113"/>
      <c r="G39" s="113"/>
      <c r="H39" s="113"/>
      <c r="I39" s="113"/>
      <c r="K39" s="113"/>
    </row>
    <row r="40" spans="1:11" s="62" customFormat="1" ht="21" customHeight="1">
      <c r="B40" s="114"/>
      <c r="E40" s="113"/>
      <c r="G40" s="113"/>
      <c r="H40" s="113"/>
      <c r="I40" s="113"/>
      <c r="K40" s="113"/>
    </row>
    <row r="41" spans="1:11" s="62" customFormat="1" ht="24.75" customHeight="1">
      <c r="B41" s="114"/>
      <c r="E41" s="113"/>
      <c r="G41" s="113"/>
      <c r="H41" s="113"/>
      <c r="I41" s="113"/>
      <c r="K41" s="113"/>
    </row>
    <row r="42" spans="1:11" ht="21.75" customHeight="1">
      <c r="A42" s="89" t="str">
        <f>+'8'!A27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42" s="89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35</v>
      </c>
      <c r="B44" s="2"/>
      <c r="C44" s="3"/>
    </row>
    <row r="45" spans="1:11" ht="21.75" customHeight="1">
      <c r="A45" s="5" t="str">
        <f>A3:B3</f>
        <v>สำหรับงวดสามเดือนสิ้นสุดวันที่ 30 มิถุนายน พ.ศ. 2563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s="62" customFormat="1" ht="21.75" customHeight="1">
      <c r="A46" s="106"/>
      <c r="B46" s="107"/>
      <c r="E46" s="63"/>
      <c r="G46" s="63"/>
      <c r="I46" s="63"/>
      <c r="K46" s="63"/>
    </row>
    <row r="47" spans="1:11" s="62" customFormat="1" ht="21.75" customHeight="1">
      <c r="A47" s="106"/>
      <c r="B47" s="107"/>
      <c r="E47" s="248" t="s">
        <v>48</v>
      </c>
      <c r="F47" s="248"/>
      <c r="G47" s="248"/>
      <c r="H47" s="68"/>
      <c r="I47" s="248" t="s">
        <v>65</v>
      </c>
      <c r="J47" s="248"/>
      <c r="K47" s="248"/>
    </row>
    <row r="48" spans="1:11" s="62" customFormat="1" ht="21.75" customHeight="1">
      <c r="A48" s="106"/>
      <c r="B48" s="107"/>
      <c r="E48" s="97" t="s">
        <v>43</v>
      </c>
      <c r="F48" s="108"/>
      <c r="G48" s="97" t="s">
        <v>43</v>
      </c>
      <c r="H48" s="108"/>
      <c r="I48" s="97" t="s">
        <v>43</v>
      </c>
      <c r="J48" s="108"/>
      <c r="K48" s="97" t="s">
        <v>43</v>
      </c>
    </row>
    <row r="49" spans="1:11" s="62" customFormat="1" ht="21.75" customHeight="1">
      <c r="A49" s="106"/>
      <c r="B49" s="107"/>
      <c r="C49" s="109"/>
      <c r="D49" s="73"/>
      <c r="E49" s="72" t="s">
        <v>143</v>
      </c>
      <c r="F49" s="73"/>
      <c r="G49" s="72" t="s">
        <v>126</v>
      </c>
      <c r="H49" s="73"/>
      <c r="I49" s="72" t="s">
        <v>143</v>
      </c>
      <c r="J49" s="73"/>
      <c r="K49" s="72" t="s">
        <v>126</v>
      </c>
    </row>
    <row r="50" spans="1:11" s="62" customFormat="1" ht="21.75" customHeight="1">
      <c r="A50" s="106"/>
      <c r="B50" s="107"/>
      <c r="C50" s="110" t="s">
        <v>3</v>
      </c>
      <c r="D50" s="72"/>
      <c r="E50" s="96" t="s">
        <v>95</v>
      </c>
      <c r="F50" s="72"/>
      <c r="G50" s="96" t="s">
        <v>95</v>
      </c>
      <c r="H50" s="72"/>
      <c r="I50" s="96" t="s">
        <v>95</v>
      </c>
      <c r="J50" s="72"/>
      <c r="K50" s="96" t="s">
        <v>95</v>
      </c>
    </row>
    <row r="51" spans="1:11" s="62" customFormat="1" ht="8.1" customHeight="1">
      <c r="A51" s="106"/>
      <c r="B51" s="107"/>
      <c r="C51" s="109"/>
      <c r="D51" s="72"/>
      <c r="E51" s="161"/>
      <c r="F51" s="72"/>
      <c r="G51" s="72"/>
      <c r="H51" s="72"/>
      <c r="I51" s="161"/>
      <c r="J51" s="72"/>
      <c r="K51" s="72"/>
    </row>
    <row r="52" spans="1:11" s="62" customFormat="1" ht="21.75" customHeight="1">
      <c r="A52" s="91" t="s">
        <v>38</v>
      </c>
      <c r="B52" s="67"/>
      <c r="E52" s="151"/>
      <c r="G52" s="63"/>
      <c r="I52" s="151"/>
      <c r="K52" s="63"/>
    </row>
    <row r="53" spans="1:11" s="62" customFormat="1" ht="21.75" customHeight="1">
      <c r="B53" s="106" t="s">
        <v>58</v>
      </c>
      <c r="C53" s="62" t="s">
        <v>152</v>
      </c>
      <c r="E53" s="163">
        <v>0</v>
      </c>
      <c r="G53" s="81">
        <v>-2889</v>
      </c>
      <c r="I53" s="163">
        <v>0</v>
      </c>
      <c r="K53" s="113">
        <v>-1584</v>
      </c>
    </row>
    <row r="54" spans="1:11" s="62" customFormat="1" ht="21.75" customHeight="1">
      <c r="B54" s="116" t="s">
        <v>87</v>
      </c>
      <c r="C54" s="62" t="s">
        <v>152</v>
      </c>
      <c r="E54" s="163">
        <v>-19973</v>
      </c>
      <c r="G54" s="81">
        <v>-97211</v>
      </c>
      <c r="I54" s="163">
        <v>-238</v>
      </c>
      <c r="K54" s="113">
        <v>-28</v>
      </c>
    </row>
    <row r="55" spans="1:11" s="62" customFormat="1" ht="21.75" customHeight="1">
      <c r="B55" s="116" t="s">
        <v>88</v>
      </c>
      <c r="E55" s="163">
        <v>4</v>
      </c>
      <c r="G55" s="113">
        <v>0</v>
      </c>
      <c r="I55" s="154">
        <v>4</v>
      </c>
      <c r="K55" s="113">
        <v>0</v>
      </c>
    </row>
    <row r="56" spans="1:11" s="62" customFormat="1" ht="21.75" customHeight="1">
      <c r="B56" s="116" t="s">
        <v>134</v>
      </c>
      <c r="E56" s="163">
        <v>0</v>
      </c>
      <c r="G56" s="113">
        <v>130</v>
      </c>
      <c r="I56" s="163">
        <v>0</v>
      </c>
      <c r="J56" s="113"/>
      <c r="K56" s="113">
        <v>0</v>
      </c>
    </row>
    <row r="57" spans="1:11" s="62" customFormat="1" ht="21.75" customHeight="1">
      <c r="A57" s="91"/>
      <c r="B57" s="90" t="s">
        <v>189</v>
      </c>
      <c r="C57" s="62" t="s">
        <v>153</v>
      </c>
      <c r="E57" s="163">
        <v>0</v>
      </c>
      <c r="F57" s="76"/>
      <c r="G57" s="113">
        <v>0</v>
      </c>
      <c r="H57" s="76"/>
      <c r="I57" s="163">
        <v>658558</v>
      </c>
      <c r="J57" s="76"/>
      <c r="K57" s="113">
        <v>76405</v>
      </c>
    </row>
    <row r="58" spans="1:11" s="62" customFormat="1" ht="21.75" customHeight="1">
      <c r="A58" s="91"/>
      <c r="B58" s="90" t="s">
        <v>52</v>
      </c>
      <c r="E58" s="165">
        <v>1201</v>
      </c>
      <c r="F58" s="76"/>
      <c r="G58" s="115">
        <v>516</v>
      </c>
      <c r="H58" s="76"/>
      <c r="I58" s="165">
        <v>22434</v>
      </c>
      <c r="J58" s="76"/>
      <c r="K58" s="115">
        <v>20303</v>
      </c>
    </row>
    <row r="59" spans="1:11" s="62" customFormat="1" ht="8.1" customHeight="1">
      <c r="A59" s="84"/>
      <c r="E59" s="157"/>
      <c r="I59" s="157"/>
    </row>
    <row r="60" spans="1:11" s="62" customFormat="1" ht="21.75" customHeight="1">
      <c r="A60" s="84" t="s">
        <v>179</v>
      </c>
      <c r="B60" s="67"/>
      <c r="E60" s="164">
        <f>SUM(E53:E58)</f>
        <v>-18768</v>
      </c>
      <c r="G60" s="66">
        <f>SUM(G53:G58)</f>
        <v>-99454</v>
      </c>
      <c r="I60" s="164">
        <f>SUM(I53:I58)</f>
        <v>680758</v>
      </c>
      <c r="K60" s="66">
        <f>SUM(K53:K58)</f>
        <v>95096</v>
      </c>
    </row>
    <row r="61" spans="1:11" s="62" customFormat="1" ht="21.75" customHeight="1">
      <c r="A61" s="84"/>
      <c r="B61" s="67"/>
      <c r="E61" s="154"/>
      <c r="G61" s="81"/>
      <c r="I61" s="154"/>
      <c r="K61" s="81"/>
    </row>
    <row r="62" spans="1:11" s="62" customFormat="1" ht="21.75" customHeight="1">
      <c r="A62" s="84" t="s">
        <v>39</v>
      </c>
      <c r="B62" s="70"/>
      <c r="C62" s="70"/>
      <c r="D62" s="70"/>
      <c r="E62" s="154"/>
      <c r="F62" s="70"/>
      <c r="G62" s="81"/>
      <c r="H62" s="70"/>
      <c r="I62" s="154"/>
      <c r="J62" s="70"/>
      <c r="K62" s="81"/>
    </row>
    <row r="63" spans="1:11" s="62" customFormat="1" ht="21.75" customHeight="1">
      <c r="A63" s="77"/>
      <c r="B63" s="112" t="s">
        <v>187</v>
      </c>
      <c r="C63" s="117"/>
      <c r="D63" s="70"/>
      <c r="E63" s="163">
        <v>-210402</v>
      </c>
      <c r="F63" s="81"/>
      <c r="G63" s="113">
        <v>-67677</v>
      </c>
      <c r="H63" s="81"/>
      <c r="I63" s="163">
        <v>0</v>
      </c>
      <c r="J63" s="81"/>
      <c r="K63" s="113">
        <v>0</v>
      </c>
    </row>
    <row r="64" spans="1:11" s="62" customFormat="1" ht="21.75" customHeight="1">
      <c r="A64" s="77"/>
      <c r="B64" s="112" t="s">
        <v>188</v>
      </c>
      <c r="C64" s="62" t="s">
        <v>159</v>
      </c>
      <c r="D64" s="70"/>
      <c r="E64" s="163">
        <v>0</v>
      </c>
      <c r="F64" s="81"/>
      <c r="G64" s="113">
        <v>0</v>
      </c>
      <c r="H64" s="81"/>
      <c r="I64" s="163">
        <v>215424</v>
      </c>
      <c r="J64" s="81"/>
      <c r="K64" s="113">
        <v>25318</v>
      </c>
    </row>
    <row r="65" spans="1:11" s="62" customFormat="1" ht="21.75" customHeight="1">
      <c r="A65" s="77"/>
      <c r="B65" s="112" t="s">
        <v>169</v>
      </c>
      <c r="D65" s="70"/>
      <c r="E65" s="165">
        <v>-40266</v>
      </c>
      <c r="F65" s="81"/>
      <c r="G65" s="115">
        <v>-925</v>
      </c>
      <c r="H65" s="81"/>
      <c r="I65" s="165">
        <v>-4206</v>
      </c>
      <c r="J65" s="81"/>
      <c r="K65" s="115">
        <v>0</v>
      </c>
    </row>
    <row r="66" spans="1:11" s="70" customFormat="1" ht="8.1" customHeight="1">
      <c r="A66" s="118"/>
      <c r="B66" s="119"/>
      <c r="C66" s="117"/>
      <c r="E66" s="154"/>
      <c r="G66" s="81"/>
      <c r="I66" s="154"/>
      <c r="K66" s="81"/>
    </row>
    <row r="67" spans="1:11" s="62" customFormat="1" ht="21.75" customHeight="1">
      <c r="A67" s="84" t="s">
        <v>125</v>
      </c>
      <c r="C67" s="117"/>
      <c r="D67" s="70"/>
      <c r="E67" s="164">
        <f>SUM(E63:E66)</f>
        <v>-250668</v>
      </c>
      <c r="F67" s="70"/>
      <c r="G67" s="66">
        <f>SUM(G63:G66)</f>
        <v>-68602</v>
      </c>
      <c r="H67" s="70"/>
      <c r="I67" s="164">
        <f>SUM(I63:I66)</f>
        <v>211218</v>
      </c>
      <c r="J67" s="70"/>
      <c r="K67" s="66">
        <f>SUM(K63:K66)</f>
        <v>25318</v>
      </c>
    </row>
    <row r="68" spans="1:11" s="62" customFormat="1" ht="21.75" customHeight="1">
      <c r="A68" s="120"/>
      <c r="B68" s="70"/>
      <c r="C68" s="117"/>
      <c r="D68" s="70"/>
      <c r="E68" s="154"/>
      <c r="F68" s="70"/>
      <c r="G68" s="81"/>
      <c r="H68" s="70"/>
      <c r="I68" s="154"/>
      <c r="J68" s="70"/>
      <c r="K68" s="81"/>
    </row>
    <row r="69" spans="1:11" s="62" customFormat="1" ht="21.75" customHeight="1">
      <c r="A69" s="84" t="s">
        <v>180</v>
      </c>
      <c r="B69" s="70"/>
      <c r="C69" s="117"/>
      <c r="D69" s="70"/>
      <c r="E69" s="163">
        <f>E33+E60+E67</f>
        <v>909768</v>
      </c>
      <c r="F69" s="70"/>
      <c r="G69" s="81">
        <f>G33+G60+G67</f>
        <v>36837</v>
      </c>
      <c r="H69" s="70"/>
      <c r="I69" s="154">
        <f>I33+I60+I67</f>
        <v>851459</v>
      </c>
      <c r="J69" s="70"/>
      <c r="K69" s="81">
        <f>K33+K60+K67</f>
        <v>79488</v>
      </c>
    </row>
    <row r="70" spans="1:11" s="62" customFormat="1" ht="21.75" customHeight="1">
      <c r="A70" s="77" t="s">
        <v>40</v>
      </c>
      <c r="B70" s="70"/>
      <c r="C70" s="70"/>
      <c r="D70" s="70"/>
      <c r="E70" s="155">
        <v>576995</v>
      </c>
      <c r="F70" s="81"/>
      <c r="G70" s="79">
        <v>926767</v>
      </c>
      <c r="H70" s="81"/>
      <c r="I70" s="155">
        <f>'2-4'!K15</f>
        <v>432887</v>
      </c>
      <c r="J70" s="81"/>
      <c r="K70" s="79">
        <v>706872</v>
      </c>
    </row>
    <row r="71" spans="1:11" s="62" customFormat="1" ht="8.1" customHeight="1">
      <c r="A71" s="120"/>
      <c r="B71" s="70"/>
      <c r="C71" s="70"/>
      <c r="D71" s="70"/>
      <c r="E71" s="151"/>
      <c r="G71" s="63"/>
      <c r="I71" s="151"/>
      <c r="K71" s="63"/>
    </row>
    <row r="72" spans="1:11" s="62" customFormat="1" ht="21.75" customHeight="1" thickBot="1">
      <c r="A72" s="84" t="s">
        <v>41</v>
      </c>
      <c r="B72" s="82"/>
      <c r="C72" s="70" t="s">
        <v>148</v>
      </c>
      <c r="D72" s="70"/>
      <c r="E72" s="158">
        <f>SUM(E68:E70)</f>
        <v>1486763</v>
      </c>
      <c r="F72" s="81"/>
      <c r="G72" s="88">
        <f>SUM(G68:G70)</f>
        <v>963604</v>
      </c>
      <c r="H72" s="81"/>
      <c r="I72" s="158">
        <f>SUM(I68:I70)</f>
        <v>1284346</v>
      </c>
      <c r="J72" s="81"/>
      <c r="K72" s="88">
        <f>SUM(K68:K70)</f>
        <v>786360</v>
      </c>
    </row>
    <row r="73" spans="1:11" s="62" customFormat="1" ht="21.75" customHeight="1" thickTop="1">
      <c r="B73" s="116"/>
      <c r="E73" s="240"/>
      <c r="F73" s="237"/>
      <c r="G73" s="236"/>
      <c r="H73" s="237"/>
      <c r="I73" s="240"/>
      <c r="K73" s="81"/>
    </row>
    <row r="74" spans="1:11" s="62" customFormat="1" ht="21.75" customHeight="1">
      <c r="A74" s="112"/>
      <c r="E74" s="63"/>
      <c r="G74" s="63"/>
      <c r="I74" s="239"/>
      <c r="K74" s="63"/>
    </row>
    <row r="75" spans="1:11" s="62" customFormat="1" ht="21.75" customHeight="1">
      <c r="A75" s="112"/>
      <c r="E75" s="63"/>
      <c r="G75" s="63"/>
      <c r="I75" s="238"/>
      <c r="K75" s="63"/>
    </row>
    <row r="76" spans="1:11" s="62" customFormat="1" ht="21.75" customHeight="1">
      <c r="A76" s="112"/>
      <c r="E76" s="63"/>
      <c r="G76" s="63"/>
      <c r="I76" s="238"/>
      <c r="K76" s="63"/>
    </row>
    <row r="77" spans="1:11" s="62" customFormat="1" ht="21.75" customHeight="1">
      <c r="A77" s="112"/>
      <c r="E77" s="63"/>
      <c r="G77" s="63"/>
      <c r="I77" s="238"/>
      <c r="K77" s="63"/>
    </row>
    <row r="78" spans="1:11" s="62" customFormat="1" ht="21.75" customHeight="1">
      <c r="A78" s="112"/>
      <c r="E78" s="63"/>
      <c r="G78" s="63"/>
      <c r="I78" s="238"/>
      <c r="K78" s="63"/>
    </row>
    <row r="79" spans="1:11" s="62" customFormat="1" ht="21.75" customHeight="1">
      <c r="A79" s="112"/>
      <c r="E79" s="63"/>
      <c r="G79" s="63"/>
      <c r="I79" s="63"/>
      <c r="K79" s="63"/>
    </row>
    <row r="80" spans="1:11" s="62" customFormat="1" ht="21.75" customHeight="1">
      <c r="A80" s="112"/>
      <c r="E80" s="63"/>
      <c r="G80" s="63"/>
      <c r="I80" s="63"/>
      <c r="K80" s="63"/>
    </row>
    <row r="81" spans="1:11" s="62" customFormat="1" ht="21.75" customHeight="1">
      <c r="A81" s="120"/>
      <c r="B81" s="67"/>
      <c r="E81" s="63"/>
      <c r="G81" s="81"/>
      <c r="I81" s="63"/>
      <c r="K81" s="81"/>
    </row>
    <row r="82" spans="1:11" s="62" customFormat="1" ht="20.25" customHeight="1">
      <c r="A82" s="120"/>
      <c r="B82" s="67"/>
      <c r="E82" s="63"/>
      <c r="G82" s="81"/>
      <c r="I82" s="63"/>
      <c r="K82" s="81"/>
    </row>
    <row r="83" spans="1:11" ht="21.75" customHeight="1">
      <c r="A83" s="89" t="str">
        <f>+A42</f>
        <v>หมายเหตุประกอบข้อมูลทางการเงินในหน้า 11 ถึง 39 เป็นส่วนหนึ่งของข้อมูลทางการเงินระหว่างกาลนี้</v>
      </c>
      <c r="B83" s="6"/>
      <c r="C83" s="121"/>
      <c r="D83" s="6"/>
      <c r="E83" s="8"/>
      <c r="F83" s="6"/>
      <c r="G83" s="8"/>
      <c r="H83" s="6"/>
      <c r="I83" s="8"/>
      <c r="J83" s="6"/>
      <c r="K83" s="8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P&amp;L 5-6 (3M)</vt:lpstr>
      <vt:lpstr>7</vt:lpstr>
      <vt:lpstr>8</vt:lpstr>
      <vt:lpstr>9-10</vt:lpstr>
      <vt:lpstr>'7'!Print_Area</vt:lpstr>
      <vt:lpstr>'8'!Print_Area</vt:lpstr>
      <vt:lpstr>'9-10'!Print_Area</vt:lpstr>
      <vt:lpstr>'P&amp;L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2020-07-15T06:17:42Z</cp:lastPrinted>
  <dcterms:created xsi:type="dcterms:W3CDTF">2013-07-30T11:21:10Z</dcterms:created>
  <dcterms:modified xsi:type="dcterms:W3CDTF">2020-07-15T06:17:45Z</dcterms:modified>
</cp:coreProperties>
</file>