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 2020' Q1\"/>
    </mc:Choice>
  </mc:AlternateContent>
  <xr:revisionPtr revIDLastSave="0" documentId="13_ncr:1_{99F97B73-E7BE-47FE-8656-A4A07EB05D66}" xr6:coauthVersionLast="41" xr6:coauthVersionMax="44" xr10:uidLastSave="{00000000-0000-0000-0000-000000000000}"/>
  <bookViews>
    <workbookView xWindow="-120" yWindow="-120" windowWidth="21840" windowHeight="13140" tabRatio="719" activeTab="4" xr2:uid="{00000000-000D-0000-FFFF-FFFF00000000}"/>
  </bookViews>
  <sheets>
    <sheet name="2-4" sheetId="1" r:id="rId1"/>
    <sheet name="P&amp;L 5 (3M)" sheetId="8" r:id="rId2"/>
    <sheet name="6 " sheetId="10" r:id="rId3"/>
    <sheet name="7" sheetId="11" r:id="rId4"/>
    <sheet name="8-9" sheetId="12" r:id="rId5"/>
  </sheets>
  <definedNames>
    <definedName name="_xlnm._FilterDatabase" localSheetId="4" hidden="1">'8-9'!$A$7:$P$99</definedName>
    <definedName name="_Toc249339933" localSheetId="0">'2-4'!#REF!</definedName>
    <definedName name="_Toc249339934" localSheetId="0">'2-4'!#REF!</definedName>
    <definedName name="_xlnm.Print_Area" localSheetId="0">'2-4'!$A$1:$K$152</definedName>
    <definedName name="_xlnm.Print_Area" localSheetId="2">'6 '!$A$1:$V$43</definedName>
    <definedName name="_xlnm.Print_Area" localSheetId="3">'7'!$A$1:$N$32</definedName>
    <definedName name="_xlnm.Print_Area" localSheetId="4">'8-9'!$A$1:$L$99</definedName>
    <definedName name="_xlnm.Print_Area" localSheetId="1">'P&amp;L 5 (3M)'!$A$1:$M$74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6" i="10" l="1"/>
  <c r="T36" i="10"/>
  <c r="R36" i="10"/>
  <c r="P36" i="10"/>
  <c r="L36" i="10"/>
  <c r="J36" i="10"/>
  <c r="H36" i="10"/>
  <c r="F36" i="10"/>
  <c r="D36" i="10"/>
  <c r="V30" i="10" l="1"/>
  <c r="T30" i="10"/>
  <c r="R30" i="10"/>
  <c r="P30" i="10"/>
  <c r="N30" i="10"/>
  <c r="L30" i="10"/>
  <c r="J30" i="10"/>
  <c r="H30" i="10"/>
  <c r="F30" i="10"/>
  <c r="D30" i="10"/>
  <c r="J24" i="11" l="1"/>
  <c r="H24" i="11"/>
  <c r="F24" i="11"/>
  <c r="D24" i="11"/>
  <c r="R33" i="10"/>
  <c r="V33" i="10" s="1"/>
  <c r="R28" i="10"/>
  <c r="V28" i="10" s="1"/>
  <c r="R26" i="10"/>
  <c r="G38" i="8"/>
  <c r="J85" i="12" l="1"/>
  <c r="G67" i="8" l="1"/>
  <c r="K38" i="8" l="1"/>
  <c r="M38" i="8" l="1"/>
  <c r="I38" i="8"/>
  <c r="N20" i="11" l="1"/>
  <c r="V26" i="10"/>
  <c r="A3" i="12" l="1"/>
  <c r="A3" i="10"/>
  <c r="G23" i="1" l="1"/>
  <c r="K23" i="1"/>
  <c r="K46" i="8" l="1"/>
  <c r="K49" i="8" s="1"/>
  <c r="I135" i="1" l="1"/>
  <c r="J72" i="12" l="1"/>
  <c r="E135" i="1" l="1"/>
  <c r="E138" i="1" s="1"/>
  <c r="L81" i="12"/>
  <c r="L72" i="12"/>
  <c r="L24" i="12"/>
  <c r="L32" i="12" s="1"/>
  <c r="L37" i="12" s="1"/>
  <c r="H81" i="12"/>
  <c r="H72" i="12"/>
  <c r="H24" i="12"/>
  <c r="H32" i="12" s="1"/>
  <c r="H37" i="12" s="1"/>
  <c r="H23" i="10"/>
  <c r="I18" i="8"/>
  <c r="I25" i="8" s="1"/>
  <c r="I28" i="8" s="1"/>
  <c r="I46" i="8"/>
  <c r="I49" i="8" s="1"/>
  <c r="I58" i="8"/>
  <c r="I64" i="8"/>
  <c r="J81" i="12"/>
  <c r="F81" i="12"/>
  <c r="F72" i="12"/>
  <c r="A52" i="12"/>
  <c r="J24" i="12"/>
  <c r="J32" i="12" s="1"/>
  <c r="J37" i="12" s="1"/>
  <c r="A53" i="12"/>
  <c r="J17" i="11"/>
  <c r="H17" i="11"/>
  <c r="F17" i="11"/>
  <c r="J23" i="10"/>
  <c r="T23" i="10"/>
  <c r="F23" i="10"/>
  <c r="A3" i="11"/>
  <c r="M64" i="8"/>
  <c r="M58" i="8"/>
  <c r="G58" i="8"/>
  <c r="M46" i="8"/>
  <c r="M49" i="8" s="1"/>
  <c r="G46" i="8"/>
  <c r="G49" i="8" s="1"/>
  <c r="M18" i="8"/>
  <c r="M25" i="8" s="1"/>
  <c r="M28" i="8" s="1"/>
  <c r="G18" i="8"/>
  <c r="G25" i="8" s="1"/>
  <c r="E75" i="1"/>
  <c r="I138" i="1"/>
  <c r="I39" i="1"/>
  <c r="I23" i="1"/>
  <c r="I84" i="1"/>
  <c r="K84" i="1"/>
  <c r="G84" i="1"/>
  <c r="A101" i="1"/>
  <c r="A152" i="1" s="1"/>
  <c r="A51" i="1"/>
  <c r="A53" i="1"/>
  <c r="A102" i="1"/>
  <c r="A104" i="1"/>
  <c r="G39" i="1"/>
  <c r="G41" i="1" s="1"/>
  <c r="E39" i="1"/>
  <c r="E84" i="1"/>
  <c r="G135" i="1"/>
  <c r="G138" i="1" s="1"/>
  <c r="K39" i="1"/>
  <c r="K75" i="1"/>
  <c r="E23" i="1"/>
  <c r="K135" i="1"/>
  <c r="K138" i="1" s="1"/>
  <c r="I75" i="1"/>
  <c r="G75" i="1"/>
  <c r="R17" i="10"/>
  <c r="D17" i="11"/>
  <c r="N13" i="11"/>
  <c r="D23" i="10"/>
  <c r="N15" i="11"/>
  <c r="L17" i="11"/>
  <c r="R20" i="10"/>
  <c r="V20" i="10" s="1"/>
  <c r="L23" i="10"/>
  <c r="G28" i="8" l="1"/>
  <c r="F14" i="12"/>
  <c r="F24" i="12" s="1"/>
  <c r="F32" i="12" s="1"/>
  <c r="F37" i="12" s="1"/>
  <c r="F83" i="12" s="1"/>
  <c r="F88" i="12" s="1"/>
  <c r="K41" i="1"/>
  <c r="N17" i="11"/>
  <c r="K86" i="1"/>
  <c r="K140" i="1" s="1"/>
  <c r="G86" i="1"/>
  <c r="G140" i="1" s="1"/>
  <c r="G51" i="8"/>
  <c r="G61" i="8" s="1"/>
  <c r="G64" i="8" s="1"/>
  <c r="L83" i="12"/>
  <c r="L88" i="12" s="1"/>
  <c r="H83" i="12"/>
  <c r="H88" i="12" s="1"/>
  <c r="I51" i="8"/>
  <c r="E86" i="1"/>
  <c r="E140" i="1" s="1"/>
  <c r="I86" i="1"/>
  <c r="I140" i="1" s="1"/>
  <c r="E41" i="1"/>
  <c r="I41" i="1"/>
  <c r="M51" i="8"/>
  <c r="R23" i="10"/>
  <c r="V17" i="10"/>
  <c r="V23" i="10" s="1"/>
  <c r="J83" i="12"/>
  <c r="J88" i="12" s="1"/>
  <c r="A99" i="12"/>
  <c r="A50" i="12"/>
  <c r="A74" i="8"/>
  <c r="A32" i="11"/>
  <c r="A43" i="10"/>
  <c r="K18" i="8" l="1"/>
  <c r="K25" i="8" s="1"/>
  <c r="K28" i="8" s="1"/>
  <c r="K51" i="8" l="1"/>
  <c r="K61" i="8" s="1"/>
  <c r="K55" i="8"/>
  <c r="K67" i="8" l="1"/>
  <c r="K58" i="8"/>
  <c r="L22" i="11"/>
  <c r="L24" i="11" s="1"/>
  <c r="K64" i="8"/>
  <c r="N22" i="11" l="1"/>
  <c r="N24" i="11" s="1"/>
</calcChain>
</file>

<file path=xl/sharedStrings.xml><?xml version="1.0" encoding="utf-8"?>
<sst xmlns="http://schemas.openxmlformats.org/spreadsheetml/2006/main" count="389" uniqueCount="204">
  <si>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</si>
  <si>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</si>
  <si>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</si>
  <si>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</si>
  <si>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</si>
  <si>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</si>
  <si>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</si>
  <si>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</si>
  <si>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</si>
  <si>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</si>
  <si>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</si>
  <si>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</si>
  <si>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</si>
  <si>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</si>
  <si>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</si>
  <si>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</si>
  <si>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</si>
  <si>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</si>
  <si>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</si>
  <si>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</si>
  <si>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</si>
  <si>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</si>
  <si>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</si>
  <si>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</si>
  <si>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</si>
  <si>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</si>
  <si>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</si>
  <si>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</si>
  <si>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</si>
  <si>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</si>
  <si>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</si>
  <si>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</si>
  <si>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</si>
  <si>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</si>
  <si>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</si>
  <si>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</si>
  <si>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</si>
  <si>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</si>
  <si>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</si>
  <si>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</si>
  <si>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</si>
  <si>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</si>
  <si>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</si>
  <si>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</si>
  <si>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</si>
  <si>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</si>
  <si>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</si>
  <si>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</si>
  <si>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</si>
  <si>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</si>
  <si>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</si>
  <si>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</si>
  <si>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</si>
  <si>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</si>
  <si>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</si>
  <si>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</si>
  <si>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</si>
  <si>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</si>
  <si>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</si>
  <si>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</si>
  <si>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</si>
  <si>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</si>
  <si>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</si>
  <si>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</si>
  <si>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</si>
  <si>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</si>
  <si>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</si>
  <si>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</si>
  <si>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</si>
  <si>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</si>
  <si>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</si>
  <si>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</si>
  <si>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</si>
  <si>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</si>
  <si>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</si>
  <si>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</si>
  <si>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</si>
  <si>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</si>
  <si>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</si>
  <si>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</si>
  <si>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</si>
  <si>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</si>
  <si>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</si>
  <si>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</si>
  <si>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</si>
  <si>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</si>
  <si>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</si>
  <si>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</si>
  <si>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</si>
  <si>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</si>
  <si>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</si>
  <si>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</si>
  <si>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</si>
  <si>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</si>
  <si>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 xml:space="preserve">Total items that will be reclassified </t>
  </si>
  <si>
    <t>subsequently to profit or loss</t>
  </si>
  <si>
    <t>Items that will be reclassified 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</si>
  <si>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</si>
  <si>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</si>
  <si>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</si>
  <si>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</si>
  <si>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</si>
  <si>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investments</t>
  </si>
  <si>
    <t xml:space="preserve">   for the period</t>
  </si>
  <si>
    <t xml:space="preserve"> equity</t>
  </si>
  <si>
    <t xml:space="preserve">Closing balance as at </t>
  </si>
  <si>
    <t>Other components of equity</t>
  </si>
  <si>
    <t>Thousand</t>
  </si>
  <si>
    <t>Change in value of available-for-sale investment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</si>
  <si>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</si>
  <si>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</si>
  <si>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</si>
  <si>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</si>
  <si>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</si>
  <si>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</si>
  <si>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</si>
  <si>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- Available-for-sale</t>
  </si>
  <si>
    <t>Other component of equity</t>
  </si>
  <si>
    <t xml:space="preserve"> and paid-up</t>
  </si>
  <si>
    <t>Issued</t>
  </si>
  <si>
    <t xml:space="preserve">Opening balance as at 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</si>
  <si>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</si>
  <si>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</si>
  <si>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</si>
  <si>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</si>
  <si>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</si>
  <si>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</si>
  <si>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</si>
  <si>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</si>
  <si>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</si>
  <si>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</si>
  <si>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Profit (loss) attributable to:</t>
  </si>
  <si>
    <t>Total comprehensive income (expense) attributable to:</t>
  </si>
  <si>
    <t>Net cash generated from (used in) financing activities</t>
  </si>
  <si>
    <t>(Gain) loss on foreign exchange rate</t>
  </si>
  <si>
    <t xml:space="preserve">   1 April 2019</t>
  </si>
  <si>
    <t>Opening balance as at 1 April 2019</t>
  </si>
  <si>
    <t>from financial institutions</t>
  </si>
  <si>
    <t>Gross profit</t>
  </si>
  <si>
    <t>Adjustments:</t>
  </si>
  <si>
    <t>Adjustment of cash occurred from borrowings</t>
  </si>
  <si>
    <t xml:space="preserve"> </t>
  </si>
  <si>
    <t>Revenue from sales and related services</t>
  </si>
  <si>
    <t>Cost of sales and related services</t>
  </si>
  <si>
    <t>beginning of the period</t>
  </si>
  <si>
    <t>Total comprehensive income (expense) for the period</t>
  </si>
  <si>
    <t>-</t>
  </si>
  <si>
    <t>from subsidiaries</t>
  </si>
  <si>
    <t>Short-term borrowings from subsidiaries</t>
  </si>
  <si>
    <t>Proceeds from sales of available for sale investments</t>
  </si>
  <si>
    <t>Cash generated from operating activities</t>
  </si>
  <si>
    <t>As at 30 June 2020</t>
  </si>
  <si>
    <t>30 June</t>
  </si>
  <si>
    <t>Idle assets held-for-sale, net</t>
  </si>
  <si>
    <t>For the three-month period ended 30 June 2020</t>
  </si>
  <si>
    <t xml:space="preserve">    30 June 2019</t>
  </si>
  <si>
    <t xml:space="preserve">    30 June 2020</t>
  </si>
  <si>
    <t>Closing balance as at 30 June 2019</t>
  </si>
  <si>
    <t>Closing balance as at 30 June 2020</t>
  </si>
  <si>
    <t>8 a)</t>
  </si>
  <si>
    <t>8 b)</t>
  </si>
  <si>
    <t>8 c)</t>
  </si>
  <si>
    <t>8 d)</t>
  </si>
  <si>
    <t>8 e)</t>
  </si>
  <si>
    <t>16 c)</t>
  </si>
  <si>
    <t>Right-for-use assets, net</t>
  </si>
  <si>
    <t xml:space="preserve">Financial assets  measured at fair value  </t>
  </si>
  <si>
    <t>16 d)</t>
  </si>
  <si>
    <t>Current portion of lease liabilities, net</t>
  </si>
  <si>
    <t>Lease liabilities, net</t>
  </si>
  <si>
    <t>Items that will not be reclassified subsequently to profit or loss</t>
  </si>
  <si>
    <t>benefit obligations</t>
  </si>
  <si>
    <t>at fair value through</t>
  </si>
  <si>
    <t xml:space="preserve">Total items that will not be reclassified </t>
  </si>
  <si>
    <t xml:space="preserve">Remeasurements of post-employment </t>
  </si>
  <si>
    <t>comprehensive income</t>
  </si>
  <si>
    <t>Other</t>
  </si>
  <si>
    <t>equity investments</t>
  </si>
  <si>
    <t>other comprehensive income</t>
  </si>
  <si>
    <t xml:space="preserve">   1 April 2020 - previously reported</t>
  </si>
  <si>
    <t xml:space="preserve">Retrospective adjustments from changes </t>
  </si>
  <si>
    <t xml:space="preserve">   in accounting policy</t>
  </si>
  <si>
    <t>Payments on lease liabilities</t>
  </si>
  <si>
    <t>through other comprehensive income</t>
  </si>
  <si>
    <t>Income tax on items that will not be reclassified</t>
  </si>
  <si>
    <t>Income tax on items that will be reclassified</t>
  </si>
  <si>
    <t xml:space="preserve">   1 April 2020 - restated</t>
  </si>
  <si>
    <t>Other long-term investments</t>
  </si>
  <si>
    <t>Deferred tax liabilities, net</t>
  </si>
  <si>
    <t>Opening balance as at 1 April 2020</t>
  </si>
  <si>
    <t>Reversal of net impairment losses on financial assets</t>
  </si>
  <si>
    <t>Net cash generated from (used in) investing activities</t>
  </si>
  <si>
    <t>Payments from short-term borrowings</t>
  </si>
  <si>
    <t>Proceeds from short-term borrowings</t>
  </si>
  <si>
    <t>Net increase in cash and cash equivalents</t>
  </si>
  <si>
    <t>The accompanying notes on page 10 to 37 form part of this interim financial information.</t>
  </si>
  <si>
    <t>Earnings per share</t>
  </si>
  <si>
    <t>Basic earnings per share (Baht)</t>
  </si>
  <si>
    <t>Net profit for the period</t>
  </si>
  <si>
    <t>Profit before income tax expense</t>
  </si>
  <si>
    <t>Total comprehensive income</t>
  </si>
  <si>
    <t>Other cash received from operating activities</t>
  </si>
  <si>
    <t>Cash received from short-term loans to a subsidiary</t>
  </si>
  <si>
    <t>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</si>
</sst>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11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4" xfId="28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28" applyNumberFormat="1" applyFont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4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 wrapText="1"/>
    </xf>
    <xf numFmtId="43" fontId="4" fillId="33" borderId="0" xfId="28" applyFont="1" applyFill="1" applyAlignment="1">
      <alignment horizontal="right" vertical="center" wrapText="1"/>
    </xf>
    <xf numFmtId="164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 wrapText="1"/>
    </xf>
    <xf numFmtId="164" fontId="25" fillId="0" borderId="0" xfId="0" applyNumberFormat="1" applyFont="1" applyFill="1" applyAlignment="1">
      <alignment vertical="center"/>
    </xf>
    <xf numFmtId="166" fontId="4" fillId="33" borderId="16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 wrapText="1"/>
    </xf>
    <xf numFmtId="3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center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43" fontId="5" fillId="33" borderId="4" xfId="28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vertical="center"/>
    </xf>
    <xf numFmtId="164" fontId="5" fillId="33" borderId="4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71" fontId="4" fillId="33" borderId="0" xfId="29" applyNumberFormat="1" applyFont="1" applyFill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33" borderId="0" xfId="0" applyNumberFormat="1" applyFont="1" applyFill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43" fontId="4" fillId="33" borderId="4" xfId="28" applyFont="1" applyFill="1" applyBorder="1" applyAlignment="1">
      <alignment horizontal="right" vertical="center" wrapText="1"/>
    </xf>
    <xf numFmtId="43" fontId="4" fillId="0" borderId="4" xfId="28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left" vertical="center"/>
    </xf>
    <xf numFmtId="9" fontId="4" fillId="0" borderId="0" xfId="43" applyFont="1" applyFill="1" applyBorder="1" applyAlignment="1">
      <alignment horizontal="center" vertical="center"/>
    </xf>
    <xf numFmtId="164" fontId="4" fillId="33" borderId="1" xfId="28" applyNumberFormat="1" applyFont="1" applyFill="1" applyBorder="1" applyAlignment="1">
      <alignment horizontal="right" vertical="center"/>
    </xf>
    <xf numFmtId="9" fontId="4" fillId="0" borderId="0" xfId="43" applyFont="1" applyFill="1" applyAlignment="1">
      <alignment horizontal="center" vertical="center"/>
    </xf>
    <xf numFmtId="0" fontId="4" fillId="0" borderId="0" xfId="0" applyFont="1" applyFill="1"/>
    <xf numFmtId="166" fontId="4" fillId="0" borderId="4" xfId="28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164" fontId="4" fillId="33" borderId="17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4" fontId="4" fillId="0" borderId="0" xfId="0" applyNumberFormat="1" applyFont="1" applyFill="1" applyAlignment="1">
      <alignment horizontal="center"/>
    </xf>
    <xf numFmtId="164" fontId="4" fillId="33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43" fontId="4" fillId="33" borderId="0" xfId="28" applyFont="1" applyFill="1" applyAlignment="1">
      <alignment horizontal="right" wrapText="1"/>
    </xf>
    <xf numFmtId="166" fontId="4" fillId="33" borderId="0" xfId="28" applyNumberFormat="1" applyFont="1" applyFill="1" applyAlignment="1">
      <alignment horizontal="right" wrapText="1"/>
    </xf>
    <xf numFmtId="166" fontId="4" fillId="0" borderId="0" xfId="28" applyNumberFormat="1" applyFont="1" applyFill="1" applyAlignment="1">
      <alignment horizontal="right" wrapText="1"/>
    </xf>
    <xf numFmtId="164" fontId="4" fillId="33" borderId="0" xfId="0" applyNumberFormat="1" applyFont="1" applyFill="1" applyAlignment="1">
      <alignment horizontal="center"/>
    </xf>
    <xf numFmtId="43" fontId="4" fillId="33" borderId="4" xfId="28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/>
    </xf>
    <xf numFmtId="166" fontId="4" fillId="33" borderId="4" xfId="28" applyNumberFormat="1" applyFont="1" applyFill="1" applyBorder="1" applyAlignment="1">
      <alignment horizontal="right" wrapText="1"/>
    </xf>
    <xf numFmtId="166" fontId="4" fillId="0" borderId="4" xfId="28" applyNumberFormat="1" applyFont="1" applyFill="1" applyBorder="1" applyAlignment="1">
      <alignment horizontal="right" wrapText="1"/>
    </xf>
    <xf numFmtId="164" fontId="4" fillId="33" borderId="4" xfId="0" applyNumberFormat="1" applyFont="1" applyFill="1" applyBorder="1" applyAlignment="1">
      <alignment horizontal="right"/>
    </xf>
    <xf numFmtId="43" fontId="5" fillId="0" borderId="0" xfId="28" applyFont="1" applyFill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right" vertical="center" wrapText="1"/>
    </xf>
    <xf numFmtId="41" fontId="4" fillId="33" borderId="4" xfId="28" applyNumberFormat="1" applyFont="1" applyFill="1" applyBorder="1" applyAlignment="1">
      <alignment horizontal="right" vertical="center" wrapText="1"/>
    </xf>
    <xf numFmtId="169" fontId="4" fillId="33" borderId="0" xfId="28" applyNumberFormat="1" applyFont="1" applyFill="1" applyAlignment="1">
      <alignment horizontal="right" vertical="center" wrapText="1"/>
    </xf>
    <xf numFmtId="164" fontId="4" fillId="33" borderId="19" xfId="0" applyNumberFormat="1" applyFont="1" applyFill="1" applyBorder="1" applyAlignment="1">
      <alignment horizontal="right" vertical="center" wrapText="1"/>
    </xf>
    <xf numFmtId="166" fontId="5" fillId="33" borderId="4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opLeftCell="A55" zoomScaleNormal="100" zoomScaleSheetLayoutView="110" workbookViewId="0">
      <selection activeCell="I67" sqref="I67"/>
    </sheetView>
  </sheetViews>
  <sheetFormatPr defaultColWidth="9" defaultRowHeight="16.5" customHeight="1"/>
  <cols>
    <col min="1" max="1" width="1.28515625" style="59" customWidth="1"/>
    <col min="2" max="2" width="33.42578125" style="15" customWidth="1"/>
    <col min="3" max="3" width="5.7109375" style="2" customWidth="1"/>
    <col min="4" max="4" width="0.7109375" style="2" customWidth="1"/>
    <col min="5" max="5" width="12.7109375" style="1" customWidth="1"/>
    <col min="6" max="6" width="0.7109375" style="2" customWidth="1"/>
    <col min="7" max="7" width="12.7109375" style="1" customWidth="1"/>
    <col min="8" max="8" width="0.7109375" style="2" customWidth="1"/>
    <col min="9" max="9" width="12.7109375" style="1" customWidth="1"/>
    <col min="10" max="10" width="0.7109375" style="2" customWidth="1"/>
    <col min="11" max="11" width="12.7109375" style="1" customWidth="1"/>
    <col min="12" max="16384" width="9" style="2"/>
  </cols>
  <sheetData>
    <row r="1" spans="1:11" ht="16.5" customHeight="1">
      <c r="A1" s="47" t="s">
        <v>84</v>
      </c>
      <c r="B1" s="2"/>
      <c r="C1" s="16"/>
    </row>
    <row r="2" spans="1:11" ht="16.5" customHeight="1">
      <c r="A2" s="28" t="s">
        <v>0</v>
      </c>
      <c r="B2" s="2"/>
      <c r="C2" s="16"/>
    </row>
    <row r="3" spans="1:11" ht="16.5" customHeight="1">
      <c r="A3" s="48" t="s">
        <v>151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203" t="s">
        <v>75</v>
      </c>
      <c r="F6" s="203"/>
      <c r="G6" s="203"/>
      <c r="H6" s="20"/>
      <c r="I6" s="203" t="s">
        <v>77</v>
      </c>
      <c r="J6" s="203"/>
      <c r="K6" s="203"/>
    </row>
    <row r="7" spans="1:11" ht="16.5" customHeight="1">
      <c r="A7" s="8"/>
      <c r="E7" s="202" t="s">
        <v>76</v>
      </c>
      <c r="F7" s="202"/>
      <c r="G7" s="202"/>
      <c r="H7" s="20"/>
      <c r="I7" s="202" t="s">
        <v>76</v>
      </c>
      <c r="J7" s="202"/>
      <c r="K7" s="202"/>
    </row>
    <row r="8" spans="1:11" ht="16.5" customHeight="1">
      <c r="A8" s="8"/>
      <c r="E8" s="36" t="s">
        <v>1</v>
      </c>
      <c r="F8" s="23"/>
      <c r="G8" s="36" t="s">
        <v>2</v>
      </c>
      <c r="H8" s="20"/>
      <c r="I8" s="36" t="s">
        <v>1</v>
      </c>
      <c r="J8" s="23"/>
      <c r="K8" s="36" t="s">
        <v>2</v>
      </c>
    </row>
    <row r="9" spans="1:11" ht="16.5" customHeight="1">
      <c r="A9" s="8"/>
      <c r="D9" s="18"/>
      <c r="E9" s="102" t="s">
        <v>152</v>
      </c>
      <c r="F9" s="36"/>
      <c r="G9" s="61" t="s">
        <v>85</v>
      </c>
      <c r="H9" s="36"/>
      <c r="I9" s="102" t="s">
        <v>152</v>
      </c>
      <c r="J9" s="18"/>
      <c r="K9" s="61" t="s">
        <v>85</v>
      </c>
    </row>
    <row r="10" spans="1:11" ht="16.5" customHeight="1">
      <c r="A10" s="8"/>
      <c r="C10" s="50"/>
      <c r="D10" s="18"/>
      <c r="E10" s="51">
        <v>2020</v>
      </c>
      <c r="F10" s="52"/>
      <c r="G10" s="51">
        <v>2020</v>
      </c>
      <c r="H10" s="52"/>
      <c r="I10" s="51">
        <v>2020</v>
      </c>
      <c r="J10" s="52"/>
      <c r="K10" s="51">
        <v>2020</v>
      </c>
    </row>
    <row r="11" spans="1:11" ht="16.5" customHeight="1">
      <c r="A11" s="8"/>
      <c r="C11" s="50"/>
      <c r="D11" s="18"/>
      <c r="E11" s="51" t="s">
        <v>107</v>
      </c>
      <c r="F11" s="52"/>
      <c r="G11" s="51" t="s">
        <v>107</v>
      </c>
      <c r="H11" s="52"/>
      <c r="I11" s="51" t="s">
        <v>107</v>
      </c>
      <c r="J11" s="52"/>
      <c r="K11" s="51" t="s">
        <v>107</v>
      </c>
    </row>
    <row r="12" spans="1:11" ht="16.5" customHeight="1">
      <c r="A12" s="8"/>
      <c r="C12" s="176" t="s">
        <v>3</v>
      </c>
      <c r="D12" s="36"/>
      <c r="E12" s="62" t="s">
        <v>4</v>
      </c>
      <c r="F12" s="36"/>
      <c r="G12" s="62" t="s">
        <v>4</v>
      </c>
      <c r="H12" s="36"/>
      <c r="I12" s="62" t="s">
        <v>4</v>
      </c>
      <c r="J12" s="36"/>
      <c r="K12" s="62" t="s">
        <v>4</v>
      </c>
    </row>
    <row r="13" spans="1:11" ht="16.5" customHeight="1">
      <c r="A13" s="30" t="s">
        <v>5</v>
      </c>
      <c r="C13" s="17"/>
      <c r="D13" s="17"/>
      <c r="E13" s="120"/>
      <c r="F13" s="17"/>
      <c r="G13" s="5"/>
      <c r="H13" s="17"/>
      <c r="I13" s="120"/>
      <c r="J13" s="17"/>
      <c r="K13" s="5"/>
    </row>
    <row r="14" spans="1:11" ht="16.5" customHeight="1">
      <c r="A14" s="30"/>
      <c r="C14" s="17"/>
      <c r="D14" s="17"/>
      <c r="E14" s="120"/>
      <c r="F14" s="17"/>
      <c r="G14" s="5"/>
      <c r="H14" s="17"/>
      <c r="I14" s="120"/>
      <c r="J14" s="17"/>
      <c r="K14" s="5"/>
    </row>
    <row r="15" spans="1:11" ht="16.5" customHeight="1">
      <c r="A15" s="30" t="s">
        <v>82</v>
      </c>
      <c r="C15" s="17"/>
      <c r="D15" s="17"/>
      <c r="E15" s="120"/>
      <c r="F15" s="17"/>
      <c r="G15" s="5"/>
      <c r="H15" s="17"/>
      <c r="I15" s="120"/>
      <c r="J15" s="17"/>
      <c r="K15" s="5"/>
    </row>
    <row r="16" spans="1:11" ht="16.5" customHeight="1">
      <c r="A16" s="30"/>
      <c r="C16" s="17"/>
      <c r="D16" s="17"/>
      <c r="E16" s="120"/>
      <c r="F16" s="17"/>
      <c r="G16" s="5"/>
      <c r="H16" s="17"/>
      <c r="I16" s="120"/>
      <c r="J16" s="17"/>
    </row>
    <row r="17" spans="1:13" ht="16.5" customHeight="1">
      <c r="A17" s="8" t="s">
        <v>6</v>
      </c>
      <c r="C17" s="63" t="s">
        <v>159</v>
      </c>
      <c r="D17" s="17"/>
      <c r="E17" s="120">
        <v>1486763</v>
      </c>
      <c r="F17" s="5"/>
      <c r="G17" s="110">
        <v>576995</v>
      </c>
      <c r="H17" s="65"/>
      <c r="I17" s="115">
        <v>1284346</v>
      </c>
      <c r="J17" s="65"/>
      <c r="K17" s="110">
        <v>432887</v>
      </c>
    </row>
    <row r="18" spans="1:13" ht="16.5" customHeight="1">
      <c r="A18" s="8" t="s">
        <v>7</v>
      </c>
      <c r="C18" s="63">
        <v>9</v>
      </c>
      <c r="D18" s="17"/>
      <c r="E18" s="120">
        <v>555322</v>
      </c>
      <c r="F18" s="5"/>
      <c r="G18" s="110">
        <v>650278</v>
      </c>
      <c r="H18" s="65"/>
      <c r="I18" s="115">
        <v>63233</v>
      </c>
      <c r="J18" s="65"/>
      <c r="K18" s="110">
        <v>30478</v>
      </c>
    </row>
    <row r="19" spans="1:13" ht="16.5" customHeight="1">
      <c r="A19" s="8" t="s">
        <v>79</v>
      </c>
      <c r="C19" s="64" t="s">
        <v>164</v>
      </c>
      <c r="D19" s="17"/>
      <c r="E19" s="121">
        <v>0</v>
      </c>
      <c r="F19" s="5"/>
      <c r="G19" s="111">
        <v>0</v>
      </c>
      <c r="H19" s="65"/>
      <c r="I19" s="117">
        <v>2433526</v>
      </c>
      <c r="J19" s="65"/>
      <c r="K19" s="110">
        <v>3092084</v>
      </c>
    </row>
    <row r="20" spans="1:13" ht="16.5" customHeight="1">
      <c r="A20" s="8" t="s">
        <v>8</v>
      </c>
      <c r="C20" s="63"/>
      <c r="D20" s="17"/>
      <c r="E20" s="120">
        <v>2429967</v>
      </c>
      <c r="F20" s="6"/>
      <c r="G20" s="110">
        <v>2515333</v>
      </c>
      <c r="H20" s="7"/>
      <c r="I20" s="126">
        <v>0</v>
      </c>
      <c r="J20" s="7"/>
      <c r="K20" s="111">
        <v>0</v>
      </c>
    </row>
    <row r="21" spans="1:13" ht="16.5" customHeight="1">
      <c r="A21" s="8" t="s">
        <v>9</v>
      </c>
      <c r="C21" s="64"/>
      <c r="D21" s="17"/>
      <c r="E21" s="128">
        <v>103849</v>
      </c>
      <c r="F21" s="6"/>
      <c r="G21" s="177">
        <v>127583</v>
      </c>
      <c r="H21" s="7"/>
      <c r="I21" s="128">
        <v>354</v>
      </c>
      <c r="J21" s="7"/>
      <c r="K21" s="177">
        <v>529</v>
      </c>
    </row>
    <row r="22" spans="1:13" ht="16.5" customHeight="1">
      <c r="A22" s="8"/>
      <c r="C22" s="63"/>
      <c r="D22" s="17"/>
      <c r="E22" s="122"/>
      <c r="F22" s="6"/>
      <c r="G22" s="2"/>
      <c r="H22" s="6"/>
      <c r="I22" s="122"/>
      <c r="J22" s="18"/>
      <c r="K22" s="6"/>
      <c r="M22" s="2" t="s">
        <v>141</v>
      </c>
    </row>
    <row r="23" spans="1:13" ht="16.5" customHeight="1">
      <c r="A23" s="30" t="s">
        <v>10</v>
      </c>
      <c r="C23" s="17"/>
      <c r="D23" s="17"/>
      <c r="E23" s="123">
        <f>SUM(E17:E21)</f>
        <v>4575901</v>
      </c>
      <c r="F23" s="6"/>
      <c r="G23" s="11">
        <f>SUM(G17:G22)</f>
        <v>3870189</v>
      </c>
      <c r="H23" s="6"/>
      <c r="I23" s="123">
        <f>SUM(I17:I21)</f>
        <v>3781459</v>
      </c>
      <c r="J23" s="18"/>
      <c r="K23" s="11">
        <f>SUM(K17:K22)</f>
        <v>3555978</v>
      </c>
    </row>
    <row r="24" spans="1:13" ht="16.5" customHeight="1">
      <c r="A24" s="8"/>
      <c r="C24" s="17"/>
      <c r="D24" s="17"/>
      <c r="E24" s="122"/>
      <c r="F24" s="6"/>
      <c r="G24" s="6"/>
      <c r="H24" s="6"/>
      <c r="I24" s="122"/>
      <c r="J24" s="18"/>
      <c r="K24" s="6"/>
    </row>
    <row r="25" spans="1:13" ht="16.5" customHeight="1">
      <c r="A25" s="30" t="s">
        <v>11</v>
      </c>
      <c r="C25" s="17"/>
      <c r="D25" s="17"/>
      <c r="E25" s="122"/>
      <c r="F25" s="6"/>
      <c r="G25" s="6"/>
      <c r="H25" s="6"/>
      <c r="I25" s="122"/>
      <c r="J25" s="18"/>
      <c r="K25" s="6"/>
    </row>
    <row r="26" spans="1:13" ht="16.5" customHeight="1">
      <c r="A26" s="30"/>
      <c r="C26" s="17"/>
      <c r="D26" s="17"/>
      <c r="E26" s="120"/>
      <c r="F26" s="6"/>
      <c r="G26" s="5"/>
      <c r="H26" s="6"/>
      <c r="I26" s="120"/>
      <c r="J26" s="18"/>
      <c r="K26" s="5"/>
    </row>
    <row r="27" spans="1:13" ht="16.5" customHeight="1">
      <c r="A27" s="29" t="s">
        <v>86</v>
      </c>
      <c r="B27" s="8"/>
      <c r="C27" s="63">
        <v>10</v>
      </c>
      <c r="D27" s="17"/>
      <c r="E27" s="124">
        <v>0</v>
      </c>
      <c r="F27" s="6"/>
      <c r="G27" s="111">
        <v>0</v>
      </c>
      <c r="H27" s="110"/>
      <c r="I27" s="115">
        <v>12013047</v>
      </c>
      <c r="J27" s="110"/>
      <c r="K27" s="110">
        <v>12013047</v>
      </c>
    </row>
    <row r="28" spans="1:13" ht="16.5" customHeight="1">
      <c r="A28" s="29" t="s">
        <v>166</v>
      </c>
      <c r="B28" s="8"/>
      <c r="C28" s="63"/>
      <c r="D28" s="17"/>
      <c r="E28" s="124"/>
      <c r="F28" s="6"/>
      <c r="G28" s="111"/>
      <c r="H28" s="110"/>
      <c r="I28" s="115"/>
      <c r="J28" s="110"/>
      <c r="K28" s="110"/>
    </row>
    <row r="29" spans="1:13" ht="16.5" customHeight="1">
      <c r="A29" s="29"/>
      <c r="B29" s="8" t="s">
        <v>183</v>
      </c>
      <c r="C29" s="63">
        <v>7</v>
      </c>
      <c r="D29" s="17"/>
      <c r="E29" s="199">
        <v>146160</v>
      </c>
      <c r="F29" s="6"/>
      <c r="G29" s="111">
        <v>0</v>
      </c>
      <c r="H29" s="110"/>
      <c r="I29" s="115">
        <v>0</v>
      </c>
      <c r="J29" s="110"/>
      <c r="K29" s="110">
        <v>0</v>
      </c>
    </row>
    <row r="30" spans="1:13" ht="16.5" customHeight="1">
      <c r="A30" s="29" t="s">
        <v>187</v>
      </c>
      <c r="C30" s="63"/>
      <c r="D30" s="17"/>
      <c r="E30" s="115">
        <v>0</v>
      </c>
      <c r="F30" s="6"/>
      <c r="G30" s="110">
        <v>1</v>
      </c>
      <c r="H30" s="110"/>
      <c r="I30" s="115">
        <v>0</v>
      </c>
      <c r="J30" s="110"/>
      <c r="K30" s="111">
        <v>0</v>
      </c>
    </row>
    <row r="31" spans="1:13" ht="16.5" customHeight="1">
      <c r="A31" s="8" t="s">
        <v>87</v>
      </c>
      <c r="C31" s="63">
        <v>11</v>
      </c>
      <c r="D31" s="17"/>
      <c r="E31" s="120">
        <v>2763020</v>
      </c>
      <c r="F31" s="6"/>
      <c r="G31" s="110">
        <v>2891958</v>
      </c>
      <c r="H31" s="110"/>
      <c r="I31" s="115">
        <v>19904</v>
      </c>
      <c r="J31" s="110"/>
      <c r="K31" s="110">
        <v>22947</v>
      </c>
    </row>
    <row r="32" spans="1:13" ht="16.5" customHeight="1">
      <c r="A32" s="106" t="s">
        <v>153</v>
      </c>
      <c r="B32" s="129"/>
      <c r="C32" s="63"/>
      <c r="D32" s="17"/>
      <c r="E32" s="120">
        <v>460000</v>
      </c>
      <c r="F32" s="6"/>
      <c r="G32" s="110">
        <v>460000</v>
      </c>
      <c r="H32" s="110"/>
      <c r="I32" s="115">
        <v>0</v>
      </c>
      <c r="J32" s="110"/>
      <c r="K32" s="110">
        <v>0</v>
      </c>
    </row>
    <row r="33" spans="1:11" ht="16.5" customHeight="1">
      <c r="A33" s="106" t="s">
        <v>165</v>
      </c>
      <c r="B33" s="129"/>
      <c r="C33" s="63">
        <v>11</v>
      </c>
      <c r="D33" s="17"/>
      <c r="E33" s="120">
        <v>560779</v>
      </c>
      <c r="F33" s="6"/>
      <c r="G33" s="110" t="s">
        <v>146</v>
      </c>
      <c r="H33" s="110"/>
      <c r="I33" s="115">
        <v>37158</v>
      </c>
      <c r="J33" s="110"/>
      <c r="K33" s="110">
        <v>0</v>
      </c>
    </row>
    <row r="34" spans="1:11" ht="16.5" customHeight="1">
      <c r="A34" s="8" t="s">
        <v>71</v>
      </c>
      <c r="C34" s="63"/>
      <c r="D34" s="17"/>
      <c r="E34" s="115">
        <v>3456014</v>
      </c>
      <c r="F34" s="6"/>
      <c r="G34" s="110">
        <v>3456014</v>
      </c>
      <c r="H34" s="110"/>
      <c r="I34" s="115">
        <v>0</v>
      </c>
      <c r="J34" s="110"/>
      <c r="K34" s="110">
        <v>0</v>
      </c>
    </row>
    <row r="35" spans="1:11" ht="16.5" customHeight="1">
      <c r="A35" s="8" t="s">
        <v>12</v>
      </c>
      <c r="C35" s="63">
        <v>11</v>
      </c>
      <c r="D35" s="17"/>
      <c r="E35" s="122">
        <v>28452</v>
      </c>
      <c r="F35" s="6"/>
      <c r="G35" s="110">
        <v>29583</v>
      </c>
      <c r="H35" s="110"/>
      <c r="I35" s="115">
        <v>11925</v>
      </c>
      <c r="J35" s="110"/>
      <c r="K35" s="110">
        <v>12445</v>
      </c>
    </row>
    <row r="36" spans="1:11" ht="16.5" customHeight="1">
      <c r="A36" s="8" t="s">
        <v>127</v>
      </c>
      <c r="C36" s="63">
        <v>12</v>
      </c>
      <c r="D36" s="17"/>
      <c r="E36" s="122">
        <v>39452</v>
      </c>
      <c r="F36" s="6"/>
      <c r="G36" s="110">
        <v>43286</v>
      </c>
      <c r="H36" s="110"/>
      <c r="I36" s="115">
        <v>18662</v>
      </c>
      <c r="J36" s="110"/>
      <c r="K36" s="110">
        <v>17971</v>
      </c>
    </row>
    <row r="37" spans="1:11" ht="16.5" customHeight="1">
      <c r="A37" s="8" t="s">
        <v>88</v>
      </c>
      <c r="C37" s="63"/>
      <c r="D37" s="17"/>
      <c r="E37" s="123">
        <v>112764</v>
      </c>
      <c r="F37" s="6"/>
      <c r="G37" s="112">
        <v>112570</v>
      </c>
      <c r="H37" s="110"/>
      <c r="I37" s="116">
        <v>72657</v>
      </c>
      <c r="J37" s="110"/>
      <c r="K37" s="112">
        <v>71207</v>
      </c>
    </row>
    <row r="38" spans="1:11" ht="16.5" customHeight="1">
      <c r="A38" s="8"/>
      <c r="C38" s="63"/>
      <c r="D38" s="17"/>
      <c r="E38" s="122"/>
      <c r="F38" s="18"/>
      <c r="G38" s="6"/>
      <c r="H38" s="18"/>
      <c r="I38" s="122"/>
      <c r="J38" s="18"/>
      <c r="K38" s="6"/>
    </row>
    <row r="39" spans="1:11" ht="16.5" customHeight="1">
      <c r="A39" s="30" t="s">
        <v>13</v>
      </c>
      <c r="C39" s="17"/>
      <c r="D39" s="17"/>
      <c r="E39" s="123">
        <f>SUM(E27:E37)</f>
        <v>7566641</v>
      </c>
      <c r="F39" s="18"/>
      <c r="G39" s="11">
        <f>SUM(G27:G37)</f>
        <v>6993412</v>
      </c>
      <c r="H39" s="18"/>
      <c r="I39" s="123">
        <f>SUM(I27:I37)</f>
        <v>12173353</v>
      </c>
      <c r="J39" s="18"/>
      <c r="K39" s="11">
        <f>SUM(K27:K37)</f>
        <v>12137617</v>
      </c>
    </row>
    <row r="40" spans="1:11" ht="16.5" customHeight="1">
      <c r="A40" s="8"/>
      <c r="C40" s="17"/>
      <c r="D40" s="17"/>
      <c r="E40" s="122"/>
      <c r="F40" s="18"/>
      <c r="G40" s="6"/>
      <c r="H40" s="18"/>
      <c r="I40" s="122"/>
      <c r="J40" s="18"/>
      <c r="K40" s="6"/>
    </row>
    <row r="41" spans="1:11" ht="16.5" customHeight="1" thickBot="1">
      <c r="A41" s="30" t="s">
        <v>14</v>
      </c>
      <c r="C41" s="17"/>
      <c r="D41" s="17"/>
      <c r="E41" s="125">
        <f>E23+E39</f>
        <v>12142542</v>
      </c>
      <c r="F41" s="18"/>
      <c r="G41" s="42">
        <f>G23+G39</f>
        <v>10863601</v>
      </c>
      <c r="H41" s="18"/>
      <c r="I41" s="125">
        <f>I23+I39</f>
        <v>15954812</v>
      </c>
      <c r="J41" s="18"/>
      <c r="K41" s="42">
        <f>K23+K39</f>
        <v>15693595</v>
      </c>
    </row>
    <row r="42" spans="1:11" ht="16.5" customHeight="1" thickTop="1">
      <c r="A42" s="30"/>
      <c r="C42" s="17"/>
      <c r="D42" s="17"/>
      <c r="E42" s="6"/>
      <c r="F42" s="18"/>
      <c r="G42" s="6"/>
      <c r="H42" s="18"/>
      <c r="I42" s="6"/>
      <c r="J42" s="18"/>
      <c r="K42" s="6"/>
    </row>
    <row r="43" spans="1:11" ht="16.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6.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6.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6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6.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16.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21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21.95" customHeight="1">
      <c r="A50" s="32" t="s">
        <v>195</v>
      </c>
      <c r="B50" s="26"/>
      <c r="C50" s="4"/>
      <c r="D50" s="4"/>
      <c r="E50" s="3"/>
      <c r="F50" s="4"/>
      <c r="G50" s="3"/>
      <c r="H50" s="4"/>
      <c r="I50" s="3"/>
      <c r="J50" s="4"/>
      <c r="K50" s="3"/>
    </row>
    <row r="51" spans="1:11" ht="16.5" customHeight="1">
      <c r="A51" s="47" t="str">
        <f>A1</f>
        <v>Tata Steel (Thailand) Public Company Limited</v>
      </c>
      <c r="B51" s="2"/>
      <c r="C51" s="16"/>
    </row>
    <row r="52" spans="1:11" ht="16.5" customHeight="1">
      <c r="A52" s="28" t="s">
        <v>0</v>
      </c>
      <c r="B52" s="2"/>
      <c r="C52" s="16"/>
    </row>
    <row r="53" spans="1:11" ht="16.5" customHeight="1">
      <c r="A53" s="48" t="str">
        <f>A3</f>
        <v>As at 30 June 2020</v>
      </c>
      <c r="B53" s="4"/>
      <c r="C53" s="49"/>
      <c r="D53" s="4"/>
      <c r="E53" s="3"/>
      <c r="F53" s="4"/>
      <c r="G53" s="3"/>
      <c r="H53" s="4"/>
      <c r="I53" s="3"/>
      <c r="J53" s="4"/>
      <c r="K53" s="3"/>
    </row>
    <row r="54" spans="1:11" ht="16.5" customHeight="1">
      <c r="A54" s="8"/>
    </row>
    <row r="55" spans="1:11" ht="16.5" customHeight="1">
      <c r="A55" s="8"/>
    </row>
    <row r="56" spans="1:11" ht="16.5" customHeight="1">
      <c r="A56" s="8"/>
      <c r="E56" s="203" t="s">
        <v>75</v>
      </c>
      <c r="F56" s="203"/>
      <c r="G56" s="203"/>
      <c r="H56" s="20"/>
      <c r="I56" s="203" t="s">
        <v>77</v>
      </c>
      <c r="J56" s="203"/>
      <c r="K56" s="203"/>
    </row>
    <row r="57" spans="1:11" ht="16.5" customHeight="1">
      <c r="A57" s="8"/>
      <c r="E57" s="202" t="s">
        <v>76</v>
      </c>
      <c r="F57" s="202"/>
      <c r="G57" s="202"/>
      <c r="H57" s="20"/>
      <c r="I57" s="202" t="s">
        <v>76</v>
      </c>
      <c r="J57" s="202"/>
      <c r="K57" s="202"/>
    </row>
    <row r="58" spans="1:11" ht="16.5" customHeight="1">
      <c r="A58" s="8"/>
      <c r="E58" s="36" t="s">
        <v>1</v>
      </c>
      <c r="F58" s="23"/>
      <c r="G58" s="36" t="s">
        <v>2</v>
      </c>
      <c r="H58" s="20"/>
      <c r="I58" s="36" t="s">
        <v>1</v>
      </c>
      <c r="J58" s="23"/>
      <c r="K58" s="36" t="s">
        <v>2</v>
      </c>
    </row>
    <row r="59" spans="1:11" ht="16.5" customHeight="1">
      <c r="A59" s="8"/>
      <c r="D59" s="18"/>
      <c r="E59" s="102" t="s">
        <v>152</v>
      </c>
      <c r="F59" s="36"/>
      <c r="G59" s="61" t="s">
        <v>85</v>
      </c>
      <c r="H59" s="36"/>
      <c r="I59" s="102" t="s">
        <v>152</v>
      </c>
      <c r="J59" s="18"/>
      <c r="K59" s="61" t="s">
        <v>85</v>
      </c>
    </row>
    <row r="60" spans="1:11" ht="16.5" customHeight="1">
      <c r="A60" s="8"/>
      <c r="C60" s="50"/>
      <c r="D60" s="18"/>
      <c r="E60" s="51">
        <v>2020</v>
      </c>
      <c r="F60" s="52"/>
      <c r="G60" s="51">
        <v>2020</v>
      </c>
      <c r="H60" s="52"/>
      <c r="I60" s="51">
        <v>2020</v>
      </c>
      <c r="J60" s="52"/>
      <c r="K60" s="51">
        <v>2020</v>
      </c>
    </row>
    <row r="61" spans="1:11" ht="16.5" customHeight="1">
      <c r="A61" s="8"/>
      <c r="C61" s="50"/>
      <c r="D61" s="18"/>
      <c r="E61" s="51" t="s">
        <v>107</v>
      </c>
      <c r="F61" s="52"/>
      <c r="G61" s="51" t="s">
        <v>107</v>
      </c>
      <c r="H61" s="52"/>
      <c r="I61" s="51" t="s">
        <v>107</v>
      </c>
      <c r="J61" s="52"/>
      <c r="K61" s="51" t="s">
        <v>107</v>
      </c>
    </row>
    <row r="62" spans="1:11" ht="16.5" customHeight="1">
      <c r="A62" s="8"/>
      <c r="C62" s="176" t="s">
        <v>3</v>
      </c>
      <c r="D62" s="36"/>
      <c r="E62" s="62" t="s">
        <v>4</v>
      </c>
      <c r="F62" s="36"/>
      <c r="G62" s="62" t="s">
        <v>4</v>
      </c>
      <c r="H62" s="36"/>
      <c r="I62" s="62" t="s">
        <v>4</v>
      </c>
      <c r="J62" s="36"/>
      <c r="K62" s="62" t="s">
        <v>4</v>
      </c>
    </row>
    <row r="63" spans="1:11" ht="16.5" customHeight="1">
      <c r="A63" s="30" t="s">
        <v>66</v>
      </c>
      <c r="B63" s="33"/>
      <c r="C63" s="17"/>
      <c r="D63" s="17"/>
      <c r="E63" s="131"/>
      <c r="F63" s="17"/>
      <c r="G63" s="17"/>
      <c r="H63" s="17"/>
      <c r="I63" s="131"/>
      <c r="J63" s="17"/>
      <c r="K63" s="17"/>
    </row>
    <row r="64" spans="1:11" ht="15" customHeight="1">
      <c r="A64" s="30"/>
      <c r="B64" s="33"/>
      <c r="C64" s="17"/>
      <c r="D64" s="17"/>
      <c r="E64" s="131"/>
      <c r="F64" s="17"/>
      <c r="G64" s="17"/>
      <c r="H64" s="17"/>
      <c r="I64" s="131"/>
      <c r="J64" s="17"/>
      <c r="K64" s="17"/>
    </row>
    <row r="65" spans="1:11" ht="16.5" customHeight="1">
      <c r="A65" s="30" t="s">
        <v>15</v>
      </c>
      <c r="B65" s="33"/>
      <c r="C65" s="17"/>
      <c r="D65" s="17"/>
      <c r="E65" s="131"/>
      <c r="F65" s="17"/>
      <c r="G65" s="17"/>
      <c r="H65" s="17"/>
      <c r="I65" s="131"/>
      <c r="J65" s="17"/>
      <c r="K65" s="17"/>
    </row>
    <row r="66" spans="1:11" ht="15" customHeight="1">
      <c r="A66" s="30"/>
      <c r="B66" s="33"/>
      <c r="C66" s="17"/>
      <c r="D66" s="17"/>
      <c r="E66" s="131"/>
      <c r="F66" s="18"/>
      <c r="G66" s="17"/>
      <c r="H66" s="18"/>
      <c r="I66" s="131"/>
      <c r="J66" s="18"/>
      <c r="K66" s="17"/>
    </row>
    <row r="67" spans="1:11" ht="16.5" customHeight="1">
      <c r="A67" s="8" t="s">
        <v>114</v>
      </c>
      <c r="B67" s="8"/>
      <c r="E67" s="132"/>
      <c r="F67" s="19"/>
      <c r="G67" s="2"/>
      <c r="H67" s="19"/>
      <c r="I67" s="132"/>
      <c r="J67" s="19"/>
      <c r="K67" s="2"/>
    </row>
    <row r="68" spans="1:11" ht="16.5" customHeight="1">
      <c r="A68" s="8"/>
      <c r="B68" s="8" t="s">
        <v>113</v>
      </c>
      <c r="C68" s="63">
        <v>13</v>
      </c>
      <c r="E68" s="122">
        <v>251325</v>
      </c>
      <c r="F68" s="6"/>
      <c r="G68" s="110">
        <v>461727</v>
      </c>
      <c r="H68" s="110"/>
      <c r="I68" s="115">
        <v>0</v>
      </c>
      <c r="J68" s="110"/>
      <c r="K68" s="110">
        <v>0</v>
      </c>
    </row>
    <row r="69" spans="1:11" ht="16.5" customHeight="1">
      <c r="A69" s="8" t="s">
        <v>16</v>
      </c>
      <c r="B69" s="9"/>
      <c r="C69" s="63">
        <v>14</v>
      </c>
      <c r="E69" s="122">
        <v>1613616</v>
      </c>
      <c r="F69" s="6"/>
      <c r="G69" s="110">
        <v>883134</v>
      </c>
      <c r="H69" s="110"/>
      <c r="I69" s="117">
        <v>44100</v>
      </c>
      <c r="J69" s="110"/>
      <c r="K69" s="110">
        <v>68404</v>
      </c>
    </row>
    <row r="70" spans="1:11" ht="16.5" customHeight="1">
      <c r="A70" s="8" t="s">
        <v>148</v>
      </c>
      <c r="B70" s="9"/>
      <c r="C70" s="64" t="s">
        <v>167</v>
      </c>
      <c r="E70" s="124">
        <v>0</v>
      </c>
      <c r="F70" s="6"/>
      <c r="G70" s="111">
        <v>0</v>
      </c>
      <c r="H70" s="110"/>
      <c r="I70" s="117">
        <v>2333779</v>
      </c>
      <c r="J70" s="110"/>
      <c r="K70" s="110">
        <v>2118355</v>
      </c>
    </row>
    <row r="71" spans="1:11" ht="16.5" customHeight="1">
      <c r="A71" s="8" t="s">
        <v>17</v>
      </c>
      <c r="B71" s="33"/>
      <c r="C71" s="17"/>
      <c r="E71" s="122">
        <v>87899</v>
      </c>
      <c r="F71" s="6"/>
      <c r="G71" s="110">
        <v>61554</v>
      </c>
      <c r="H71" s="110"/>
      <c r="I71" s="115">
        <v>0</v>
      </c>
      <c r="J71" s="110"/>
      <c r="K71" s="110">
        <v>0</v>
      </c>
    </row>
    <row r="72" spans="1:11" ht="16.5" customHeight="1">
      <c r="A72" s="8" t="s">
        <v>168</v>
      </c>
      <c r="B72" s="33"/>
      <c r="C72" s="63">
        <v>15</v>
      </c>
      <c r="E72" s="122">
        <v>39575</v>
      </c>
      <c r="F72" s="6"/>
      <c r="G72" s="110">
        <v>1129</v>
      </c>
      <c r="H72" s="110"/>
      <c r="I72" s="115">
        <v>15613</v>
      </c>
      <c r="J72" s="110"/>
      <c r="K72" s="110">
        <v>0</v>
      </c>
    </row>
    <row r="73" spans="1:11" ht="16.5" customHeight="1">
      <c r="A73" s="8" t="s">
        <v>18</v>
      </c>
      <c r="B73" s="9"/>
      <c r="C73" s="63"/>
      <c r="E73" s="123">
        <v>46455</v>
      </c>
      <c r="F73" s="6"/>
      <c r="G73" s="112">
        <v>15772</v>
      </c>
      <c r="H73" s="110"/>
      <c r="I73" s="116">
        <v>7346</v>
      </c>
      <c r="J73" s="110"/>
      <c r="K73" s="112">
        <v>4967</v>
      </c>
    </row>
    <row r="74" spans="1:11" ht="16.5" customHeight="1">
      <c r="A74" s="30"/>
      <c r="B74" s="33"/>
      <c r="C74" s="63"/>
      <c r="D74" s="17"/>
      <c r="E74" s="122"/>
      <c r="F74" s="6"/>
      <c r="G74" s="6"/>
      <c r="H74" s="6"/>
      <c r="I74" s="122"/>
      <c r="J74" s="6"/>
      <c r="K74" s="6"/>
    </row>
    <row r="75" spans="1:11" ht="16.5" customHeight="1">
      <c r="A75" s="30" t="s">
        <v>19</v>
      </c>
      <c r="B75" s="33"/>
      <c r="C75" s="63"/>
      <c r="E75" s="123">
        <f>SUM(E68:E73)</f>
        <v>2038870</v>
      </c>
      <c r="F75" s="6"/>
      <c r="G75" s="11">
        <f>SUM(G68:G73)</f>
        <v>1423316</v>
      </c>
      <c r="H75" s="6"/>
      <c r="I75" s="123">
        <f>SUM(I68:I73)</f>
        <v>2400838</v>
      </c>
      <c r="J75" s="6"/>
      <c r="K75" s="11">
        <f>SUM(K68:K73)</f>
        <v>2191726</v>
      </c>
    </row>
    <row r="76" spans="1:11" ht="15" customHeight="1">
      <c r="A76" s="8"/>
      <c r="B76" s="33"/>
      <c r="C76" s="63"/>
      <c r="E76" s="122"/>
      <c r="F76" s="6"/>
      <c r="G76" s="6"/>
      <c r="H76" s="6"/>
      <c r="I76" s="122"/>
      <c r="J76" s="6"/>
      <c r="K76" s="6"/>
    </row>
    <row r="77" spans="1:11" ht="16.5" customHeight="1">
      <c r="A77" s="30" t="s">
        <v>20</v>
      </c>
      <c r="B77" s="33"/>
      <c r="C77" s="63"/>
      <c r="E77" s="122"/>
      <c r="F77" s="6"/>
      <c r="G77" s="6"/>
      <c r="H77" s="6"/>
      <c r="I77" s="122"/>
      <c r="J77" s="6"/>
      <c r="K77" s="6"/>
    </row>
    <row r="78" spans="1:11" ht="15" customHeight="1">
      <c r="A78" s="30"/>
      <c r="B78" s="33"/>
      <c r="C78" s="63"/>
      <c r="D78" s="17"/>
      <c r="E78" s="133"/>
      <c r="F78" s="18"/>
      <c r="G78" s="18"/>
      <c r="H78" s="18"/>
      <c r="I78" s="133"/>
      <c r="J78" s="18"/>
      <c r="K78" s="18"/>
    </row>
    <row r="79" spans="1:11" ht="15" customHeight="1">
      <c r="A79" s="8" t="s">
        <v>169</v>
      </c>
      <c r="B79" s="33"/>
      <c r="C79" s="63">
        <v>15</v>
      </c>
      <c r="D79" s="17"/>
      <c r="E79" s="133">
        <v>499963</v>
      </c>
      <c r="F79" s="18"/>
      <c r="G79" s="113">
        <v>39653</v>
      </c>
      <c r="H79" s="113"/>
      <c r="I79" s="118">
        <v>20978</v>
      </c>
      <c r="J79" s="113"/>
      <c r="K79" s="113">
        <v>0</v>
      </c>
    </row>
    <row r="80" spans="1:11" ht="15" customHeight="1">
      <c r="A80" s="8" t="s">
        <v>188</v>
      </c>
      <c r="B80" s="33"/>
      <c r="C80" s="63"/>
      <c r="D80" s="17"/>
      <c r="E80" s="133">
        <v>25177</v>
      </c>
      <c r="F80" s="18"/>
      <c r="G80" s="113">
        <v>0</v>
      </c>
      <c r="H80" s="113"/>
      <c r="I80" s="118">
        <v>0</v>
      </c>
      <c r="J80" s="113"/>
      <c r="K80" s="113">
        <v>0</v>
      </c>
    </row>
    <row r="81" spans="1:11" ht="16.5" customHeight="1">
      <c r="A81" s="8" t="s">
        <v>21</v>
      </c>
      <c r="B81" s="9"/>
      <c r="C81" s="63"/>
      <c r="E81" s="122">
        <v>339937</v>
      </c>
      <c r="F81" s="6"/>
      <c r="G81" s="110">
        <v>340672</v>
      </c>
      <c r="H81" s="110"/>
      <c r="I81" s="115">
        <v>85299</v>
      </c>
      <c r="J81" s="110"/>
      <c r="K81" s="110">
        <v>81800</v>
      </c>
    </row>
    <row r="82" spans="1:11" ht="16.5" customHeight="1">
      <c r="A82" s="8" t="s">
        <v>129</v>
      </c>
      <c r="B82" s="9"/>
      <c r="C82" s="63"/>
      <c r="E82" s="123">
        <v>1068</v>
      </c>
      <c r="F82" s="6"/>
      <c r="G82" s="114">
        <v>1068</v>
      </c>
      <c r="H82" s="113"/>
      <c r="I82" s="119">
        <v>1068</v>
      </c>
      <c r="J82" s="113"/>
      <c r="K82" s="114">
        <v>1068</v>
      </c>
    </row>
    <row r="83" spans="1:11" ht="15" customHeight="1">
      <c r="A83" s="30"/>
      <c r="B83" s="33"/>
      <c r="C83" s="17"/>
      <c r="D83" s="17"/>
      <c r="E83" s="131"/>
      <c r="F83" s="18"/>
      <c r="G83" s="17"/>
      <c r="H83" s="18"/>
      <c r="I83" s="131"/>
      <c r="J83" s="18"/>
      <c r="K83" s="17"/>
    </row>
    <row r="84" spans="1:11" ht="16.5" customHeight="1">
      <c r="A84" s="30" t="s">
        <v>22</v>
      </c>
      <c r="B84" s="33"/>
      <c r="C84" s="17"/>
      <c r="E84" s="123">
        <f>SUM(E79:E82)</f>
        <v>866145</v>
      </c>
      <c r="F84" s="18"/>
      <c r="G84" s="11">
        <f>SUM(G79:G82)</f>
        <v>381393</v>
      </c>
      <c r="H84" s="18"/>
      <c r="I84" s="123">
        <f>SUM(I79:I82)</f>
        <v>107345</v>
      </c>
      <c r="J84" s="18"/>
      <c r="K84" s="11">
        <f>SUM(K79:K82)</f>
        <v>82868</v>
      </c>
    </row>
    <row r="85" spans="1:11" ht="15" customHeight="1">
      <c r="A85" s="30"/>
      <c r="B85" s="33"/>
      <c r="C85" s="17"/>
      <c r="D85" s="17"/>
      <c r="E85" s="131"/>
      <c r="F85" s="18"/>
      <c r="G85" s="17"/>
      <c r="H85" s="18"/>
      <c r="I85" s="131"/>
      <c r="J85" s="18"/>
      <c r="K85" s="17"/>
    </row>
    <row r="86" spans="1:11" ht="16.5" customHeight="1">
      <c r="A86" s="30" t="s">
        <v>23</v>
      </c>
      <c r="B86" s="33"/>
      <c r="C86" s="17"/>
      <c r="E86" s="123">
        <f>E75+E84</f>
        <v>2905015</v>
      </c>
      <c r="F86" s="18"/>
      <c r="G86" s="11">
        <f>G75+G84</f>
        <v>1804709</v>
      </c>
      <c r="H86" s="18"/>
      <c r="I86" s="123">
        <f>I75+I84</f>
        <v>2508183</v>
      </c>
      <c r="J86" s="18"/>
      <c r="K86" s="11">
        <f>K75+K84</f>
        <v>2274594</v>
      </c>
    </row>
    <row r="87" spans="1:11" ht="16.5" customHeight="1">
      <c r="A87" s="8"/>
      <c r="B87" s="2"/>
      <c r="E87" s="25"/>
      <c r="F87" s="19"/>
      <c r="G87" s="25"/>
      <c r="H87" s="19"/>
      <c r="I87" s="25"/>
      <c r="J87" s="19"/>
      <c r="K87" s="25"/>
    </row>
    <row r="88" spans="1:11" ht="16.5" customHeight="1">
      <c r="A88" s="8"/>
      <c r="B88" s="2"/>
      <c r="E88" s="25"/>
      <c r="F88" s="19"/>
      <c r="G88" s="25"/>
      <c r="H88" s="19"/>
      <c r="I88" s="25"/>
      <c r="J88" s="19"/>
      <c r="K88" s="25"/>
    </row>
    <row r="89" spans="1:11" ht="16.5" customHeight="1">
      <c r="A89" s="8"/>
      <c r="B89" s="2"/>
      <c r="E89" s="25"/>
      <c r="F89" s="19"/>
      <c r="G89" s="25"/>
      <c r="H89" s="19"/>
      <c r="I89" s="25"/>
      <c r="J89" s="19"/>
      <c r="K89" s="25"/>
    </row>
    <row r="90" spans="1:11" ht="16.5" customHeight="1">
      <c r="A90" s="8"/>
      <c r="B90" s="2"/>
      <c r="E90" s="25"/>
      <c r="F90" s="19"/>
      <c r="G90" s="25"/>
      <c r="H90" s="19"/>
      <c r="I90" s="25"/>
      <c r="J90" s="19"/>
      <c r="K90" s="25"/>
    </row>
    <row r="91" spans="1:11" ht="16.5" customHeight="1">
      <c r="A91" s="8"/>
      <c r="B91" s="2"/>
      <c r="E91" s="25"/>
      <c r="F91" s="19"/>
      <c r="G91" s="25"/>
      <c r="H91" s="19"/>
      <c r="I91" s="25"/>
      <c r="J91" s="19"/>
      <c r="K91" s="25"/>
    </row>
    <row r="92" spans="1:11" ht="16.5" customHeight="1">
      <c r="A92" s="8"/>
      <c r="B92" s="2"/>
      <c r="E92" s="25"/>
      <c r="F92" s="19"/>
      <c r="G92" s="25"/>
      <c r="H92" s="19"/>
      <c r="I92" s="25"/>
      <c r="J92" s="19"/>
      <c r="K92" s="25"/>
    </row>
    <row r="93" spans="1:11" ht="16.5" customHeight="1">
      <c r="A93" s="8"/>
      <c r="B93" s="2"/>
      <c r="E93" s="25"/>
      <c r="F93" s="19"/>
      <c r="G93" s="25"/>
      <c r="H93" s="19"/>
      <c r="I93" s="25"/>
      <c r="J93" s="19"/>
      <c r="K93" s="25"/>
    </row>
    <row r="94" spans="1:11" ht="16.5" customHeight="1">
      <c r="A94" s="8"/>
      <c r="B94" s="2"/>
      <c r="E94" s="25"/>
      <c r="F94" s="19"/>
      <c r="G94" s="25"/>
      <c r="H94" s="19"/>
      <c r="I94" s="25"/>
      <c r="J94" s="19"/>
      <c r="K94" s="25"/>
    </row>
    <row r="95" spans="1:11" ht="16.5" customHeight="1">
      <c r="A95" s="8"/>
      <c r="B95" s="2"/>
      <c r="E95" s="25"/>
      <c r="F95" s="19"/>
      <c r="G95" s="25"/>
      <c r="H95" s="19"/>
      <c r="I95" s="25"/>
      <c r="J95" s="19"/>
      <c r="K95" s="25"/>
    </row>
    <row r="96" spans="1:11" ht="16.5" customHeight="1">
      <c r="A96" s="8"/>
      <c r="B96" s="2"/>
      <c r="E96" s="25"/>
      <c r="F96" s="19"/>
      <c r="G96" s="25"/>
      <c r="H96" s="19"/>
      <c r="I96" s="25"/>
      <c r="J96" s="19"/>
      <c r="K96" s="25"/>
    </row>
    <row r="97" spans="1:11" ht="16.5" customHeight="1">
      <c r="A97" s="8"/>
      <c r="B97" s="2"/>
      <c r="E97" s="25"/>
      <c r="F97" s="19"/>
      <c r="G97" s="25"/>
      <c r="H97" s="19"/>
      <c r="I97" s="25"/>
      <c r="J97" s="19"/>
      <c r="K97" s="25"/>
    </row>
    <row r="98" spans="1:11" ht="16.5" customHeight="1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</row>
    <row r="99" spans="1:11" ht="16.5" customHeight="1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</row>
    <row r="100" spans="1:11" ht="18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1" spans="1:11" ht="21.95" customHeight="1">
      <c r="A101" s="74" t="str">
        <f>+A50</f>
        <v>The accompanying notes on page 10 to 37 form part of this interim financial information.</v>
      </c>
      <c r="B101" s="4"/>
      <c r="C101" s="4"/>
      <c r="D101" s="4"/>
      <c r="E101" s="3"/>
      <c r="F101" s="4"/>
      <c r="G101" s="3"/>
      <c r="H101" s="4"/>
      <c r="I101" s="3"/>
      <c r="J101" s="4"/>
      <c r="K101" s="3"/>
    </row>
    <row r="102" spans="1:11" ht="16.5" customHeight="1">
      <c r="A102" s="47" t="str">
        <f>A1</f>
        <v>Tata Steel (Thailand) Public Company Limited</v>
      </c>
      <c r="B102" s="2"/>
      <c r="C102" s="16"/>
    </row>
    <row r="103" spans="1:11" ht="16.5" customHeight="1">
      <c r="A103" s="28" t="s">
        <v>0</v>
      </c>
      <c r="B103" s="2"/>
      <c r="C103" s="16"/>
    </row>
    <row r="104" spans="1:11" ht="16.5" customHeight="1">
      <c r="A104" s="48" t="str">
        <f>A3</f>
        <v>As at 30 June 2020</v>
      </c>
      <c r="B104" s="4"/>
      <c r="C104" s="49"/>
      <c r="D104" s="4"/>
      <c r="E104" s="3"/>
      <c r="F104" s="4"/>
      <c r="G104" s="3"/>
      <c r="H104" s="4"/>
      <c r="I104" s="3"/>
      <c r="J104" s="4"/>
      <c r="K104" s="3"/>
    </row>
    <row r="105" spans="1:11" ht="16.5" customHeight="1">
      <c r="A105" s="8"/>
    </row>
    <row r="106" spans="1:11" ht="16.5" customHeight="1">
      <c r="A106" s="8"/>
    </row>
    <row r="107" spans="1:11" ht="16.5" customHeight="1">
      <c r="A107" s="8"/>
      <c r="E107" s="203" t="s">
        <v>75</v>
      </c>
      <c r="F107" s="203"/>
      <c r="G107" s="203"/>
      <c r="H107" s="20"/>
      <c r="I107" s="203" t="s">
        <v>77</v>
      </c>
      <c r="J107" s="203"/>
      <c r="K107" s="203"/>
    </row>
    <row r="108" spans="1:11" ht="16.5" customHeight="1">
      <c r="A108" s="8"/>
      <c r="E108" s="202" t="s">
        <v>76</v>
      </c>
      <c r="F108" s="202"/>
      <c r="G108" s="202"/>
      <c r="H108" s="20"/>
      <c r="I108" s="202" t="s">
        <v>76</v>
      </c>
      <c r="J108" s="202"/>
      <c r="K108" s="202"/>
    </row>
    <row r="109" spans="1:11" ht="16.5" customHeight="1">
      <c r="A109" s="8"/>
      <c r="E109" s="36" t="s">
        <v>1</v>
      </c>
      <c r="F109" s="23"/>
      <c r="G109" s="36" t="s">
        <v>2</v>
      </c>
      <c r="H109" s="20"/>
      <c r="I109" s="36" t="s">
        <v>1</v>
      </c>
      <c r="J109" s="23"/>
      <c r="K109" s="36" t="s">
        <v>2</v>
      </c>
    </row>
    <row r="110" spans="1:11" ht="16.5" customHeight="1">
      <c r="A110" s="8"/>
      <c r="C110" s="19"/>
      <c r="D110" s="18"/>
      <c r="E110" s="102" t="s">
        <v>152</v>
      </c>
      <c r="F110" s="36"/>
      <c r="G110" s="61" t="s">
        <v>85</v>
      </c>
      <c r="H110" s="36"/>
      <c r="I110" s="102" t="s">
        <v>152</v>
      </c>
      <c r="J110" s="18"/>
      <c r="K110" s="61" t="s">
        <v>85</v>
      </c>
    </row>
    <row r="111" spans="1:11" ht="16.5" customHeight="1">
      <c r="A111" s="8"/>
      <c r="C111" s="34"/>
      <c r="D111" s="18"/>
      <c r="E111" s="51">
        <v>2020</v>
      </c>
      <c r="F111" s="52"/>
      <c r="G111" s="51">
        <v>2020</v>
      </c>
      <c r="H111" s="52"/>
      <c r="I111" s="51">
        <v>2020</v>
      </c>
      <c r="J111" s="52"/>
      <c r="K111" s="51">
        <v>2020</v>
      </c>
    </row>
    <row r="112" spans="1:11" ht="16.5" customHeight="1">
      <c r="A112" s="8"/>
      <c r="C112" s="34"/>
      <c r="D112" s="18"/>
      <c r="E112" s="51" t="s">
        <v>107</v>
      </c>
      <c r="F112" s="52"/>
      <c r="G112" s="51" t="s">
        <v>107</v>
      </c>
      <c r="H112" s="52"/>
      <c r="I112" s="51" t="s">
        <v>107</v>
      </c>
      <c r="J112" s="52"/>
      <c r="K112" s="51" t="s">
        <v>107</v>
      </c>
    </row>
    <row r="113" spans="1:11" ht="16.5" customHeight="1">
      <c r="A113" s="8"/>
      <c r="C113" s="157"/>
      <c r="D113" s="36"/>
      <c r="E113" s="62" t="s">
        <v>4</v>
      </c>
      <c r="F113" s="36"/>
      <c r="G113" s="62" t="s">
        <v>4</v>
      </c>
      <c r="H113" s="36"/>
      <c r="I113" s="62" t="s">
        <v>4</v>
      </c>
      <c r="J113" s="36"/>
      <c r="K113" s="62" t="s">
        <v>4</v>
      </c>
    </row>
    <row r="114" spans="1:11" ht="16.5" customHeight="1">
      <c r="A114" s="47" t="s">
        <v>67</v>
      </c>
      <c r="B114" s="16"/>
      <c r="C114" s="19"/>
      <c r="E114" s="134"/>
      <c r="I114" s="134"/>
    </row>
    <row r="115" spans="1:11" ht="16.5" customHeight="1">
      <c r="A115" s="66"/>
      <c r="B115" s="16"/>
      <c r="C115" s="19"/>
      <c r="E115" s="134"/>
      <c r="I115" s="134"/>
    </row>
    <row r="116" spans="1:11" ht="16.5" customHeight="1">
      <c r="A116" s="204" t="s">
        <v>68</v>
      </c>
      <c r="B116" s="204"/>
      <c r="C116" s="41"/>
      <c r="D116" s="33"/>
      <c r="E116" s="135"/>
      <c r="F116" s="33"/>
      <c r="G116" s="33"/>
      <c r="H116" s="33"/>
      <c r="I116" s="135"/>
      <c r="J116" s="33"/>
      <c r="K116" s="33"/>
    </row>
    <row r="117" spans="1:11" ht="16.5" customHeight="1">
      <c r="A117" s="158"/>
      <c r="B117" s="158"/>
      <c r="C117" s="33"/>
      <c r="D117" s="33"/>
      <c r="E117" s="135"/>
      <c r="F117" s="33"/>
      <c r="G117" s="33"/>
      <c r="H117" s="33"/>
      <c r="I117" s="135"/>
      <c r="J117" s="33"/>
      <c r="K117" s="33"/>
    </row>
    <row r="118" spans="1:11" ht="16.5" customHeight="1">
      <c r="A118" s="205" t="s">
        <v>24</v>
      </c>
      <c r="B118" s="205"/>
      <c r="C118" s="33"/>
      <c r="E118" s="135"/>
      <c r="F118" s="33"/>
      <c r="G118" s="33"/>
      <c r="H118" s="33"/>
      <c r="I118" s="135"/>
      <c r="J118" s="33"/>
      <c r="K118" s="33"/>
    </row>
    <row r="119" spans="1:11" ht="16.5" customHeight="1">
      <c r="B119" s="159" t="s">
        <v>25</v>
      </c>
      <c r="C119" s="33"/>
      <c r="E119" s="135"/>
      <c r="F119" s="33"/>
      <c r="G119" s="33"/>
      <c r="H119" s="33"/>
      <c r="I119" s="135"/>
      <c r="J119" s="33"/>
      <c r="K119" s="33"/>
    </row>
    <row r="120" spans="1:11" ht="16.5" customHeight="1">
      <c r="B120" s="54" t="s">
        <v>89</v>
      </c>
      <c r="C120" s="33"/>
      <c r="E120" s="135"/>
      <c r="F120" s="41"/>
      <c r="G120" s="33"/>
      <c r="H120" s="41"/>
      <c r="I120" s="135"/>
      <c r="J120" s="41"/>
      <c r="K120" s="33"/>
    </row>
    <row r="121" spans="1:11" ht="16.5" customHeight="1" thickBot="1">
      <c r="B121" s="159" t="s">
        <v>111</v>
      </c>
      <c r="C121" s="9"/>
      <c r="E121" s="130">
        <v>8421541</v>
      </c>
      <c r="F121" s="7"/>
      <c r="G121" s="107">
        <v>8421541</v>
      </c>
      <c r="H121" s="7"/>
      <c r="I121" s="130">
        <v>8421541</v>
      </c>
      <c r="J121" s="105"/>
      <c r="K121" s="107">
        <v>8421540.8499999996</v>
      </c>
    </row>
    <row r="122" spans="1:11" ht="16.5" customHeight="1" thickTop="1">
      <c r="A122" s="159"/>
      <c r="B122" s="159"/>
      <c r="C122" s="9"/>
      <c r="E122" s="136"/>
      <c r="F122" s="13"/>
      <c r="G122" s="12"/>
      <c r="H122" s="13"/>
      <c r="I122" s="136"/>
      <c r="J122" s="41"/>
      <c r="K122" s="12"/>
    </row>
    <row r="123" spans="1:11" ht="16.5" customHeight="1">
      <c r="B123" s="159" t="s">
        <v>26</v>
      </c>
      <c r="C123" s="33"/>
      <c r="E123" s="135"/>
      <c r="F123" s="41"/>
      <c r="G123" s="33"/>
      <c r="H123" s="41"/>
      <c r="I123" s="135"/>
      <c r="J123" s="41"/>
      <c r="K123" s="33"/>
    </row>
    <row r="124" spans="1:11" ht="16.5" customHeight="1">
      <c r="B124" s="54" t="s">
        <v>89</v>
      </c>
      <c r="C124" s="33"/>
      <c r="E124" s="134"/>
      <c r="I124" s="134"/>
    </row>
    <row r="125" spans="1:11" ht="16.5" customHeight="1">
      <c r="B125" s="54" t="s">
        <v>112</v>
      </c>
      <c r="C125" s="9"/>
      <c r="E125" s="127">
        <v>8421541</v>
      </c>
      <c r="F125" s="105"/>
      <c r="G125" s="72">
        <v>8421541</v>
      </c>
      <c r="H125" s="105"/>
      <c r="I125" s="127">
        <v>8421541</v>
      </c>
      <c r="J125" s="105"/>
      <c r="K125" s="72">
        <v>8421541</v>
      </c>
    </row>
    <row r="126" spans="1:11" ht="16.5" customHeight="1">
      <c r="B126" s="54" t="s">
        <v>124</v>
      </c>
      <c r="C126" s="9"/>
      <c r="E126" s="134"/>
      <c r="F126" s="41"/>
      <c r="H126" s="41"/>
      <c r="I126" s="134"/>
      <c r="J126" s="41"/>
    </row>
    <row r="127" spans="1:11" ht="16.5" customHeight="1">
      <c r="A127" s="2"/>
      <c r="B127" s="54" t="s">
        <v>125</v>
      </c>
      <c r="C127" s="9"/>
      <c r="E127" s="115">
        <v>3258625</v>
      </c>
      <c r="F127" s="7"/>
      <c r="G127" s="65">
        <v>3258625</v>
      </c>
      <c r="H127" s="7"/>
      <c r="I127" s="115">
        <v>3258625</v>
      </c>
      <c r="J127" s="105"/>
      <c r="K127" s="65">
        <v>3258625</v>
      </c>
    </row>
    <row r="128" spans="1:11" ht="16.5" customHeight="1">
      <c r="A128" s="2"/>
      <c r="B128" s="54" t="s">
        <v>126</v>
      </c>
      <c r="C128" s="9"/>
      <c r="E128" s="115">
        <v>130202</v>
      </c>
      <c r="F128" s="7"/>
      <c r="G128" s="65">
        <v>130202</v>
      </c>
      <c r="H128" s="7"/>
      <c r="I128" s="115">
        <v>130202</v>
      </c>
      <c r="J128" s="105"/>
      <c r="K128" s="65">
        <v>130202</v>
      </c>
    </row>
    <row r="129" spans="1:11" ht="16.5" customHeight="1">
      <c r="A129" s="54" t="s">
        <v>90</v>
      </c>
      <c r="B129" s="54"/>
      <c r="C129" s="33"/>
      <c r="E129" s="131"/>
      <c r="F129" s="41"/>
      <c r="G129" s="17"/>
      <c r="H129" s="41"/>
      <c r="I129" s="131"/>
      <c r="J129" s="41"/>
      <c r="K129" s="17"/>
    </row>
    <row r="130" spans="1:11" s="19" customFormat="1" ht="16.5" customHeight="1">
      <c r="B130" s="54" t="s">
        <v>28</v>
      </c>
      <c r="C130" s="33"/>
      <c r="E130" s="115">
        <v>372575</v>
      </c>
      <c r="F130" s="6"/>
      <c r="G130" s="65">
        <v>372575</v>
      </c>
      <c r="H130" s="7"/>
      <c r="I130" s="115">
        <v>372575</v>
      </c>
      <c r="J130" s="7"/>
      <c r="K130" s="65">
        <v>372575</v>
      </c>
    </row>
    <row r="131" spans="1:11" s="19" customFormat="1" ht="16.5" customHeight="1">
      <c r="B131" s="54" t="s">
        <v>29</v>
      </c>
      <c r="C131" s="33"/>
      <c r="E131" s="120">
        <v>-3047120</v>
      </c>
      <c r="F131" s="6"/>
      <c r="G131" s="5">
        <v>-3108992</v>
      </c>
      <c r="H131" s="7"/>
      <c r="I131" s="115">
        <v>1263686</v>
      </c>
      <c r="J131" s="7"/>
      <c r="K131" s="5">
        <v>1236058</v>
      </c>
    </row>
    <row r="132" spans="1:11" ht="16.5" customHeight="1">
      <c r="A132" s="54" t="s">
        <v>106</v>
      </c>
      <c r="B132" s="54"/>
      <c r="C132" s="33"/>
      <c r="E132" s="140">
        <v>116927</v>
      </c>
      <c r="F132" s="6"/>
      <c r="G132" s="10">
        <v>0</v>
      </c>
      <c r="H132" s="7"/>
      <c r="I132" s="116">
        <v>0</v>
      </c>
      <c r="J132" s="7"/>
      <c r="K132" s="10">
        <v>0</v>
      </c>
    </row>
    <row r="133" spans="1:11" ht="16.5" customHeight="1">
      <c r="A133" s="159"/>
      <c r="B133" s="159"/>
      <c r="C133" s="33"/>
      <c r="E133" s="137"/>
      <c r="F133" s="19"/>
      <c r="G133" s="19"/>
      <c r="H133" s="19"/>
      <c r="I133" s="137"/>
      <c r="J133" s="19"/>
      <c r="K133" s="19"/>
    </row>
    <row r="134" spans="1:11" ht="16.5" customHeight="1">
      <c r="A134" s="204" t="s">
        <v>30</v>
      </c>
      <c r="B134" s="204"/>
      <c r="C134" s="33"/>
      <c r="E134" s="132"/>
      <c r="F134" s="19"/>
      <c r="G134" s="2"/>
      <c r="H134" s="19"/>
      <c r="I134" s="132"/>
      <c r="J134" s="19"/>
      <c r="K134" s="2"/>
    </row>
    <row r="135" spans="1:11" ht="16.5" customHeight="1">
      <c r="A135" s="158"/>
      <c r="B135" s="158" t="s">
        <v>31</v>
      </c>
      <c r="C135" s="33"/>
      <c r="E135" s="136">
        <f>SUM(E125:E132)</f>
        <v>9252750</v>
      </c>
      <c r="F135" s="13"/>
      <c r="G135" s="12">
        <f>SUM(G125:G132)</f>
        <v>9073951</v>
      </c>
      <c r="H135" s="13"/>
      <c r="I135" s="136">
        <f>SUM(I125:I132)</f>
        <v>13446629</v>
      </c>
      <c r="J135" s="13"/>
      <c r="K135" s="12">
        <f>SUM(K125:K132)</f>
        <v>13419001</v>
      </c>
    </row>
    <row r="136" spans="1:11" ht="16.5" customHeight="1">
      <c r="A136" s="205" t="s">
        <v>32</v>
      </c>
      <c r="B136" s="205"/>
      <c r="C136" s="33"/>
      <c r="E136" s="116">
        <v>-15223</v>
      </c>
      <c r="F136" s="6"/>
      <c r="G136" s="14">
        <v>-15059</v>
      </c>
      <c r="H136" s="7"/>
      <c r="I136" s="116">
        <v>0</v>
      </c>
      <c r="J136" s="7"/>
      <c r="K136" s="104" t="s">
        <v>146</v>
      </c>
    </row>
    <row r="137" spans="1:11" ht="16.5" customHeight="1">
      <c r="A137" s="159"/>
      <c r="B137" s="159"/>
      <c r="C137" s="33"/>
      <c r="E137" s="132"/>
      <c r="F137" s="19"/>
      <c r="G137" s="2"/>
      <c r="H137" s="19"/>
      <c r="I137" s="132"/>
      <c r="J137" s="19"/>
      <c r="K137" s="2"/>
    </row>
    <row r="138" spans="1:11" ht="16.5" customHeight="1">
      <c r="A138" s="204" t="s">
        <v>69</v>
      </c>
      <c r="B138" s="204"/>
      <c r="C138" s="33"/>
      <c r="E138" s="138">
        <f>SUM(E135:E136)</f>
        <v>9237527</v>
      </c>
      <c r="F138" s="19"/>
      <c r="G138" s="3">
        <f>SUM(G135:G136)</f>
        <v>9058892</v>
      </c>
      <c r="H138" s="19"/>
      <c r="I138" s="138">
        <f>SUM(I135:I136)</f>
        <v>13446629</v>
      </c>
      <c r="J138" s="19"/>
      <c r="K138" s="3">
        <f>SUM(K135:K136)</f>
        <v>13419001</v>
      </c>
    </row>
    <row r="139" spans="1:11" ht="16.5" customHeight="1">
      <c r="A139" s="205"/>
      <c r="B139" s="205"/>
      <c r="C139" s="33"/>
      <c r="E139" s="134"/>
      <c r="F139" s="19"/>
      <c r="G139" s="2"/>
      <c r="H139" s="19"/>
      <c r="I139" s="134"/>
      <c r="J139" s="19"/>
      <c r="K139" s="2"/>
    </row>
    <row r="140" spans="1:11" ht="16.5" customHeight="1" thickBot="1">
      <c r="A140" s="28" t="s">
        <v>70</v>
      </c>
      <c r="B140" s="39"/>
      <c r="C140" s="39"/>
      <c r="E140" s="139">
        <f>SUM(E86,E138)</f>
        <v>12142542</v>
      </c>
      <c r="F140" s="19"/>
      <c r="G140" s="58">
        <f>SUM(G138,G86)</f>
        <v>10863601</v>
      </c>
      <c r="H140" s="19"/>
      <c r="I140" s="139">
        <f>SUM(I86,I138)</f>
        <v>15954812</v>
      </c>
      <c r="J140" s="19"/>
      <c r="K140" s="58">
        <f>SUM(K138,K86)</f>
        <v>15693595</v>
      </c>
    </row>
    <row r="141" spans="1:11" ht="16.5" customHeight="1" thickTop="1">
      <c r="A141" s="158"/>
      <c r="B141" s="158"/>
      <c r="C141" s="33"/>
      <c r="E141" s="19"/>
      <c r="F141" s="19"/>
      <c r="G141" s="178"/>
      <c r="H141" s="19"/>
      <c r="I141" s="19"/>
      <c r="J141" s="19"/>
      <c r="K141" s="178"/>
    </row>
    <row r="142" spans="1:11" ht="16.5" customHeight="1">
      <c r="A142" s="158"/>
      <c r="B142" s="158"/>
      <c r="C142" s="33"/>
      <c r="E142" s="19"/>
      <c r="F142" s="19"/>
      <c r="G142" s="19"/>
      <c r="I142" s="19"/>
      <c r="J142" s="19"/>
      <c r="K142" s="19"/>
    </row>
    <row r="143" spans="1:11" ht="16.5" customHeight="1">
      <c r="A143" s="158"/>
      <c r="B143" s="158"/>
      <c r="C143" s="33"/>
      <c r="E143" s="19"/>
      <c r="G143" s="19"/>
      <c r="I143" s="19"/>
      <c r="J143" s="19"/>
      <c r="K143" s="19"/>
    </row>
    <row r="144" spans="1:11" ht="16.5" customHeight="1">
      <c r="A144" s="158"/>
      <c r="B144" s="158"/>
      <c r="C144" s="33"/>
      <c r="E144" s="19"/>
      <c r="G144" s="19"/>
      <c r="I144" s="19"/>
      <c r="J144" s="19"/>
      <c r="K144" s="19"/>
    </row>
    <row r="145" spans="1:11" ht="16.5" customHeight="1">
      <c r="A145" s="158"/>
      <c r="B145" s="158"/>
      <c r="C145" s="33"/>
      <c r="E145" s="19"/>
      <c r="G145" s="19"/>
      <c r="I145" s="19"/>
      <c r="J145" s="19"/>
      <c r="K145" s="19"/>
    </row>
    <row r="146" spans="1:11" ht="16.5" customHeight="1">
      <c r="A146" s="158"/>
      <c r="B146" s="158"/>
      <c r="C146" s="33"/>
      <c r="E146" s="19"/>
      <c r="G146" s="19"/>
      <c r="I146" s="19"/>
      <c r="J146" s="19"/>
      <c r="K146" s="19"/>
    </row>
    <row r="149" spans="1:11" ht="16.5" customHeight="1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</row>
    <row r="150" spans="1:11" ht="16.5" customHeight="1">
      <c r="A150" s="66"/>
      <c r="B150" s="54"/>
      <c r="C150" s="29"/>
      <c r="E150" s="2"/>
      <c r="G150" s="2"/>
      <c r="I150" s="2"/>
      <c r="K150" s="2"/>
    </row>
    <row r="151" spans="1:11" ht="6.75" customHeight="1">
      <c r="A151" s="66"/>
      <c r="B151" s="54"/>
      <c r="C151" s="29"/>
      <c r="E151" s="2"/>
      <c r="G151" s="2"/>
      <c r="I151" s="2"/>
      <c r="K151" s="2"/>
    </row>
    <row r="152" spans="1:11" ht="21.95" customHeight="1">
      <c r="A152" s="75" t="str">
        <f>A101</f>
        <v>The accompanying notes on page 10 to 37 form part of this interim financial information.</v>
      </c>
      <c r="B152" s="67"/>
      <c r="C152" s="4"/>
      <c r="D152" s="4"/>
      <c r="E152" s="3"/>
      <c r="F152" s="4"/>
      <c r="G152" s="3"/>
      <c r="H152" s="4"/>
      <c r="I152" s="3"/>
      <c r="J152" s="4"/>
      <c r="K152" s="3"/>
    </row>
    <row r="153" spans="1:11" ht="16.5" customHeight="1">
      <c r="A153" s="66"/>
      <c r="B153" s="54"/>
      <c r="E153" s="2"/>
      <c r="G153" s="2"/>
      <c r="I153" s="2"/>
      <c r="K153" s="2"/>
    </row>
  </sheetData>
  <mergeCells count="18">
    <mergeCell ref="E107:G107"/>
    <mergeCell ref="I107:K107"/>
    <mergeCell ref="A138:B138"/>
    <mergeCell ref="A139:B139"/>
    <mergeCell ref="A116:B116"/>
    <mergeCell ref="A118:B118"/>
    <mergeCell ref="A134:B134"/>
    <mergeCell ref="A136:B136"/>
    <mergeCell ref="E108:G108"/>
    <mergeCell ref="I108:K108"/>
    <mergeCell ref="E57:G57"/>
    <mergeCell ref="I57:K57"/>
    <mergeCell ref="E6:G6"/>
    <mergeCell ref="I6:K6"/>
    <mergeCell ref="E7:G7"/>
    <mergeCell ref="I7:K7"/>
    <mergeCell ref="E56:G56"/>
    <mergeCell ref="I56:K56"/>
  </mergeCells>
  <pageMargins left="0.8" right="0.5" top="0.5" bottom="0.6" header="0.49" footer="0.4"/>
  <pageSetup paperSize="9" scale="95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topLeftCell="A19" zoomScaleNormal="100" workbookViewId="0">
      <selection activeCell="K36" sqref="K36"/>
    </sheetView>
  </sheetViews>
  <sheetFormatPr defaultColWidth="9" defaultRowHeight="16.5" customHeight="1"/>
  <cols>
    <col min="1" max="3" width="1.42578125" style="2" customWidth="1"/>
    <col min="4" max="4" width="52.140625" style="2" customWidth="1"/>
    <col min="5" max="5" width="5.42578125" style="2" customWidth="1"/>
    <col min="6" max="6" width="0.85546875" style="2" customWidth="1"/>
    <col min="7" max="7" width="11.7109375" style="2" customWidth="1"/>
    <col min="8" max="8" width="0.85546875" style="2" customWidth="1"/>
    <col min="9" max="9" width="11.7109375" style="2" customWidth="1"/>
    <col min="10" max="10" width="0.85546875" style="2" customWidth="1"/>
    <col min="11" max="11" width="11.7109375" style="1" customWidth="1"/>
    <col min="12" max="12" width="0.85546875" style="2" customWidth="1"/>
    <col min="13" max="13" width="11.7109375" style="1" customWidth="1"/>
    <col min="14" max="16384" width="9" style="2"/>
  </cols>
  <sheetData>
    <row r="1" spans="1:14" ht="16.5" customHeight="1">
      <c r="A1" s="47" t="s">
        <v>84</v>
      </c>
    </row>
    <row r="2" spans="1:14" ht="16.5" customHeight="1">
      <c r="A2" s="47" t="s">
        <v>33</v>
      </c>
    </row>
    <row r="3" spans="1:14" ht="16.5" customHeight="1">
      <c r="A3" s="48" t="s">
        <v>154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6"/>
    </row>
    <row r="5" spans="1:14" ht="10.5" customHeight="1">
      <c r="A5" s="16"/>
    </row>
    <row r="6" spans="1:14" ht="15" customHeight="1">
      <c r="A6" s="16"/>
      <c r="G6" s="203" t="s">
        <v>78</v>
      </c>
      <c r="H6" s="203"/>
      <c r="I6" s="203"/>
      <c r="J6" s="20"/>
      <c r="K6" s="203" t="s">
        <v>77</v>
      </c>
      <c r="L6" s="203"/>
      <c r="M6" s="203"/>
    </row>
    <row r="7" spans="1:14" ht="15" customHeight="1">
      <c r="A7" s="16"/>
      <c r="G7" s="202" t="s">
        <v>76</v>
      </c>
      <c r="H7" s="202"/>
      <c r="I7" s="202"/>
      <c r="J7" s="20"/>
      <c r="K7" s="202" t="s">
        <v>76</v>
      </c>
      <c r="L7" s="202"/>
      <c r="M7" s="202"/>
    </row>
    <row r="8" spans="1:14" ht="15" customHeight="1">
      <c r="A8" s="16"/>
      <c r="G8" s="36" t="s">
        <v>1</v>
      </c>
      <c r="I8" s="36" t="s">
        <v>1</v>
      </c>
      <c r="K8" s="36" t="s">
        <v>1</v>
      </c>
      <c r="M8" s="36" t="s">
        <v>1</v>
      </c>
    </row>
    <row r="9" spans="1:14" ht="15" customHeight="1">
      <c r="A9" s="16"/>
      <c r="E9" s="19"/>
      <c r="F9" s="20"/>
      <c r="G9" s="51">
        <v>2020</v>
      </c>
      <c r="H9" s="52"/>
      <c r="I9" s="51">
        <v>2019</v>
      </c>
      <c r="J9" s="52"/>
      <c r="K9" s="51">
        <v>2020</v>
      </c>
      <c r="L9" s="52"/>
      <c r="M9" s="51">
        <v>2019</v>
      </c>
    </row>
    <row r="10" spans="1:14" ht="15" customHeight="1">
      <c r="A10" s="16"/>
      <c r="E10" s="19"/>
      <c r="F10" s="20"/>
      <c r="G10" s="51" t="s">
        <v>107</v>
      </c>
      <c r="H10" s="52"/>
      <c r="I10" s="51" t="s">
        <v>107</v>
      </c>
      <c r="J10" s="52"/>
      <c r="K10" s="51" t="s">
        <v>107</v>
      </c>
      <c r="L10" s="52"/>
      <c r="M10" s="51" t="s">
        <v>107</v>
      </c>
    </row>
    <row r="11" spans="1:14" ht="15" customHeight="1">
      <c r="A11" s="16"/>
      <c r="E11" s="19"/>
      <c r="F11" s="20"/>
      <c r="G11" s="21" t="s">
        <v>4</v>
      </c>
      <c r="H11" s="20"/>
      <c r="I11" s="21" t="s">
        <v>4</v>
      </c>
      <c r="J11" s="20"/>
      <c r="K11" s="21" t="s">
        <v>4</v>
      </c>
      <c r="L11" s="20"/>
      <c r="M11" s="21" t="s">
        <v>4</v>
      </c>
    </row>
    <row r="12" spans="1:14" ht="8.1" customHeight="1">
      <c r="A12" s="16"/>
      <c r="E12" s="23"/>
      <c r="F12" s="20"/>
      <c r="G12" s="160"/>
      <c r="H12" s="20"/>
      <c r="I12" s="20"/>
      <c r="J12" s="20"/>
      <c r="K12" s="161"/>
      <c r="L12" s="20"/>
      <c r="M12" s="24"/>
    </row>
    <row r="13" spans="1:14" ht="15" customHeight="1">
      <c r="A13" s="16" t="s">
        <v>142</v>
      </c>
      <c r="E13" s="19"/>
      <c r="G13" s="134">
        <v>4591868</v>
      </c>
      <c r="H13" s="1"/>
      <c r="I13" s="1">
        <v>5420465</v>
      </c>
      <c r="J13" s="1"/>
      <c r="K13" s="124">
        <v>0</v>
      </c>
      <c r="L13" s="1"/>
      <c r="M13" s="86">
        <v>0</v>
      </c>
      <c r="N13" s="162"/>
    </row>
    <row r="14" spans="1:14" ht="15" customHeight="1">
      <c r="A14" s="16" t="s">
        <v>91</v>
      </c>
      <c r="E14" s="19"/>
      <c r="G14" s="124">
        <v>0</v>
      </c>
      <c r="H14" s="1"/>
      <c r="I14" s="86">
        <v>0</v>
      </c>
      <c r="J14" s="1"/>
      <c r="K14" s="134">
        <v>107469</v>
      </c>
      <c r="L14" s="1"/>
      <c r="M14" s="1">
        <v>107934</v>
      </c>
      <c r="N14" s="162"/>
    </row>
    <row r="15" spans="1:14" ht="15" customHeight="1">
      <c r="A15" s="16" t="s">
        <v>143</v>
      </c>
      <c r="E15" s="19"/>
      <c r="G15" s="134">
        <v>-4343920</v>
      </c>
      <c r="H15" s="1"/>
      <c r="I15" s="1">
        <v>-5231637</v>
      </c>
      <c r="J15" s="1"/>
      <c r="K15" s="124">
        <v>0</v>
      </c>
      <c r="L15" s="1"/>
      <c r="M15" s="86">
        <v>0</v>
      </c>
      <c r="N15" s="162"/>
    </row>
    <row r="16" spans="1:14" ht="15" customHeight="1">
      <c r="A16" s="16" t="s">
        <v>92</v>
      </c>
      <c r="E16" s="19"/>
      <c r="G16" s="163">
        <v>0</v>
      </c>
      <c r="H16" s="1"/>
      <c r="I16" s="164">
        <v>0</v>
      </c>
      <c r="J16" s="1"/>
      <c r="K16" s="138">
        <v>-88054</v>
      </c>
      <c r="L16" s="1"/>
      <c r="M16" s="70">
        <v>-108756</v>
      </c>
      <c r="N16" s="162"/>
    </row>
    <row r="17" spans="1:14" ht="8.1" customHeight="1">
      <c r="A17" s="16"/>
      <c r="E17" s="19"/>
      <c r="G17" s="134"/>
      <c r="I17" s="1"/>
      <c r="K17" s="134"/>
      <c r="N17" s="162"/>
    </row>
    <row r="18" spans="1:14" ht="15" customHeight="1">
      <c r="A18" s="22" t="s">
        <v>138</v>
      </c>
      <c r="E18" s="19"/>
      <c r="G18" s="150">
        <f>SUM(G13:G16)</f>
        <v>247948</v>
      </c>
      <c r="H18" s="19"/>
      <c r="I18" s="25">
        <f>SUM(I13:I16)</f>
        <v>188828</v>
      </c>
      <c r="J18" s="19"/>
      <c r="K18" s="150">
        <f>SUM(K13:K16)</f>
        <v>19415</v>
      </c>
      <c r="L18" s="19"/>
      <c r="M18" s="25">
        <f>SUM(M13:M16)</f>
        <v>-822</v>
      </c>
      <c r="N18" s="162"/>
    </row>
    <row r="19" spans="1:14" ht="15" customHeight="1">
      <c r="A19" s="16" t="s">
        <v>34</v>
      </c>
      <c r="B19" s="16"/>
      <c r="E19" s="19"/>
      <c r="G19" s="150">
        <v>5419</v>
      </c>
      <c r="H19" s="25"/>
      <c r="I19" s="1">
        <v>76484</v>
      </c>
      <c r="J19" s="25"/>
      <c r="K19" s="150">
        <v>21029</v>
      </c>
      <c r="L19" s="25"/>
      <c r="M19" s="1">
        <v>20249</v>
      </c>
    </row>
    <row r="20" spans="1:14" s="19" customFormat="1" ht="15" customHeight="1">
      <c r="A20" s="165" t="s">
        <v>35</v>
      </c>
      <c r="E20" s="166"/>
      <c r="G20" s="150">
        <v>-40997</v>
      </c>
      <c r="H20" s="25"/>
      <c r="I20" s="25">
        <v>-46630</v>
      </c>
      <c r="J20" s="25"/>
      <c r="K20" s="124">
        <v>0</v>
      </c>
      <c r="M20" s="86">
        <v>0</v>
      </c>
      <c r="N20" s="166"/>
    </row>
    <row r="21" spans="1:14" s="19" customFormat="1" ht="15" customHeight="1">
      <c r="A21" s="16" t="s">
        <v>36</v>
      </c>
      <c r="E21" s="166"/>
      <c r="G21" s="150">
        <v>-120246</v>
      </c>
      <c r="H21" s="25"/>
      <c r="I21" s="25">
        <v>-144685</v>
      </c>
      <c r="J21" s="25"/>
      <c r="K21" s="150">
        <v>-3544</v>
      </c>
      <c r="M21" s="25">
        <v>-3511</v>
      </c>
      <c r="N21" s="166"/>
    </row>
    <row r="22" spans="1:14" s="19" customFormat="1" ht="15" customHeight="1">
      <c r="A22" s="16" t="s">
        <v>93</v>
      </c>
      <c r="E22" s="166"/>
      <c r="G22" s="150">
        <v>-935</v>
      </c>
      <c r="H22" s="25"/>
      <c r="I22" s="25">
        <v>-9871</v>
      </c>
      <c r="J22" s="25"/>
      <c r="K22" s="124">
        <v>0</v>
      </c>
      <c r="M22" s="86">
        <v>0</v>
      </c>
      <c r="N22" s="166"/>
    </row>
    <row r="23" spans="1:14" ht="15" customHeight="1">
      <c r="A23" s="165" t="s">
        <v>80</v>
      </c>
      <c r="E23" s="19"/>
      <c r="G23" s="138">
        <v>-11624</v>
      </c>
      <c r="H23" s="25"/>
      <c r="I23" s="70">
        <v>-20097</v>
      </c>
      <c r="J23" s="25"/>
      <c r="K23" s="138">
        <v>-9055</v>
      </c>
      <c r="L23" s="19"/>
      <c r="M23" s="70">
        <v>-7255</v>
      </c>
    </row>
    <row r="24" spans="1:14" ht="8.1" customHeight="1">
      <c r="A24" s="16"/>
      <c r="E24" s="19"/>
      <c r="G24" s="150"/>
      <c r="H24" s="19"/>
      <c r="I24" s="25"/>
      <c r="J24" s="19"/>
      <c r="K24" s="150"/>
      <c r="L24" s="19"/>
      <c r="M24" s="25"/>
    </row>
    <row r="25" spans="1:14" ht="15" customHeight="1">
      <c r="A25" s="22" t="s">
        <v>199</v>
      </c>
      <c r="E25" s="19"/>
      <c r="G25" s="150">
        <f>SUM(G18:G24)</f>
        <v>79565</v>
      </c>
      <c r="H25" s="19"/>
      <c r="I25" s="25">
        <f>SUM(I18:I24)</f>
        <v>44029</v>
      </c>
      <c r="J25" s="19"/>
      <c r="K25" s="150">
        <f>SUM(K18:K24)</f>
        <v>27845</v>
      </c>
      <c r="L25" s="19"/>
      <c r="M25" s="25">
        <f>SUM(M18:M24)</f>
        <v>8661</v>
      </c>
    </row>
    <row r="26" spans="1:14" ht="15" customHeight="1">
      <c r="A26" s="16" t="s">
        <v>121</v>
      </c>
      <c r="E26" s="63"/>
      <c r="G26" s="167">
        <v>-25270</v>
      </c>
      <c r="H26" s="25"/>
      <c r="I26" s="70">
        <v>-11750</v>
      </c>
      <c r="J26" s="25"/>
      <c r="K26" s="138">
        <v>509</v>
      </c>
      <c r="L26" s="19"/>
      <c r="M26" s="70">
        <v>3475</v>
      </c>
      <c r="N26" s="168"/>
    </row>
    <row r="27" spans="1:14" ht="8.1" customHeight="1">
      <c r="A27" s="22"/>
      <c r="E27" s="19"/>
      <c r="G27" s="150"/>
      <c r="H27" s="19"/>
      <c r="I27" s="25"/>
      <c r="J27" s="19"/>
      <c r="K27" s="150"/>
      <c r="L27" s="19"/>
      <c r="M27" s="25"/>
    </row>
    <row r="28" spans="1:14" ht="15" customHeight="1">
      <c r="A28" s="22" t="s">
        <v>198</v>
      </c>
      <c r="G28" s="153">
        <f>SUM(G25:G27)</f>
        <v>54295</v>
      </c>
      <c r="H28" s="19"/>
      <c r="I28" s="70">
        <f>SUM(I25:I27)</f>
        <v>32279</v>
      </c>
      <c r="J28" s="19"/>
      <c r="K28" s="153">
        <f>SUM(K25:K27)</f>
        <v>28354</v>
      </c>
      <c r="L28" s="19"/>
      <c r="M28" s="70">
        <f>SUM(M25:M27)</f>
        <v>12136</v>
      </c>
    </row>
    <row r="29" spans="1:14" ht="8.1" customHeight="1">
      <c r="A29" s="22"/>
      <c r="E29" s="19"/>
      <c r="G29" s="150"/>
      <c r="H29" s="19"/>
      <c r="I29" s="25"/>
      <c r="J29" s="19"/>
      <c r="K29" s="150"/>
      <c r="L29" s="19"/>
      <c r="M29" s="25"/>
    </row>
    <row r="30" spans="1:14" ht="15" customHeight="1">
      <c r="A30" s="22" t="s">
        <v>37</v>
      </c>
      <c r="G30" s="150"/>
      <c r="H30" s="19"/>
      <c r="I30" s="25"/>
      <c r="J30" s="19"/>
      <c r="K30" s="150"/>
      <c r="L30" s="19"/>
      <c r="M30" s="25"/>
    </row>
    <row r="31" spans="1:14" s="181" customFormat="1" ht="15" customHeight="1">
      <c r="A31" s="180" t="s">
        <v>170</v>
      </c>
      <c r="G31" s="182"/>
      <c r="H31" s="183"/>
      <c r="I31" s="184"/>
      <c r="J31" s="183"/>
      <c r="K31" s="182"/>
      <c r="L31" s="183"/>
      <c r="M31" s="184"/>
    </row>
    <row r="32" spans="1:14" s="181" customFormat="1" ht="15" customHeight="1">
      <c r="B32" s="185" t="s">
        <v>174</v>
      </c>
      <c r="G32" s="182"/>
      <c r="H32" s="183"/>
      <c r="I32" s="184"/>
      <c r="J32" s="183"/>
      <c r="K32" s="182"/>
      <c r="L32" s="183"/>
      <c r="M32" s="184"/>
    </row>
    <row r="33" spans="1:13" s="181" customFormat="1" ht="15" customHeight="1">
      <c r="C33" s="185" t="s">
        <v>171</v>
      </c>
      <c r="G33" s="182">
        <v>8367</v>
      </c>
      <c r="H33" s="183"/>
      <c r="I33" s="189">
        <v>0</v>
      </c>
      <c r="J33" s="183"/>
      <c r="K33" s="182">
        <v>-907</v>
      </c>
      <c r="L33" s="183"/>
      <c r="M33" s="189">
        <v>0</v>
      </c>
    </row>
    <row r="34" spans="1:13" s="181" customFormat="1" ht="15" customHeight="1">
      <c r="B34" s="185" t="s">
        <v>184</v>
      </c>
      <c r="G34" s="182"/>
      <c r="H34" s="183"/>
      <c r="I34" s="184"/>
      <c r="J34" s="183"/>
      <c r="K34" s="182"/>
      <c r="L34" s="183"/>
      <c r="M34" s="184"/>
    </row>
    <row r="35" spans="1:13" s="181" customFormat="1" ht="15" customHeight="1">
      <c r="C35" s="185" t="s">
        <v>95</v>
      </c>
      <c r="G35" s="195">
        <v>-954</v>
      </c>
      <c r="H35" s="183"/>
      <c r="I35" s="164">
        <v>0</v>
      </c>
      <c r="J35" s="183"/>
      <c r="K35" s="195">
        <v>181</v>
      </c>
      <c r="L35" s="183"/>
      <c r="M35" s="164">
        <v>0</v>
      </c>
    </row>
    <row r="36" spans="1:13" s="181" customFormat="1" ht="8.1" customHeight="1">
      <c r="C36" s="185"/>
      <c r="G36" s="182"/>
      <c r="H36" s="183"/>
      <c r="I36" s="197"/>
      <c r="J36" s="183"/>
      <c r="K36" s="182"/>
      <c r="L36" s="183"/>
      <c r="M36" s="197"/>
    </row>
    <row r="37" spans="1:13" s="181" customFormat="1" ht="15" customHeight="1">
      <c r="B37" s="180" t="s">
        <v>173</v>
      </c>
      <c r="G37" s="182"/>
      <c r="H37" s="183"/>
      <c r="I37" s="184"/>
      <c r="J37" s="183"/>
      <c r="K37" s="182"/>
      <c r="L37" s="183"/>
      <c r="M37" s="184"/>
    </row>
    <row r="38" spans="1:13" s="181" customFormat="1" ht="15" customHeight="1">
      <c r="C38" s="180" t="s">
        <v>95</v>
      </c>
      <c r="G38" s="195">
        <f>SUM(G33:G35)</f>
        <v>7413</v>
      </c>
      <c r="H38" s="183"/>
      <c r="I38" s="164">
        <f>SUM(I33:I35)</f>
        <v>0</v>
      </c>
      <c r="J38" s="183"/>
      <c r="K38" s="195">
        <f>SUM(K33:K35)</f>
        <v>-726</v>
      </c>
      <c r="L38" s="183"/>
      <c r="M38" s="164">
        <f>SUM(M33:M35)</f>
        <v>0</v>
      </c>
    </row>
    <row r="39" spans="1:13" s="181" customFormat="1" ht="8.1" customHeight="1">
      <c r="A39" s="186"/>
      <c r="E39" s="183"/>
      <c r="G39" s="182"/>
      <c r="H39" s="183"/>
      <c r="I39" s="184"/>
      <c r="J39" s="183"/>
      <c r="K39" s="182"/>
      <c r="L39" s="183"/>
      <c r="M39" s="184"/>
    </row>
    <row r="40" spans="1:13" s="181" customFormat="1" ht="15" customHeight="1">
      <c r="A40" s="180" t="s">
        <v>96</v>
      </c>
      <c r="G40" s="182"/>
      <c r="H40" s="183"/>
      <c r="I40" s="184"/>
      <c r="J40" s="183"/>
      <c r="K40" s="182"/>
      <c r="L40" s="183"/>
      <c r="M40" s="184"/>
    </row>
    <row r="41" spans="1:13" s="181" customFormat="1" ht="15" customHeight="1">
      <c r="A41" s="186"/>
      <c r="B41" s="180" t="s">
        <v>108</v>
      </c>
      <c r="C41" s="180"/>
      <c r="G41" s="187">
        <v>0</v>
      </c>
      <c r="H41" s="183"/>
      <c r="I41" s="184">
        <v>-1200</v>
      </c>
      <c r="J41" s="183"/>
      <c r="K41" s="188">
        <v>0</v>
      </c>
      <c r="L41" s="183"/>
      <c r="M41" s="189">
        <v>0</v>
      </c>
    </row>
    <row r="42" spans="1:13" s="181" customFormat="1" ht="15" customHeight="1">
      <c r="A42" s="186"/>
      <c r="B42" s="185" t="s">
        <v>185</v>
      </c>
      <c r="G42" s="190"/>
      <c r="K42" s="190"/>
    </row>
    <row r="43" spans="1:13" s="181" customFormat="1" ht="15" customHeight="1">
      <c r="A43" s="186"/>
      <c r="B43" s="180"/>
      <c r="C43" s="185" t="s">
        <v>95</v>
      </c>
      <c r="G43" s="191">
        <v>0</v>
      </c>
      <c r="H43" s="183"/>
      <c r="I43" s="192">
        <v>140</v>
      </c>
      <c r="J43" s="183"/>
      <c r="K43" s="193">
        <v>0</v>
      </c>
      <c r="L43" s="183"/>
      <c r="M43" s="194">
        <v>0</v>
      </c>
    </row>
    <row r="44" spans="1:13" ht="8.1" customHeight="1">
      <c r="A44" s="16"/>
      <c r="E44" s="19"/>
      <c r="G44" s="150"/>
      <c r="H44" s="19"/>
      <c r="I44" s="25"/>
      <c r="J44" s="19"/>
      <c r="K44" s="150"/>
      <c r="L44" s="19"/>
      <c r="M44" s="25"/>
    </row>
    <row r="45" spans="1:13" ht="15" customHeight="1">
      <c r="A45" s="22"/>
      <c r="B45" s="169" t="s">
        <v>94</v>
      </c>
      <c r="G45" s="150"/>
      <c r="H45" s="19"/>
      <c r="I45" s="25"/>
      <c r="J45" s="19"/>
      <c r="K45" s="150"/>
      <c r="L45" s="19"/>
      <c r="M45" s="25"/>
    </row>
    <row r="46" spans="1:13" ht="15" customHeight="1">
      <c r="A46" s="22"/>
      <c r="C46" s="169" t="s">
        <v>95</v>
      </c>
      <c r="G46" s="163">
        <f>SUM(G40:G45)</f>
        <v>0</v>
      </c>
      <c r="H46" s="19"/>
      <c r="I46" s="70">
        <f>SUM(I40:I45)</f>
        <v>-1060</v>
      </c>
      <c r="J46" s="19"/>
      <c r="K46" s="163">
        <f>SUM(K40:K45)</f>
        <v>0</v>
      </c>
      <c r="L46" s="19"/>
      <c r="M46" s="164">
        <f>SUM(M40:M45)</f>
        <v>0</v>
      </c>
    </row>
    <row r="47" spans="1:13" ht="6" customHeight="1">
      <c r="A47" s="22"/>
      <c r="B47" s="16"/>
      <c r="G47" s="150"/>
      <c r="I47" s="25"/>
      <c r="K47" s="150"/>
      <c r="M47" s="25"/>
    </row>
    <row r="48" spans="1:13" ht="15" customHeight="1">
      <c r="A48" s="171" t="s">
        <v>130</v>
      </c>
      <c r="B48" s="22"/>
      <c r="G48" s="150"/>
      <c r="H48" s="19"/>
      <c r="I48" s="25"/>
      <c r="J48" s="19"/>
      <c r="K48" s="150"/>
      <c r="L48" s="19"/>
      <c r="M48" s="25"/>
    </row>
    <row r="49" spans="1:13" ht="15" customHeight="1">
      <c r="A49" s="171"/>
      <c r="B49" s="171" t="s">
        <v>38</v>
      </c>
      <c r="G49" s="198">
        <f>G46+G38</f>
        <v>7413</v>
      </c>
      <c r="H49" s="19"/>
      <c r="I49" s="70">
        <f>I46+I38</f>
        <v>-1060</v>
      </c>
      <c r="J49" s="19"/>
      <c r="K49" s="195">
        <f>K46+K38</f>
        <v>-726</v>
      </c>
      <c r="L49" s="19"/>
      <c r="M49" s="164">
        <f>M46+M38</f>
        <v>0</v>
      </c>
    </row>
    <row r="50" spans="1:13" ht="8.1" customHeight="1">
      <c r="A50" s="22"/>
      <c r="B50" s="16"/>
      <c r="G50" s="150"/>
      <c r="I50" s="25"/>
      <c r="K50" s="150"/>
      <c r="M50" s="25"/>
    </row>
    <row r="51" spans="1:13" ht="15" customHeight="1" thickBot="1">
      <c r="A51" s="22" t="s">
        <v>145</v>
      </c>
      <c r="G51" s="139">
        <f>G28+G49</f>
        <v>61708</v>
      </c>
      <c r="H51" s="19"/>
      <c r="I51" s="58">
        <f>I28+I49</f>
        <v>31219</v>
      </c>
      <c r="J51" s="19"/>
      <c r="K51" s="139">
        <f>K28+K49</f>
        <v>27628</v>
      </c>
      <c r="L51" s="19"/>
      <c r="M51" s="58">
        <f>M28+M49</f>
        <v>12136</v>
      </c>
    </row>
    <row r="52" spans="1:13" ht="9.9499999999999993" customHeight="1" thickTop="1">
      <c r="A52" s="22"/>
      <c r="G52" s="150"/>
      <c r="I52" s="25"/>
      <c r="K52" s="172"/>
      <c r="M52" s="25"/>
    </row>
    <row r="53" spans="1:13" ht="15" customHeight="1">
      <c r="A53" s="22" t="s">
        <v>131</v>
      </c>
      <c r="B53" s="16"/>
      <c r="G53" s="150"/>
      <c r="I53" s="25"/>
      <c r="K53" s="150"/>
      <c r="M53" s="25"/>
    </row>
    <row r="54" spans="1:13" ht="4.5" customHeight="1">
      <c r="A54" s="16"/>
      <c r="B54" s="16"/>
      <c r="G54" s="150"/>
      <c r="I54" s="25"/>
      <c r="K54" s="150"/>
      <c r="M54" s="25"/>
    </row>
    <row r="55" spans="1:13" ht="15" customHeight="1">
      <c r="A55" s="16" t="s">
        <v>40</v>
      </c>
      <c r="B55" s="16"/>
      <c r="G55" s="134">
        <v>54468</v>
      </c>
      <c r="H55" s="19"/>
      <c r="I55" s="1">
        <v>32449</v>
      </c>
      <c r="K55" s="134">
        <f>K28</f>
        <v>28354</v>
      </c>
      <c r="L55" s="19"/>
      <c r="M55" s="72">
        <v>12136</v>
      </c>
    </row>
    <row r="56" spans="1:13" ht="15" customHeight="1">
      <c r="A56" s="16" t="s">
        <v>32</v>
      </c>
      <c r="B56" s="16"/>
      <c r="G56" s="138">
        <v>-173</v>
      </c>
      <c r="H56" s="19"/>
      <c r="I56" s="70">
        <v>-170</v>
      </c>
      <c r="J56" s="19"/>
      <c r="K56" s="163">
        <v>0</v>
      </c>
      <c r="L56" s="19"/>
      <c r="M56" s="170">
        <v>0</v>
      </c>
    </row>
    <row r="57" spans="1:13" ht="8.1" customHeight="1">
      <c r="A57" s="28"/>
      <c r="G57" s="134"/>
      <c r="I57" s="1"/>
      <c r="K57" s="134"/>
    </row>
    <row r="58" spans="1:13" ht="15" customHeight="1" thickBot="1">
      <c r="A58" s="29"/>
      <c r="G58" s="139">
        <f>SUM(G55:G56)</f>
        <v>54295</v>
      </c>
      <c r="I58" s="58">
        <f>SUM(I55:I56)</f>
        <v>32279</v>
      </c>
      <c r="K58" s="121">
        <f>SUM(K55:K56)</f>
        <v>28354</v>
      </c>
      <c r="M58" s="58">
        <f>SUM(M55:M56)</f>
        <v>12136</v>
      </c>
    </row>
    <row r="59" spans="1:13" ht="8.25" customHeight="1" thickTop="1">
      <c r="A59" s="16"/>
      <c r="B59" s="16"/>
      <c r="G59" s="150"/>
      <c r="I59" s="25"/>
      <c r="K59" s="172"/>
      <c r="M59" s="25"/>
    </row>
    <row r="60" spans="1:13" ht="15" customHeight="1">
      <c r="A60" s="22" t="s">
        <v>132</v>
      </c>
      <c r="G60" s="134"/>
      <c r="I60" s="1"/>
      <c r="K60" s="134"/>
    </row>
    <row r="61" spans="1:13" ht="15" customHeight="1">
      <c r="A61" s="16" t="s">
        <v>40</v>
      </c>
      <c r="G61" s="134">
        <f>G51-G62</f>
        <v>61872</v>
      </c>
      <c r="I61" s="1">
        <v>31392</v>
      </c>
      <c r="K61" s="134">
        <f>K51</f>
        <v>27628</v>
      </c>
      <c r="M61" s="1">
        <v>12136</v>
      </c>
    </row>
    <row r="62" spans="1:13" ht="15" customHeight="1">
      <c r="A62" s="16" t="s">
        <v>32</v>
      </c>
      <c r="G62" s="138">
        <v>-164</v>
      </c>
      <c r="I62" s="70">
        <v>-173</v>
      </c>
      <c r="K62" s="163">
        <v>0</v>
      </c>
      <c r="M62" s="164">
        <v>0</v>
      </c>
    </row>
    <row r="63" spans="1:13" ht="8.1" customHeight="1">
      <c r="A63" s="28"/>
      <c r="G63" s="134"/>
      <c r="I63" s="1"/>
      <c r="K63" s="134"/>
    </row>
    <row r="64" spans="1:13" ht="14.1" customHeight="1" thickBot="1">
      <c r="A64" s="29"/>
      <c r="G64" s="139">
        <f>SUM(G61:G62)</f>
        <v>61708</v>
      </c>
      <c r="I64" s="58">
        <f>SUM(I61:I62)</f>
        <v>31219</v>
      </c>
      <c r="K64" s="139">
        <f>SUM(K61:K62)</f>
        <v>27628</v>
      </c>
      <c r="M64" s="58">
        <f>SUM(M61:M62)</f>
        <v>12136</v>
      </c>
    </row>
    <row r="65" spans="1:13" ht="6.75" customHeight="1" thickTop="1">
      <c r="A65" s="29"/>
      <c r="G65" s="150"/>
      <c r="I65" s="25"/>
      <c r="K65" s="150"/>
      <c r="M65" s="25"/>
    </row>
    <row r="66" spans="1:13" ht="15" customHeight="1">
      <c r="A66" s="22" t="s">
        <v>196</v>
      </c>
      <c r="G66" s="134"/>
      <c r="I66" s="1"/>
      <c r="K66" s="134"/>
    </row>
    <row r="67" spans="1:13" ht="15" customHeight="1">
      <c r="A67" s="28" t="s">
        <v>41</v>
      </c>
      <c r="B67" s="16" t="s">
        <v>197</v>
      </c>
      <c r="G67" s="173">
        <f>G55/'2-4'!E121</f>
        <v>6.467699913828122E-3</v>
      </c>
      <c r="H67" s="174"/>
      <c r="I67" s="175">
        <v>0</v>
      </c>
      <c r="J67" s="174"/>
      <c r="K67" s="173">
        <f>K55/'2-4'!I121</f>
        <v>3.3668422441926007E-3</v>
      </c>
      <c r="L67" s="174"/>
      <c r="M67" s="175">
        <v>0</v>
      </c>
    </row>
    <row r="68" spans="1:13" ht="15" customHeight="1">
      <c r="A68" s="28"/>
      <c r="B68" s="16"/>
      <c r="G68" s="175"/>
      <c r="H68" s="174"/>
      <c r="I68" s="175"/>
      <c r="J68" s="174"/>
      <c r="K68" s="175"/>
      <c r="L68" s="174"/>
      <c r="M68" s="175"/>
    </row>
    <row r="69" spans="1:13" ht="15" customHeight="1">
      <c r="A69" s="28"/>
      <c r="B69" s="16"/>
      <c r="G69" s="175"/>
      <c r="H69" s="174"/>
      <c r="I69" s="175"/>
      <c r="J69" s="174"/>
      <c r="K69" s="175"/>
      <c r="L69" s="174"/>
      <c r="M69" s="175"/>
    </row>
    <row r="70" spans="1:13" ht="15" customHeight="1">
      <c r="A70" s="28"/>
      <c r="B70" s="16"/>
      <c r="G70" s="175"/>
      <c r="H70" s="174"/>
      <c r="I70" s="175"/>
      <c r="J70" s="174"/>
      <c r="K70" s="175"/>
      <c r="L70" s="174"/>
      <c r="M70" s="175"/>
    </row>
    <row r="71" spans="1:13" ht="15" customHeight="1">
      <c r="A71" s="28"/>
      <c r="B71" s="16"/>
      <c r="G71" s="175"/>
      <c r="H71" s="174"/>
      <c r="I71" s="175"/>
      <c r="J71" s="174"/>
      <c r="K71" s="175"/>
      <c r="L71" s="174"/>
      <c r="M71" s="175"/>
    </row>
    <row r="72" spans="1:13" ht="15" customHeight="1">
      <c r="A72" s="28"/>
      <c r="B72" s="16"/>
      <c r="G72" s="175"/>
      <c r="H72" s="174"/>
      <c r="I72" s="175"/>
      <c r="J72" s="174"/>
      <c r="K72" s="175"/>
      <c r="L72" s="174"/>
      <c r="M72" s="175"/>
    </row>
    <row r="73" spans="1:13" ht="9" customHeight="1">
      <c r="A73" s="28"/>
      <c r="B73" s="16"/>
      <c r="G73" s="175"/>
      <c r="H73" s="174"/>
      <c r="I73" s="175"/>
      <c r="J73" s="174"/>
      <c r="K73" s="175"/>
      <c r="L73" s="174"/>
      <c r="M73" s="175"/>
    </row>
    <row r="74" spans="1:13" ht="21.95" customHeight="1">
      <c r="A74" s="26" t="str">
        <f>'2-4'!A152</f>
        <v>The accompanying notes on page 10 to 37 form part of this interim financial information.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3"/>
  <sheetViews>
    <sheetView zoomScaleNormal="100" zoomScaleSheetLayoutView="100" workbookViewId="0">
      <selection activeCell="N17" sqref="N17"/>
    </sheetView>
  </sheetViews>
  <sheetFormatPr defaultColWidth="9.140625" defaultRowHeight="16.5" customHeight="1"/>
  <cols>
    <col min="1" max="1" width="27" style="29" customWidth="1"/>
    <col min="2" max="2" width="3" style="29" customWidth="1"/>
    <col min="3" max="3" width="1.42578125" style="15" customWidth="1"/>
    <col min="4" max="4" width="11" style="15" customWidth="1"/>
    <col min="5" max="5" width="0.5703125" style="15" customWidth="1"/>
    <col min="6" max="6" width="12.7109375" style="15" customWidth="1"/>
    <col min="7" max="7" width="0.5703125" style="15" customWidth="1"/>
    <col min="8" max="8" width="9.28515625" style="15" customWidth="1"/>
    <col min="9" max="9" width="0.5703125" style="15" customWidth="1"/>
    <col min="10" max="10" width="11.7109375" style="15" customWidth="1"/>
    <col min="11" max="11" width="0.5703125" style="15" customWidth="1"/>
    <col min="12" max="12" width="12.42578125" style="15" customWidth="1"/>
    <col min="13" max="13" width="0.5703125" style="15" customWidth="1"/>
    <col min="14" max="14" width="17.7109375" style="15" customWidth="1"/>
    <col min="15" max="15" width="0.5703125" style="15" customWidth="1"/>
    <col min="16" max="16" width="20.85546875" style="15" customWidth="1"/>
    <col min="17" max="17" width="0.5703125" style="15" customWidth="1"/>
    <col min="18" max="18" width="10.7109375" style="15" customWidth="1"/>
    <col min="19" max="19" width="0.5703125" style="15" customWidth="1"/>
    <col min="20" max="20" width="11.42578125" style="15" customWidth="1"/>
    <col min="21" max="21" width="0.5703125" style="15" customWidth="1"/>
    <col min="22" max="22" width="10.5703125" style="15" customWidth="1"/>
    <col min="23" max="16384" width="9.140625" style="29"/>
  </cols>
  <sheetData>
    <row r="1" spans="1:22" ht="16.5" customHeight="1">
      <c r="A1" s="30" t="s">
        <v>84</v>
      </c>
    </row>
    <row r="2" spans="1:22" ht="16.5" customHeight="1">
      <c r="A2" s="28" t="s">
        <v>72</v>
      </c>
    </row>
    <row r="3" spans="1:22" ht="16.5" customHeight="1">
      <c r="A3" s="31" t="str">
        <f>'P&amp;L 5 (3M)'!A3</f>
        <v>For the three-month period ended 30 June 2020</v>
      </c>
      <c r="B3" s="3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s="85" customFormat="1" ht="14.1" customHeight="1"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s="85" customFormat="1" ht="14.1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</row>
    <row r="6" spans="1:22" s="85" customFormat="1" ht="15" customHeight="1">
      <c r="D6" s="206" t="s">
        <v>74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</row>
    <row r="7" spans="1:22" s="85" customFormat="1" ht="15" customHeight="1">
      <c r="D7" s="207" t="s">
        <v>42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91"/>
      <c r="T7" s="91"/>
      <c r="U7" s="91"/>
      <c r="V7" s="91"/>
    </row>
    <row r="8" spans="1:22" s="85" customFormat="1" ht="15" customHeight="1">
      <c r="C8" s="78"/>
      <c r="D8" s="78"/>
      <c r="E8" s="78"/>
      <c r="F8" s="78"/>
      <c r="G8" s="78"/>
      <c r="H8" s="78"/>
      <c r="I8" s="78"/>
      <c r="M8" s="78"/>
      <c r="N8" s="208" t="s">
        <v>117</v>
      </c>
      <c r="O8" s="208"/>
      <c r="P8" s="208"/>
      <c r="Q8" s="91"/>
      <c r="R8" s="79"/>
      <c r="S8" s="91"/>
      <c r="T8" s="91"/>
      <c r="U8" s="91"/>
      <c r="V8" s="91"/>
    </row>
    <row r="9" spans="1:22" s="85" customFormat="1" ht="15" customHeight="1"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 t="s">
        <v>176</v>
      </c>
      <c r="O9" s="79"/>
      <c r="P9" s="79" t="s">
        <v>203</v>
      </c>
      <c r="Q9" s="91"/>
      <c r="R9" s="79"/>
      <c r="S9" s="91"/>
      <c r="T9" s="91"/>
      <c r="U9" s="91"/>
      <c r="V9" s="91"/>
    </row>
    <row r="10" spans="1:22" s="85" customFormat="1" ht="15" customHeight="1">
      <c r="B10" s="92"/>
      <c r="C10" s="81"/>
      <c r="D10" s="79" t="s">
        <v>119</v>
      </c>
      <c r="J10" s="206" t="s">
        <v>97</v>
      </c>
      <c r="K10" s="206"/>
      <c r="L10" s="206"/>
      <c r="M10" s="80"/>
      <c r="N10" s="79" t="s">
        <v>175</v>
      </c>
      <c r="O10" s="79"/>
      <c r="P10" s="79" t="s">
        <v>177</v>
      </c>
      <c r="Q10" s="81"/>
    </row>
    <row r="11" spans="1:22" s="85" customFormat="1" ht="15" customHeight="1">
      <c r="B11" s="92"/>
      <c r="C11" s="81"/>
      <c r="D11" s="79" t="s">
        <v>118</v>
      </c>
      <c r="E11" s="81"/>
      <c r="F11" s="79" t="s">
        <v>44</v>
      </c>
      <c r="G11" s="81"/>
      <c r="H11" s="79" t="s">
        <v>123</v>
      </c>
      <c r="I11" s="81"/>
      <c r="J11" s="79" t="s">
        <v>45</v>
      </c>
      <c r="K11" s="81"/>
      <c r="M11" s="80"/>
      <c r="N11" s="101" t="s">
        <v>116</v>
      </c>
      <c r="O11" s="101"/>
      <c r="P11" s="101" t="s">
        <v>172</v>
      </c>
      <c r="Q11" s="81"/>
      <c r="R11" s="79" t="s">
        <v>98</v>
      </c>
      <c r="S11" s="81"/>
      <c r="T11" s="79" t="s">
        <v>46</v>
      </c>
      <c r="U11" s="81"/>
      <c r="V11" s="79" t="s">
        <v>47</v>
      </c>
    </row>
    <row r="12" spans="1:22" s="85" customFormat="1" ht="15" customHeight="1">
      <c r="B12" s="92"/>
      <c r="C12" s="80"/>
      <c r="D12" s="79" t="s">
        <v>48</v>
      </c>
      <c r="E12" s="80"/>
      <c r="F12" s="79" t="s">
        <v>49</v>
      </c>
      <c r="G12" s="80"/>
      <c r="H12" s="79" t="s">
        <v>122</v>
      </c>
      <c r="I12" s="80"/>
      <c r="J12" s="79" t="s">
        <v>50</v>
      </c>
      <c r="K12" s="80"/>
      <c r="L12" s="79" t="s">
        <v>29</v>
      </c>
      <c r="M12" s="80"/>
      <c r="N12" s="79" t="s">
        <v>102</v>
      </c>
      <c r="O12" s="79"/>
      <c r="P12" s="79" t="s">
        <v>178</v>
      </c>
      <c r="Q12" s="80"/>
      <c r="R12" s="79" t="s">
        <v>31</v>
      </c>
      <c r="S12" s="80"/>
      <c r="T12" s="79" t="s">
        <v>51</v>
      </c>
      <c r="U12" s="80"/>
      <c r="V12" s="79" t="s">
        <v>104</v>
      </c>
    </row>
    <row r="13" spans="1:22" s="85" customFormat="1" ht="15" customHeight="1">
      <c r="B13" s="92"/>
      <c r="C13" s="80"/>
      <c r="D13" s="79" t="s">
        <v>107</v>
      </c>
      <c r="E13" s="80"/>
      <c r="F13" s="79" t="s">
        <v>107</v>
      </c>
      <c r="G13" s="80"/>
      <c r="H13" s="79" t="s">
        <v>107</v>
      </c>
      <c r="I13" s="80"/>
      <c r="J13" s="79" t="s">
        <v>107</v>
      </c>
      <c r="K13" s="80"/>
      <c r="L13" s="79" t="s">
        <v>107</v>
      </c>
      <c r="M13" s="80"/>
      <c r="N13" s="79" t="s">
        <v>107</v>
      </c>
      <c r="O13" s="79"/>
      <c r="P13" s="79" t="s">
        <v>107</v>
      </c>
      <c r="Q13" s="80"/>
      <c r="R13" s="79" t="s">
        <v>107</v>
      </c>
      <c r="S13" s="80"/>
      <c r="T13" s="79" t="s">
        <v>107</v>
      </c>
      <c r="U13" s="80"/>
      <c r="V13" s="79" t="s">
        <v>107</v>
      </c>
    </row>
    <row r="14" spans="1:22" s="85" customFormat="1" ht="15" customHeight="1">
      <c r="B14" s="92"/>
      <c r="C14" s="93"/>
      <c r="D14" s="77" t="s">
        <v>4</v>
      </c>
      <c r="E14" s="93"/>
      <c r="F14" s="77" t="s">
        <v>4</v>
      </c>
      <c r="G14" s="93"/>
      <c r="H14" s="77" t="s">
        <v>4</v>
      </c>
      <c r="I14" s="93"/>
      <c r="J14" s="77" t="s">
        <v>4</v>
      </c>
      <c r="K14" s="93"/>
      <c r="L14" s="77" t="s">
        <v>4</v>
      </c>
      <c r="M14" s="93"/>
      <c r="N14" s="77" t="s">
        <v>4</v>
      </c>
      <c r="O14" s="79"/>
      <c r="P14" s="77" t="s">
        <v>4</v>
      </c>
      <c r="Q14" s="93"/>
      <c r="R14" s="77" t="s">
        <v>4</v>
      </c>
      <c r="S14" s="93"/>
      <c r="T14" s="77" t="s">
        <v>4</v>
      </c>
      <c r="U14" s="93"/>
      <c r="V14" s="77" t="s">
        <v>4</v>
      </c>
    </row>
    <row r="15" spans="1:22" s="85" customFormat="1" ht="9.9499999999999993" customHeight="1">
      <c r="B15" s="92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</row>
    <row r="16" spans="1:22" s="85" customFormat="1" ht="15" customHeight="1">
      <c r="A16" s="95" t="s">
        <v>120</v>
      </c>
      <c r="C16" s="81"/>
      <c r="D16" s="80"/>
      <c r="E16" s="81"/>
      <c r="F16" s="80"/>
      <c r="G16" s="81"/>
      <c r="H16" s="80"/>
      <c r="I16" s="81"/>
      <c r="J16" s="80"/>
      <c r="K16" s="81"/>
      <c r="L16" s="80"/>
      <c r="M16" s="81"/>
      <c r="N16" s="80"/>
      <c r="O16" s="80"/>
      <c r="P16" s="80"/>
      <c r="Q16" s="90"/>
      <c r="R16" s="80"/>
      <c r="S16" s="90"/>
      <c r="T16" s="80"/>
      <c r="U16" s="90"/>
      <c r="V16" s="80"/>
    </row>
    <row r="17" spans="1:22" s="85" customFormat="1" ht="15" customHeight="1">
      <c r="A17" s="84" t="s">
        <v>135</v>
      </c>
      <c r="C17" s="81"/>
      <c r="D17" s="80">
        <v>8421541</v>
      </c>
      <c r="E17" s="81"/>
      <c r="F17" s="80">
        <v>3258625</v>
      </c>
      <c r="G17" s="81"/>
      <c r="H17" s="80">
        <v>130202</v>
      </c>
      <c r="I17" s="81"/>
      <c r="J17" s="80">
        <v>369092</v>
      </c>
      <c r="K17" s="81"/>
      <c r="L17" s="80">
        <v>-3130724</v>
      </c>
      <c r="M17" s="81"/>
      <c r="N17" s="80">
        <v>1057</v>
      </c>
      <c r="O17" s="80"/>
      <c r="P17" s="196">
        <v>0</v>
      </c>
      <c r="Q17" s="90"/>
      <c r="R17" s="80">
        <f>SUM(D17:N17)</f>
        <v>9049793</v>
      </c>
      <c r="S17" s="90"/>
      <c r="T17" s="80">
        <v>-14257</v>
      </c>
      <c r="U17" s="90"/>
      <c r="V17" s="80">
        <f>R17+T17</f>
        <v>9035536</v>
      </c>
    </row>
    <row r="18" spans="1:22" s="85" customFormat="1" ht="15" customHeight="1">
      <c r="A18" s="95" t="s">
        <v>52</v>
      </c>
      <c r="C18" s="93"/>
      <c r="D18" s="90"/>
      <c r="E18" s="93"/>
      <c r="F18" s="90"/>
      <c r="G18" s="93"/>
      <c r="H18" s="90"/>
      <c r="I18" s="93"/>
      <c r="J18" s="90"/>
      <c r="K18" s="93"/>
      <c r="L18" s="90"/>
      <c r="M18" s="93"/>
      <c r="N18" s="90"/>
      <c r="O18" s="90"/>
      <c r="P18" s="90"/>
      <c r="Q18" s="90"/>
      <c r="R18" s="90"/>
      <c r="S18" s="90"/>
      <c r="T18" s="90"/>
      <c r="U18" s="90"/>
      <c r="V18" s="90"/>
    </row>
    <row r="19" spans="1:22" s="85" customFormat="1" ht="15" customHeight="1">
      <c r="A19" s="85" t="s">
        <v>200</v>
      </c>
      <c r="C19" s="93"/>
      <c r="D19" s="90"/>
      <c r="E19" s="93"/>
      <c r="F19" s="90"/>
      <c r="G19" s="93"/>
      <c r="H19" s="90"/>
      <c r="I19" s="93"/>
      <c r="J19" s="90"/>
      <c r="K19" s="93"/>
      <c r="L19" s="90"/>
      <c r="M19" s="93"/>
      <c r="N19" s="90"/>
      <c r="O19" s="90"/>
      <c r="P19" s="90"/>
      <c r="Q19" s="90"/>
      <c r="R19" s="90"/>
      <c r="S19" s="90"/>
      <c r="T19" s="90"/>
      <c r="U19" s="90"/>
      <c r="V19" s="90"/>
    </row>
    <row r="20" spans="1:22" s="85" customFormat="1" ht="15" customHeight="1">
      <c r="A20" s="85" t="s">
        <v>103</v>
      </c>
      <c r="C20" s="96"/>
      <c r="D20" s="89">
        <v>0</v>
      </c>
      <c r="E20" s="96"/>
      <c r="F20" s="89">
        <v>0</v>
      </c>
      <c r="G20" s="96"/>
      <c r="H20" s="89">
        <v>0</v>
      </c>
      <c r="I20" s="96"/>
      <c r="J20" s="89">
        <v>0</v>
      </c>
      <c r="L20" s="97">
        <v>32449</v>
      </c>
      <c r="N20" s="97">
        <v>-1057</v>
      </c>
      <c r="O20" s="96"/>
      <c r="P20" s="97">
        <v>0</v>
      </c>
      <c r="R20" s="109">
        <f>SUM(L20:N20)</f>
        <v>31392</v>
      </c>
      <c r="T20" s="97">
        <v>-173</v>
      </c>
      <c r="U20" s="90"/>
      <c r="V20" s="82">
        <f>SUM(R20:T20)</f>
        <v>31219</v>
      </c>
    </row>
    <row r="21" spans="1:22" s="85" customFormat="1" ht="9.9499999999999993" customHeight="1">
      <c r="B21" s="98"/>
      <c r="C21" s="81"/>
      <c r="D21" s="80"/>
      <c r="E21" s="81"/>
      <c r="F21" s="80"/>
      <c r="G21" s="81"/>
      <c r="H21" s="80"/>
      <c r="I21" s="81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</row>
    <row r="22" spans="1:22" s="85" customFormat="1" ht="15" customHeight="1">
      <c r="A22" s="95" t="s">
        <v>105</v>
      </c>
      <c r="B22" s="98"/>
      <c r="C22" s="81"/>
      <c r="D22" s="80"/>
      <c r="E22" s="81"/>
      <c r="F22" s="80"/>
      <c r="G22" s="81"/>
      <c r="H22" s="80"/>
      <c r="I22" s="81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</row>
    <row r="23" spans="1:22" s="85" customFormat="1" ht="15" customHeight="1" thickBot="1">
      <c r="A23" s="99" t="s">
        <v>155</v>
      </c>
      <c r="B23" s="100"/>
      <c r="C23" s="93"/>
      <c r="D23" s="83">
        <f>SUM(D17:D20)</f>
        <v>8421541</v>
      </c>
      <c r="E23" s="93"/>
      <c r="F23" s="83">
        <f>SUM(F17:F20)</f>
        <v>3258625</v>
      </c>
      <c r="G23" s="93"/>
      <c r="H23" s="83">
        <f>SUM(H17:H20)</f>
        <v>130202</v>
      </c>
      <c r="I23" s="93"/>
      <c r="J23" s="83">
        <f>SUM(J17:J20)</f>
        <v>369092</v>
      </c>
      <c r="K23" s="93"/>
      <c r="L23" s="83">
        <f>SUM(L17:L20)</f>
        <v>-3098275</v>
      </c>
      <c r="M23" s="93"/>
      <c r="N23" s="83" t="s">
        <v>146</v>
      </c>
      <c r="O23" s="81"/>
      <c r="P23" s="83" t="s">
        <v>146</v>
      </c>
      <c r="Q23" s="93"/>
      <c r="R23" s="83">
        <f>SUM(R17:R20)</f>
        <v>9081185</v>
      </c>
      <c r="S23" s="93"/>
      <c r="T23" s="83">
        <f>SUM(T17:T20)</f>
        <v>-14430</v>
      </c>
      <c r="U23" s="93"/>
      <c r="V23" s="83">
        <f>SUM(V17:V20)</f>
        <v>9066755</v>
      </c>
    </row>
    <row r="24" spans="1:22" s="85" customFormat="1" ht="15" customHeight="1" thickTop="1">
      <c r="A24" s="99"/>
      <c r="B24" s="100"/>
      <c r="C24" s="93"/>
      <c r="D24" s="81"/>
      <c r="E24" s="93"/>
      <c r="F24" s="81"/>
      <c r="G24" s="93"/>
      <c r="H24" s="81"/>
      <c r="I24" s="93"/>
      <c r="J24" s="81"/>
      <c r="K24" s="93"/>
      <c r="L24" s="81"/>
      <c r="M24" s="93"/>
      <c r="N24" s="96"/>
      <c r="O24" s="96"/>
      <c r="P24" s="96"/>
      <c r="Q24" s="93"/>
      <c r="R24" s="96"/>
      <c r="S24" s="93"/>
      <c r="T24" s="96"/>
      <c r="U24" s="93"/>
      <c r="V24" s="81"/>
    </row>
    <row r="25" spans="1:22" s="85" customFormat="1" ht="15" customHeight="1">
      <c r="A25" s="95" t="s">
        <v>120</v>
      </c>
      <c r="C25" s="81"/>
      <c r="D25" s="141"/>
      <c r="E25" s="81"/>
      <c r="F25" s="141"/>
      <c r="G25" s="81"/>
      <c r="H25" s="141"/>
      <c r="I25" s="81"/>
      <c r="J25" s="141"/>
      <c r="K25" s="81"/>
      <c r="L25" s="141"/>
      <c r="M25" s="81"/>
      <c r="N25" s="141"/>
      <c r="O25" s="80"/>
      <c r="P25" s="141"/>
      <c r="Q25" s="90"/>
      <c r="R25" s="141"/>
      <c r="S25" s="90"/>
      <c r="T25" s="141"/>
      <c r="U25" s="90"/>
      <c r="V25" s="141"/>
    </row>
    <row r="26" spans="1:22" s="85" customFormat="1" ht="15" customHeight="1">
      <c r="A26" s="84" t="s">
        <v>179</v>
      </c>
      <c r="C26" s="81"/>
      <c r="D26" s="141">
        <v>8421541</v>
      </c>
      <c r="E26" s="81"/>
      <c r="F26" s="141">
        <v>3258625</v>
      </c>
      <c r="G26" s="81"/>
      <c r="H26" s="141">
        <v>130202</v>
      </c>
      <c r="I26" s="81"/>
      <c r="J26" s="141">
        <v>372575</v>
      </c>
      <c r="K26" s="81"/>
      <c r="L26" s="141">
        <v>-3108992</v>
      </c>
      <c r="M26" s="81"/>
      <c r="N26" s="141" t="s">
        <v>146</v>
      </c>
      <c r="O26" s="80"/>
      <c r="P26" s="141" t="s">
        <v>146</v>
      </c>
      <c r="Q26" s="90"/>
      <c r="R26" s="141">
        <f>SUM(D26:P26)</f>
        <v>9073951</v>
      </c>
      <c r="S26" s="90"/>
      <c r="T26" s="141">
        <v>-15059</v>
      </c>
      <c r="U26" s="90"/>
      <c r="V26" s="141">
        <f>SUM(R26,T26)</f>
        <v>9058892</v>
      </c>
    </row>
    <row r="27" spans="1:22" s="85" customFormat="1" ht="15" customHeight="1">
      <c r="A27" s="85" t="s">
        <v>180</v>
      </c>
      <c r="C27" s="81"/>
      <c r="D27" s="141"/>
      <c r="E27" s="81"/>
      <c r="F27" s="141"/>
      <c r="G27" s="81"/>
      <c r="H27" s="141"/>
      <c r="I27" s="81"/>
      <c r="J27" s="179"/>
      <c r="K27" s="81"/>
      <c r="L27" s="141"/>
      <c r="M27" s="81"/>
      <c r="N27" s="141"/>
      <c r="O27" s="80"/>
      <c r="P27" s="141"/>
      <c r="Q27" s="90"/>
      <c r="R27" s="141"/>
      <c r="S27" s="90"/>
      <c r="T27" s="141"/>
      <c r="U27" s="90"/>
      <c r="V27" s="141"/>
    </row>
    <row r="28" spans="1:22" s="85" customFormat="1" ht="15" customHeight="1">
      <c r="A28" s="85" t="s">
        <v>181</v>
      </c>
      <c r="C28" s="81"/>
      <c r="D28" s="201">
        <v>0</v>
      </c>
      <c r="E28" s="81"/>
      <c r="F28" s="201">
        <v>0</v>
      </c>
      <c r="G28" s="81"/>
      <c r="H28" s="201">
        <v>0</v>
      </c>
      <c r="I28" s="81"/>
      <c r="J28" s="201">
        <v>0</v>
      </c>
      <c r="K28" s="81"/>
      <c r="L28" s="201">
        <v>0</v>
      </c>
      <c r="M28" s="81"/>
      <c r="N28" s="201">
        <v>0</v>
      </c>
      <c r="O28" s="80"/>
      <c r="P28" s="147">
        <v>116927</v>
      </c>
      <c r="Q28" s="90"/>
      <c r="R28" s="147">
        <f>SUM(D28:P28)</f>
        <v>116927</v>
      </c>
      <c r="S28" s="90"/>
      <c r="T28" s="201">
        <v>0</v>
      </c>
      <c r="U28" s="90"/>
      <c r="V28" s="147">
        <f>SUM(R28,T28)</f>
        <v>116927</v>
      </c>
    </row>
    <row r="29" spans="1:22" s="85" customFormat="1" ht="15" customHeight="1">
      <c r="A29" s="84" t="s">
        <v>120</v>
      </c>
      <c r="C29" s="81"/>
      <c r="D29" s="141"/>
      <c r="E29" s="81"/>
      <c r="F29" s="141"/>
      <c r="G29" s="81"/>
      <c r="H29" s="141"/>
      <c r="I29" s="81"/>
      <c r="J29" s="141"/>
      <c r="K29" s="81"/>
      <c r="L29" s="141"/>
      <c r="M29" s="81"/>
      <c r="N29" s="141"/>
      <c r="O29" s="80"/>
      <c r="P29" s="141"/>
      <c r="Q29" s="90"/>
      <c r="R29" s="141"/>
      <c r="S29" s="90"/>
      <c r="T29" s="141"/>
      <c r="U29" s="90"/>
      <c r="V29" s="141"/>
    </row>
    <row r="30" spans="1:22" s="85" customFormat="1" ht="15" customHeight="1">
      <c r="A30" s="84" t="s">
        <v>186</v>
      </c>
      <c r="C30" s="81"/>
      <c r="D30" s="141">
        <f>SUM(D26:D28)</f>
        <v>8421541</v>
      </c>
      <c r="E30" s="81"/>
      <c r="F30" s="141">
        <f>SUM(F26:F28)</f>
        <v>3258625</v>
      </c>
      <c r="G30" s="81"/>
      <c r="H30" s="141">
        <f>SUM(H26:H28)</f>
        <v>130202</v>
      </c>
      <c r="I30" s="81"/>
      <c r="J30" s="141">
        <f>SUM(J26:J28)</f>
        <v>372575</v>
      </c>
      <c r="K30" s="81"/>
      <c r="L30" s="141">
        <f>SUM(L26:L28)</f>
        <v>-3108992</v>
      </c>
      <c r="M30" s="81"/>
      <c r="N30" s="179">
        <f>SUM(N26:N28)</f>
        <v>0</v>
      </c>
      <c r="O30" s="80"/>
      <c r="P30" s="141">
        <f>SUM(P26:P28)</f>
        <v>116927</v>
      </c>
      <c r="Q30" s="90"/>
      <c r="R30" s="141">
        <f>SUM(R26:R28)</f>
        <v>9190878</v>
      </c>
      <c r="S30" s="90"/>
      <c r="T30" s="141">
        <f>SUM(T26:T28)</f>
        <v>-15059</v>
      </c>
      <c r="U30" s="90"/>
      <c r="V30" s="141">
        <f>SUM(V26:V28)</f>
        <v>9175819</v>
      </c>
    </row>
    <row r="31" spans="1:22" s="85" customFormat="1" ht="15" customHeight="1">
      <c r="A31" s="95" t="s">
        <v>52</v>
      </c>
      <c r="C31" s="93"/>
      <c r="D31" s="142"/>
      <c r="E31" s="93"/>
      <c r="F31" s="142"/>
      <c r="G31" s="93"/>
      <c r="H31" s="142"/>
      <c r="I31" s="93"/>
      <c r="J31" s="142"/>
      <c r="K31" s="93"/>
      <c r="L31" s="142"/>
      <c r="M31" s="93"/>
      <c r="N31" s="142"/>
      <c r="O31" s="90"/>
      <c r="P31" s="142"/>
      <c r="Q31" s="90"/>
      <c r="R31" s="142"/>
      <c r="S31" s="90"/>
      <c r="T31" s="142"/>
      <c r="U31" s="90"/>
      <c r="V31" s="142"/>
    </row>
    <row r="32" spans="1:22" s="85" customFormat="1" ht="15" customHeight="1">
      <c r="A32" s="85" t="s">
        <v>200</v>
      </c>
      <c r="C32" s="93"/>
      <c r="D32" s="142"/>
      <c r="E32" s="93"/>
      <c r="F32" s="142"/>
      <c r="G32" s="93"/>
      <c r="H32" s="142"/>
      <c r="I32" s="93"/>
      <c r="J32" s="142"/>
      <c r="K32" s="93"/>
      <c r="L32" s="142"/>
      <c r="M32" s="93"/>
      <c r="N32" s="142"/>
      <c r="O32" s="90"/>
      <c r="P32" s="142"/>
      <c r="Q32" s="90"/>
      <c r="R32" s="142"/>
      <c r="S32" s="90"/>
      <c r="T32" s="142"/>
      <c r="U32" s="90"/>
      <c r="V32" s="142"/>
    </row>
    <row r="33" spans="1:22" s="85" customFormat="1" ht="15" customHeight="1">
      <c r="A33" s="85" t="s">
        <v>103</v>
      </c>
      <c r="C33" s="96"/>
      <c r="D33" s="143">
        <v>0</v>
      </c>
      <c r="E33" s="96"/>
      <c r="F33" s="143">
        <v>0</v>
      </c>
      <c r="G33" s="96"/>
      <c r="H33" s="143">
        <v>0</v>
      </c>
      <c r="I33" s="96"/>
      <c r="J33" s="143">
        <v>0</v>
      </c>
      <c r="L33" s="146">
        <v>61872</v>
      </c>
      <c r="N33" s="145">
        <v>0</v>
      </c>
      <c r="O33" s="96"/>
      <c r="P33" s="145">
        <v>0</v>
      </c>
      <c r="R33" s="146">
        <f>SUM(D33:P33)</f>
        <v>61872</v>
      </c>
      <c r="T33" s="145">
        <v>-164</v>
      </c>
      <c r="U33" s="90"/>
      <c r="V33" s="147">
        <f>SUM(R33,T33)</f>
        <v>61708</v>
      </c>
    </row>
    <row r="34" spans="1:22" s="85" customFormat="1" ht="9.9499999999999993" customHeight="1">
      <c r="B34" s="98"/>
      <c r="C34" s="81"/>
      <c r="D34" s="141"/>
      <c r="E34" s="81"/>
      <c r="F34" s="141"/>
      <c r="G34" s="81"/>
      <c r="H34" s="141"/>
      <c r="I34" s="81"/>
      <c r="J34" s="141"/>
      <c r="K34" s="80"/>
      <c r="L34" s="141"/>
      <c r="M34" s="80"/>
      <c r="N34" s="141"/>
      <c r="O34" s="80"/>
      <c r="P34" s="141"/>
      <c r="Q34" s="80"/>
      <c r="R34" s="141"/>
      <c r="S34" s="80"/>
      <c r="T34" s="141"/>
      <c r="U34" s="80"/>
      <c r="V34" s="141"/>
    </row>
    <row r="35" spans="1:22" s="85" customFormat="1" ht="15" customHeight="1">
      <c r="A35" s="95" t="s">
        <v>105</v>
      </c>
      <c r="B35" s="98"/>
      <c r="C35" s="81"/>
      <c r="D35" s="141"/>
      <c r="E35" s="81"/>
      <c r="F35" s="141"/>
      <c r="G35" s="81"/>
      <c r="H35" s="141"/>
      <c r="I35" s="81"/>
      <c r="J35" s="141"/>
      <c r="K35" s="80"/>
      <c r="L35" s="141"/>
      <c r="M35" s="80"/>
      <c r="N35" s="141"/>
      <c r="O35" s="80"/>
      <c r="P35" s="141"/>
      <c r="Q35" s="80"/>
      <c r="R35" s="141"/>
      <c r="S35" s="80"/>
      <c r="T35" s="141"/>
      <c r="U35" s="80"/>
      <c r="V35" s="141"/>
    </row>
    <row r="36" spans="1:22" s="85" customFormat="1" ht="15" customHeight="1" thickBot="1">
      <c r="A36" s="99" t="s">
        <v>156</v>
      </c>
      <c r="B36" s="100"/>
      <c r="C36" s="93"/>
      <c r="D36" s="144">
        <f>SUM(D30:D33)</f>
        <v>8421541</v>
      </c>
      <c r="E36" s="93"/>
      <c r="F36" s="144">
        <f>SUM(F30:F33)</f>
        <v>3258625</v>
      </c>
      <c r="G36" s="93"/>
      <c r="H36" s="144">
        <f>SUM(H30:H33)</f>
        <v>130202</v>
      </c>
      <c r="I36" s="93"/>
      <c r="J36" s="144">
        <f>SUM(J30:J33)</f>
        <v>372575</v>
      </c>
      <c r="K36" s="93"/>
      <c r="L36" s="144">
        <f>SUM(L30:L33)</f>
        <v>-3047120</v>
      </c>
      <c r="M36" s="93"/>
      <c r="N36" s="144" t="s">
        <v>146</v>
      </c>
      <c r="O36" s="81"/>
      <c r="P36" s="144">
        <f>SUM(P30:P33)</f>
        <v>116927</v>
      </c>
      <c r="Q36" s="93"/>
      <c r="R36" s="144">
        <f>SUM(R30:R33)</f>
        <v>9252750</v>
      </c>
      <c r="S36" s="93"/>
      <c r="T36" s="144">
        <f>SUM(T30:T33)</f>
        <v>-15223</v>
      </c>
      <c r="U36" s="93"/>
      <c r="V36" s="144">
        <f>SUM(V30:V33)</f>
        <v>9237527</v>
      </c>
    </row>
    <row r="37" spans="1:22" s="85" customFormat="1" ht="15" customHeight="1" thickTop="1">
      <c r="A37" s="99"/>
      <c r="B37" s="100"/>
      <c r="C37" s="93"/>
      <c r="D37" s="81"/>
      <c r="E37" s="93"/>
      <c r="F37" s="81"/>
      <c r="G37" s="93"/>
      <c r="H37" s="81"/>
      <c r="I37" s="93"/>
      <c r="J37" s="81"/>
      <c r="K37" s="93"/>
      <c r="L37" s="81"/>
      <c r="M37" s="93"/>
      <c r="N37" s="81"/>
      <c r="O37" s="81"/>
      <c r="P37" s="81"/>
      <c r="Q37" s="93"/>
      <c r="R37" s="81"/>
      <c r="S37" s="93"/>
      <c r="T37" s="81"/>
      <c r="U37" s="93"/>
      <c r="V37" s="81"/>
    </row>
    <row r="38" spans="1:22" s="85" customFormat="1" ht="7.5" customHeight="1">
      <c r="A38" s="99"/>
      <c r="B38" s="100"/>
      <c r="C38" s="93"/>
      <c r="D38" s="81"/>
      <c r="E38" s="93"/>
      <c r="F38" s="81"/>
      <c r="G38" s="93"/>
      <c r="H38" s="81"/>
      <c r="I38" s="93"/>
      <c r="J38" s="81"/>
      <c r="K38" s="93"/>
      <c r="L38" s="81"/>
      <c r="M38" s="93"/>
      <c r="N38" s="81"/>
      <c r="O38" s="81"/>
      <c r="P38" s="81"/>
      <c r="Q38" s="93"/>
      <c r="R38" s="81"/>
      <c r="S38" s="93"/>
      <c r="T38" s="81"/>
      <c r="U38" s="93"/>
      <c r="V38" s="81"/>
    </row>
    <row r="39" spans="1:22" s="85" customFormat="1" ht="15" customHeight="1">
      <c r="A39" s="99"/>
      <c r="B39" s="100"/>
      <c r="C39" s="93"/>
      <c r="D39" s="81"/>
      <c r="E39" s="93"/>
      <c r="F39" s="81"/>
      <c r="G39" s="93"/>
      <c r="H39" s="81"/>
      <c r="I39" s="93"/>
      <c r="J39" s="81"/>
      <c r="K39" s="93"/>
      <c r="L39" s="81"/>
      <c r="M39" s="93"/>
      <c r="N39" s="81"/>
      <c r="O39" s="81"/>
      <c r="P39" s="81"/>
      <c r="Q39" s="93"/>
      <c r="R39" s="81"/>
      <c r="S39" s="93"/>
      <c r="T39" s="81"/>
      <c r="U39" s="93"/>
      <c r="V39" s="81"/>
    </row>
    <row r="40" spans="1:22" s="85" customFormat="1" ht="15" customHeight="1">
      <c r="A40" s="99"/>
      <c r="B40" s="100"/>
      <c r="C40" s="93"/>
      <c r="D40" s="81"/>
      <c r="E40" s="93"/>
      <c r="F40" s="81"/>
      <c r="G40" s="93"/>
      <c r="H40" s="81"/>
      <c r="I40" s="93"/>
      <c r="J40" s="81"/>
      <c r="K40" s="93"/>
      <c r="L40" s="81"/>
      <c r="M40" s="93"/>
      <c r="N40" s="81"/>
      <c r="O40" s="81"/>
      <c r="P40" s="81"/>
      <c r="Q40" s="93"/>
      <c r="R40" s="81"/>
      <c r="S40" s="93"/>
      <c r="T40" s="81"/>
      <c r="U40" s="93"/>
      <c r="V40" s="81"/>
    </row>
    <row r="41" spans="1:22" s="85" customFormat="1" ht="15" customHeight="1">
      <c r="A41" s="99"/>
      <c r="B41" s="100"/>
      <c r="C41" s="93"/>
      <c r="D41" s="81"/>
      <c r="E41" s="93"/>
      <c r="F41" s="81"/>
      <c r="G41" s="93"/>
      <c r="H41" s="81"/>
      <c r="I41" s="93"/>
      <c r="J41" s="81"/>
      <c r="K41" s="93"/>
      <c r="L41" s="81"/>
      <c r="M41" s="93"/>
      <c r="N41" s="81"/>
      <c r="O41" s="81"/>
      <c r="P41" s="81"/>
      <c r="Q41" s="93"/>
      <c r="R41" s="81"/>
      <c r="S41" s="93"/>
      <c r="T41" s="81"/>
      <c r="U41" s="93"/>
      <c r="V41" s="81"/>
    </row>
    <row r="42" spans="1:22" s="85" customFormat="1" ht="15.75" customHeight="1">
      <c r="A42" s="99"/>
      <c r="B42" s="100"/>
      <c r="C42" s="93"/>
      <c r="D42" s="81"/>
      <c r="E42" s="93"/>
      <c r="F42" s="81"/>
      <c r="G42" s="93"/>
      <c r="H42" s="81"/>
      <c r="I42" s="93"/>
      <c r="J42" s="81"/>
      <c r="K42" s="93"/>
      <c r="L42" s="81"/>
      <c r="M42" s="93"/>
      <c r="N42" s="81"/>
      <c r="O42" s="81"/>
      <c r="P42" s="81"/>
      <c r="Q42" s="93"/>
      <c r="R42" s="81"/>
      <c r="S42" s="93"/>
      <c r="T42" s="81"/>
      <c r="U42" s="93"/>
      <c r="V42" s="81"/>
    </row>
    <row r="43" spans="1:22" ht="21.95" customHeight="1">
      <c r="A43" s="32" t="str">
        <f>'2-4'!A152</f>
        <v>The accompanying notes on page 10 to 37 form part of this interim financial information.</v>
      </c>
      <c r="B43" s="32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</sheetData>
  <mergeCells count="4">
    <mergeCell ref="D6:V6"/>
    <mergeCell ref="D7:R7"/>
    <mergeCell ref="J10:L10"/>
    <mergeCell ref="N8:P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topLeftCell="A4" zoomScaleNormal="100" workbookViewId="0">
      <selection activeCell="H15" sqref="H15"/>
    </sheetView>
  </sheetViews>
  <sheetFormatPr defaultColWidth="9.140625" defaultRowHeight="16.5" customHeight="1"/>
  <cols>
    <col min="1" max="1" width="37.7109375" style="29" customWidth="1"/>
    <col min="2" max="2" width="1.140625" style="29" customWidth="1"/>
    <col min="3" max="3" width="5.7109375" style="29" customWidth="1"/>
    <col min="4" max="4" width="17" style="15" customWidth="1"/>
    <col min="5" max="5" width="0.85546875" style="15" customWidth="1"/>
    <col min="6" max="6" width="14.42578125" style="15" customWidth="1"/>
    <col min="7" max="7" width="0.85546875" style="15" customWidth="1"/>
    <col min="8" max="8" width="12.7109375" style="15" customWidth="1"/>
    <col min="9" max="9" width="0.85546875" style="15" customWidth="1"/>
    <col min="10" max="10" width="13.710937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3.42578125" style="15" bestFit="1" customWidth="1"/>
    <col min="15" max="16384" width="9.140625" style="29"/>
  </cols>
  <sheetData>
    <row r="1" spans="1:14" ht="16.5" customHeight="1">
      <c r="A1" s="30" t="s">
        <v>84</v>
      </c>
    </row>
    <row r="2" spans="1:14" ht="16.5" customHeight="1">
      <c r="A2" s="28" t="s">
        <v>72</v>
      </c>
    </row>
    <row r="3" spans="1:14" ht="16.5" customHeight="1">
      <c r="A3" s="31" t="str">
        <f>'6 '!A3</f>
        <v>For the three-month period ended 30 June 2020</v>
      </c>
      <c r="B3" s="32"/>
      <c r="C3" s="32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6" spans="1:14" ht="16.5" customHeight="1">
      <c r="A6" s="33"/>
      <c r="B6" s="33"/>
      <c r="C6" s="33"/>
      <c r="D6" s="209" t="s">
        <v>81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4" ht="16.5" customHeight="1">
      <c r="A7" s="33"/>
      <c r="B7" s="33"/>
      <c r="C7" s="33"/>
      <c r="D7" s="23"/>
      <c r="E7" s="23"/>
      <c r="F7" s="23"/>
      <c r="G7" s="23"/>
      <c r="H7" s="23"/>
      <c r="I7" s="23"/>
      <c r="J7" s="210" t="s">
        <v>27</v>
      </c>
      <c r="K7" s="210"/>
      <c r="L7" s="210"/>
      <c r="M7" s="23"/>
      <c r="N7" s="23"/>
    </row>
    <row r="8" spans="1:14" ht="16.5" customHeight="1">
      <c r="A8" s="33"/>
      <c r="B8" s="33"/>
      <c r="C8" s="35"/>
      <c r="D8" s="24" t="s">
        <v>43</v>
      </c>
      <c r="E8" s="25"/>
      <c r="F8" s="24" t="s">
        <v>44</v>
      </c>
      <c r="G8" s="25"/>
      <c r="H8" s="24" t="s">
        <v>123</v>
      </c>
      <c r="I8" s="25"/>
      <c r="J8" s="24" t="s">
        <v>45</v>
      </c>
      <c r="K8" s="29"/>
      <c r="L8" s="29"/>
      <c r="M8" s="1"/>
      <c r="N8" s="24" t="s">
        <v>47</v>
      </c>
    </row>
    <row r="9" spans="1:14" ht="16.5" customHeight="1">
      <c r="A9" s="33"/>
      <c r="B9" s="33"/>
      <c r="C9" s="43"/>
      <c r="D9" s="24" t="s">
        <v>48</v>
      </c>
      <c r="E9" s="1"/>
      <c r="F9" s="24" t="s">
        <v>49</v>
      </c>
      <c r="G9" s="1"/>
      <c r="H9" s="24" t="s">
        <v>122</v>
      </c>
      <c r="I9" s="1"/>
      <c r="J9" s="24" t="s">
        <v>50</v>
      </c>
      <c r="K9" s="1"/>
      <c r="L9" s="24" t="s">
        <v>29</v>
      </c>
      <c r="M9" s="1"/>
      <c r="N9" s="24" t="s">
        <v>73</v>
      </c>
    </row>
    <row r="10" spans="1:14" ht="16.5" customHeight="1">
      <c r="A10" s="33"/>
      <c r="B10" s="33"/>
      <c r="C10" s="43"/>
      <c r="D10" s="24" t="s">
        <v>107</v>
      </c>
      <c r="E10" s="1"/>
      <c r="F10" s="24" t="s">
        <v>107</v>
      </c>
      <c r="G10" s="1"/>
      <c r="H10" s="24" t="s">
        <v>107</v>
      </c>
      <c r="I10" s="1"/>
      <c r="J10" s="24" t="s">
        <v>107</v>
      </c>
      <c r="K10" s="1"/>
      <c r="L10" s="24" t="s">
        <v>107</v>
      </c>
      <c r="M10" s="1"/>
      <c r="N10" s="24" t="s">
        <v>107</v>
      </c>
    </row>
    <row r="11" spans="1:14" ht="16.5" customHeight="1">
      <c r="B11" s="33"/>
      <c r="C11" s="41"/>
      <c r="D11" s="21" t="s">
        <v>4</v>
      </c>
      <c r="E11" s="44"/>
      <c r="F11" s="21" t="s">
        <v>4</v>
      </c>
      <c r="G11" s="44"/>
      <c r="H11" s="21" t="s">
        <v>4</v>
      </c>
      <c r="I11" s="44"/>
      <c r="J11" s="21" t="s">
        <v>4</v>
      </c>
      <c r="K11" s="44"/>
      <c r="L11" s="21" t="s">
        <v>4</v>
      </c>
      <c r="M11" s="44"/>
      <c r="N11" s="21" t="s">
        <v>4</v>
      </c>
    </row>
    <row r="12" spans="1:14" ht="16.5" customHeight="1">
      <c r="B12" s="33"/>
      <c r="C12" s="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s="45" customFormat="1" ht="16.5" customHeight="1">
      <c r="A13" s="27" t="s">
        <v>136</v>
      </c>
      <c r="B13" s="33"/>
      <c r="C13" s="33"/>
      <c r="D13" s="5">
        <v>8421541</v>
      </c>
      <c r="E13" s="17"/>
      <c r="F13" s="5">
        <v>3258625</v>
      </c>
      <c r="G13" s="17"/>
      <c r="H13" s="5">
        <v>130202</v>
      </c>
      <c r="I13" s="17"/>
      <c r="J13" s="5">
        <v>369092</v>
      </c>
      <c r="K13" s="17"/>
      <c r="L13" s="5">
        <v>1171216</v>
      </c>
      <c r="M13" s="17"/>
      <c r="N13" s="5">
        <f>SUM(D13:L13)</f>
        <v>13350676</v>
      </c>
    </row>
    <row r="14" spans="1:14" s="45" customFormat="1" ht="16.5" customHeight="1">
      <c r="A14" s="28" t="s">
        <v>52</v>
      </c>
      <c r="B14" s="33"/>
      <c r="C14" s="3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45" customFormat="1" ht="16.5" customHeight="1">
      <c r="A15" s="29" t="s">
        <v>39</v>
      </c>
      <c r="B15" s="33"/>
      <c r="C15" s="33"/>
      <c r="D15" s="10">
        <v>0</v>
      </c>
      <c r="E15" s="17"/>
      <c r="F15" s="10">
        <v>0</v>
      </c>
      <c r="G15" s="17"/>
      <c r="H15" s="10">
        <v>0</v>
      </c>
      <c r="I15" s="17"/>
      <c r="J15" s="10">
        <v>0</v>
      </c>
      <c r="K15" s="17"/>
      <c r="L15" s="10">
        <v>12136</v>
      </c>
      <c r="M15" s="17"/>
      <c r="N15" s="10">
        <f>SUM(D15:L15)</f>
        <v>12136</v>
      </c>
    </row>
    <row r="16" spans="1:14" s="45" customFormat="1" ht="16.5" customHeight="1">
      <c r="A16" s="29"/>
      <c r="B16" s="39"/>
      <c r="C16" s="4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5" customFormat="1" ht="16.5" customHeight="1" thickBot="1">
      <c r="A17" s="27" t="s">
        <v>157</v>
      </c>
      <c r="B17" s="41"/>
      <c r="C17" s="41"/>
      <c r="D17" s="42">
        <f>SUM(D13:D16)</f>
        <v>8421541</v>
      </c>
      <c r="E17" s="18"/>
      <c r="F17" s="42">
        <f>SUM(F13:F16)</f>
        <v>3258625</v>
      </c>
      <c r="G17" s="18"/>
      <c r="H17" s="42">
        <f>SUM(H13:H16)</f>
        <v>130202</v>
      </c>
      <c r="I17" s="18"/>
      <c r="J17" s="42">
        <f>SUM(J13:J16)</f>
        <v>369092</v>
      </c>
      <c r="K17" s="18"/>
      <c r="L17" s="42">
        <f>SUM(L13:L16)</f>
        <v>1183352</v>
      </c>
      <c r="M17" s="18"/>
      <c r="N17" s="42">
        <f>SUM(N13:N16)</f>
        <v>13362812</v>
      </c>
    </row>
    <row r="18" spans="1:14" s="45" customFormat="1" ht="16.5" customHeight="1" thickTop="1">
      <c r="A18" s="41"/>
      <c r="B18" s="46"/>
      <c r="D18" s="7"/>
      <c r="E18" s="18"/>
      <c r="F18" s="7"/>
      <c r="G18" s="18"/>
      <c r="H18" s="7"/>
      <c r="I18" s="18"/>
      <c r="J18" s="7"/>
      <c r="K18" s="18"/>
      <c r="L18" s="6"/>
      <c r="M18" s="18"/>
      <c r="N18" s="6"/>
    </row>
    <row r="19" spans="1:14" s="45" customFormat="1" ht="16.5" customHeight="1">
      <c r="A19" s="41"/>
      <c r="B19" s="46"/>
      <c r="D19" s="7"/>
      <c r="E19" s="18"/>
      <c r="F19" s="7"/>
      <c r="G19" s="18"/>
      <c r="H19" s="7"/>
      <c r="I19" s="18"/>
      <c r="J19" s="6"/>
      <c r="K19" s="18"/>
      <c r="L19" s="7"/>
      <c r="M19" s="18"/>
      <c r="N19" s="6"/>
    </row>
    <row r="20" spans="1:14" s="45" customFormat="1" ht="16.5" customHeight="1">
      <c r="A20" s="27" t="s">
        <v>189</v>
      </c>
      <c r="B20" s="33"/>
      <c r="C20" s="33"/>
      <c r="D20" s="120">
        <v>8421541</v>
      </c>
      <c r="E20" s="17"/>
      <c r="F20" s="120">
        <v>3258625</v>
      </c>
      <c r="G20" s="17"/>
      <c r="H20" s="120">
        <v>130202</v>
      </c>
      <c r="I20" s="17"/>
      <c r="J20" s="120">
        <v>372575</v>
      </c>
      <c r="K20" s="17"/>
      <c r="L20" s="120">
        <v>1236058</v>
      </c>
      <c r="M20" s="17"/>
      <c r="N20" s="120">
        <f>SUM(D20:L20)</f>
        <v>13419001</v>
      </c>
    </row>
    <row r="21" spans="1:14" s="45" customFormat="1" ht="16.5" customHeight="1">
      <c r="A21" s="28" t="s">
        <v>52</v>
      </c>
      <c r="B21" s="33"/>
      <c r="C21" s="33"/>
      <c r="D21" s="131"/>
      <c r="E21" s="17"/>
      <c r="F21" s="131"/>
      <c r="G21" s="17"/>
      <c r="H21" s="131"/>
      <c r="I21" s="17"/>
      <c r="J21" s="131"/>
      <c r="K21" s="17"/>
      <c r="L21" s="131"/>
      <c r="M21" s="17"/>
      <c r="N21" s="131"/>
    </row>
    <row r="22" spans="1:14" s="45" customFormat="1" ht="16.5" customHeight="1">
      <c r="A22" s="29" t="s">
        <v>39</v>
      </c>
      <c r="B22" s="33"/>
      <c r="C22" s="33"/>
      <c r="D22" s="140">
        <v>0</v>
      </c>
      <c r="E22" s="17"/>
      <c r="F22" s="140">
        <v>0</v>
      </c>
      <c r="G22" s="17"/>
      <c r="H22" s="140">
        <v>0</v>
      </c>
      <c r="I22" s="17"/>
      <c r="J22" s="140">
        <v>0</v>
      </c>
      <c r="K22" s="17"/>
      <c r="L22" s="140">
        <f>'P&amp;L 5 (3M)'!K61</f>
        <v>27628</v>
      </c>
      <c r="M22" s="17"/>
      <c r="N22" s="140">
        <f>SUM(D22:L22)</f>
        <v>27628</v>
      </c>
    </row>
    <row r="23" spans="1:14" s="45" customFormat="1" ht="16.5" customHeight="1">
      <c r="A23" s="29"/>
      <c r="B23" s="39"/>
      <c r="C23" s="40"/>
      <c r="D23" s="120"/>
      <c r="E23" s="5"/>
      <c r="F23" s="120"/>
      <c r="G23" s="5"/>
      <c r="H23" s="120"/>
      <c r="I23" s="5"/>
      <c r="J23" s="120"/>
      <c r="K23" s="5"/>
      <c r="L23" s="120"/>
      <c r="M23" s="5"/>
      <c r="N23" s="120"/>
    </row>
    <row r="24" spans="1:14" s="45" customFormat="1" ht="16.5" customHeight="1" thickBot="1">
      <c r="A24" s="27" t="s">
        <v>158</v>
      </c>
      <c r="B24" s="41"/>
      <c r="C24" s="41"/>
      <c r="D24" s="125">
        <f>SUM(D20:D23)</f>
        <v>8421541</v>
      </c>
      <c r="E24" s="18"/>
      <c r="F24" s="125">
        <f>SUM(F20:F23)</f>
        <v>3258625</v>
      </c>
      <c r="G24" s="18"/>
      <c r="H24" s="125">
        <f>SUM(H20:H23)</f>
        <v>130202</v>
      </c>
      <c r="I24" s="18"/>
      <c r="J24" s="125">
        <f>SUM(J20:J23)</f>
        <v>372575</v>
      </c>
      <c r="K24" s="18"/>
      <c r="L24" s="200">
        <f>SUM(L20:L23)</f>
        <v>1263686</v>
      </c>
      <c r="M24" s="18"/>
      <c r="N24" s="125">
        <f>SUM(N20:N23)</f>
        <v>13446629</v>
      </c>
    </row>
    <row r="25" spans="1:14" s="45" customFormat="1" ht="16.5" customHeight="1" thickTop="1">
      <c r="A25" s="41"/>
      <c r="B25" s="46"/>
      <c r="D25" s="7"/>
      <c r="E25" s="18"/>
      <c r="F25" s="7"/>
      <c r="G25" s="18"/>
      <c r="H25" s="7"/>
      <c r="I25" s="18"/>
      <c r="J25" s="7"/>
      <c r="K25" s="18"/>
      <c r="L25" s="7"/>
      <c r="M25" s="18"/>
      <c r="N25" s="6"/>
    </row>
    <row r="26" spans="1:14" s="45" customFormat="1" ht="16.5" customHeight="1">
      <c r="A26" s="41"/>
      <c r="B26" s="46"/>
      <c r="D26" s="7"/>
      <c r="E26" s="18"/>
      <c r="F26" s="7"/>
      <c r="G26" s="18"/>
      <c r="H26" s="7"/>
      <c r="I26" s="18"/>
      <c r="J26" s="6"/>
      <c r="K26" s="18"/>
      <c r="L26" s="7"/>
      <c r="M26" s="18"/>
      <c r="N26" s="6"/>
    </row>
    <row r="27" spans="1:14" s="45" customFormat="1" ht="16.5" customHeight="1">
      <c r="A27" s="41"/>
      <c r="B27" s="46"/>
      <c r="D27" s="7"/>
      <c r="E27" s="18"/>
      <c r="F27" s="7"/>
      <c r="G27" s="18"/>
      <c r="H27" s="7"/>
      <c r="I27" s="18"/>
      <c r="J27" s="6"/>
      <c r="K27" s="18"/>
      <c r="L27" s="7"/>
      <c r="M27" s="18"/>
      <c r="N27" s="6"/>
    </row>
    <row r="28" spans="1:14" s="45" customFormat="1" ht="16.5" customHeight="1">
      <c r="A28" s="41"/>
      <c r="B28" s="46"/>
      <c r="D28" s="7"/>
      <c r="E28" s="18"/>
      <c r="F28" s="7"/>
      <c r="G28" s="18"/>
      <c r="H28" s="7"/>
      <c r="I28" s="18"/>
      <c r="J28" s="6"/>
      <c r="K28" s="18"/>
      <c r="L28" s="7"/>
      <c r="M28" s="18"/>
      <c r="N28" s="6"/>
    </row>
    <row r="29" spans="1:14" s="45" customFormat="1" ht="16.5" customHeight="1">
      <c r="A29" s="41"/>
      <c r="B29" s="46"/>
      <c r="D29" s="7"/>
      <c r="E29" s="18"/>
      <c r="F29" s="7"/>
      <c r="G29" s="18"/>
      <c r="H29" s="7"/>
      <c r="I29" s="18"/>
      <c r="J29" s="6"/>
      <c r="K29" s="18"/>
      <c r="L29" s="7"/>
      <c r="M29" s="18"/>
      <c r="N29" s="6"/>
    </row>
    <row r="30" spans="1:14" ht="16.5" customHeight="1">
      <c r="A30" s="39"/>
      <c r="B30" s="39"/>
      <c r="D30" s="6"/>
      <c r="E30" s="18"/>
      <c r="F30" s="6"/>
      <c r="G30" s="18"/>
      <c r="H30" s="6"/>
      <c r="I30" s="18"/>
      <c r="J30" s="6"/>
      <c r="K30" s="18"/>
      <c r="L30" s="6"/>
      <c r="M30" s="18"/>
      <c r="N30" s="6"/>
    </row>
    <row r="31" spans="1:14" ht="18.75" customHeight="1"/>
    <row r="32" spans="1:14" ht="21.95" customHeight="1">
      <c r="A32" s="32" t="str">
        <f>'2-4'!A152</f>
        <v>The accompanying notes on page 10 to 37 form part of this interim financial information.</v>
      </c>
      <c r="B32" s="32"/>
      <c r="C32" s="3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2">
    <mergeCell ref="D6:N6"/>
    <mergeCell ref="J7:L7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2"/>
  <sheetViews>
    <sheetView tabSelected="1" topLeftCell="A55" zoomScaleNormal="100" zoomScaleSheetLayoutView="100" workbookViewId="0">
      <selection activeCell="O65" sqref="O65"/>
    </sheetView>
  </sheetViews>
  <sheetFormatPr defaultColWidth="9" defaultRowHeight="16.5" customHeight="1"/>
  <cols>
    <col min="1" max="1" width="1.140625" style="59" customWidth="1"/>
    <col min="2" max="2" width="1.140625" style="15" customWidth="1"/>
    <col min="3" max="3" width="38.140625" style="15" customWidth="1"/>
    <col min="4" max="4" width="5.7109375" style="2" customWidth="1"/>
    <col min="5" max="5" width="0.5703125" style="2" customWidth="1"/>
    <col min="6" max="6" width="10.7109375" style="1" customWidth="1"/>
    <col min="7" max="7" width="0.5703125" style="2" customWidth="1"/>
    <col min="8" max="8" width="10.7109375" style="1" customWidth="1"/>
    <col min="9" max="9" width="0.5703125" style="2" customWidth="1"/>
    <col min="10" max="10" width="10.7109375" style="1" customWidth="1"/>
    <col min="11" max="11" width="0.5703125" style="2" customWidth="1"/>
    <col min="12" max="12" width="10.7109375" style="1" customWidth="1"/>
    <col min="13" max="13" width="9" style="2"/>
    <col min="14" max="14" width="13.42578125" style="19" bestFit="1" customWidth="1"/>
    <col min="15" max="15" width="12" style="19" bestFit="1" customWidth="1"/>
    <col min="16" max="16" width="9" style="19"/>
    <col min="17" max="16384" width="9" style="2"/>
  </cols>
  <sheetData>
    <row r="1" spans="1:16" ht="16.5" customHeight="1">
      <c r="A1" s="47" t="s">
        <v>84</v>
      </c>
      <c r="B1" s="2"/>
      <c r="C1" s="2"/>
      <c r="D1" s="16"/>
    </row>
    <row r="2" spans="1:16" ht="16.5" customHeight="1">
      <c r="A2" s="47" t="s">
        <v>53</v>
      </c>
      <c r="B2" s="2"/>
      <c r="C2" s="2"/>
      <c r="D2" s="16"/>
    </row>
    <row r="3" spans="1:16" ht="16.5" customHeight="1">
      <c r="A3" s="48" t="str">
        <f>'P&amp;L 5 (3M)'!A3</f>
        <v>For the three-month period ended 30 June 2020</v>
      </c>
      <c r="B3" s="4"/>
      <c r="C3" s="4"/>
      <c r="D3" s="49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203" t="s">
        <v>75</v>
      </c>
      <c r="G6" s="203"/>
      <c r="H6" s="203"/>
      <c r="I6" s="20"/>
      <c r="J6" s="203" t="s">
        <v>77</v>
      </c>
      <c r="K6" s="203"/>
      <c r="L6" s="203"/>
    </row>
    <row r="7" spans="1:16" ht="16.5" customHeight="1">
      <c r="A7" s="8"/>
      <c r="F7" s="202" t="s">
        <v>76</v>
      </c>
      <c r="G7" s="202"/>
      <c r="H7" s="202"/>
      <c r="I7" s="20"/>
      <c r="J7" s="202" t="s">
        <v>76</v>
      </c>
      <c r="K7" s="202"/>
      <c r="L7" s="202"/>
    </row>
    <row r="8" spans="1:16" ht="16.5" customHeight="1">
      <c r="A8" s="8"/>
      <c r="F8" s="24" t="s">
        <v>1</v>
      </c>
      <c r="G8" s="24"/>
      <c r="H8" s="24" t="s">
        <v>1</v>
      </c>
      <c r="I8" s="24"/>
      <c r="J8" s="24" t="s">
        <v>1</v>
      </c>
      <c r="K8" s="24"/>
      <c r="L8" s="24" t="s">
        <v>1</v>
      </c>
    </row>
    <row r="9" spans="1:16" ht="16.5" customHeight="1">
      <c r="A9" s="8"/>
      <c r="D9" s="50"/>
      <c r="E9" s="18"/>
      <c r="F9" s="51">
        <v>2020</v>
      </c>
      <c r="G9" s="52"/>
      <c r="H9" s="51">
        <v>2019</v>
      </c>
      <c r="I9" s="52"/>
      <c r="J9" s="51">
        <v>2020</v>
      </c>
      <c r="K9" s="52"/>
      <c r="L9" s="51">
        <v>2019</v>
      </c>
    </row>
    <row r="10" spans="1:16" ht="16.5" customHeight="1">
      <c r="A10" s="8"/>
      <c r="D10" s="50"/>
      <c r="E10" s="18"/>
      <c r="F10" s="51" t="s">
        <v>107</v>
      </c>
      <c r="G10" s="52"/>
      <c r="H10" s="51" t="s">
        <v>107</v>
      </c>
      <c r="I10" s="52"/>
      <c r="J10" s="51" t="s">
        <v>107</v>
      </c>
      <c r="K10" s="52"/>
      <c r="L10" s="51" t="s">
        <v>107</v>
      </c>
    </row>
    <row r="11" spans="1:16" ht="16.5" customHeight="1">
      <c r="A11" s="8"/>
      <c r="D11" s="53" t="s">
        <v>3</v>
      </c>
      <c r="E11" s="36"/>
      <c r="F11" s="37" t="s">
        <v>4</v>
      </c>
      <c r="G11" s="36"/>
      <c r="H11" s="37" t="s">
        <v>4</v>
      </c>
      <c r="I11" s="36"/>
      <c r="J11" s="37" t="s">
        <v>4</v>
      </c>
      <c r="K11" s="36"/>
      <c r="L11" s="37" t="s">
        <v>4</v>
      </c>
    </row>
    <row r="12" spans="1:16" ht="16.5" customHeight="1">
      <c r="A12" s="8"/>
      <c r="D12" s="103"/>
      <c r="E12" s="36"/>
      <c r="F12" s="148"/>
      <c r="G12" s="36"/>
      <c r="H12" s="36"/>
      <c r="I12" s="36"/>
      <c r="J12" s="148"/>
      <c r="K12" s="36"/>
      <c r="L12" s="36"/>
    </row>
    <row r="13" spans="1:16" s="15" customFormat="1" ht="16.5" customHeight="1">
      <c r="A13" s="28" t="s">
        <v>54</v>
      </c>
      <c r="F13" s="149"/>
      <c r="I13" s="2"/>
      <c r="J13" s="151"/>
      <c r="K13" s="2"/>
      <c r="L13" s="71"/>
      <c r="N13" s="45"/>
      <c r="O13" s="45"/>
      <c r="P13" s="45"/>
    </row>
    <row r="14" spans="1:16" ht="16.5" customHeight="1">
      <c r="A14" s="29" t="s">
        <v>199</v>
      </c>
      <c r="B14" s="28"/>
      <c r="C14" s="28"/>
      <c r="F14" s="150">
        <f>'P&amp;L 5 (3M)'!G25</f>
        <v>79565</v>
      </c>
      <c r="H14" s="25">
        <v>44029</v>
      </c>
      <c r="J14" s="151">
        <v>27845</v>
      </c>
      <c r="L14" s="71">
        <v>8661</v>
      </c>
      <c r="N14" s="25"/>
      <c r="P14" s="25"/>
    </row>
    <row r="15" spans="1:16" ht="16.5" customHeight="1">
      <c r="A15" s="29" t="s">
        <v>139</v>
      </c>
      <c r="B15" s="28"/>
      <c r="C15" s="28"/>
      <c r="F15" s="150"/>
      <c r="H15" s="25"/>
      <c r="J15" s="134"/>
      <c r="N15" s="25"/>
      <c r="P15" s="25"/>
    </row>
    <row r="16" spans="1:16" ht="16.5" customHeight="1">
      <c r="A16" s="2"/>
      <c r="B16" s="29" t="s">
        <v>115</v>
      </c>
      <c r="C16" s="29"/>
      <c r="F16" s="150">
        <v>125786</v>
      </c>
      <c r="H16" s="25">
        <v>125993</v>
      </c>
      <c r="J16" s="134">
        <v>7039</v>
      </c>
      <c r="L16" s="1">
        <v>3278</v>
      </c>
      <c r="M16" s="87"/>
      <c r="N16" s="25"/>
      <c r="P16" s="25"/>
    </row>
    <row r="17" spans="1:16" ht="16.5" customHeight="1">
      <c r="A17" s="2"/>
      <c r="B17" s="29" t="s">
        <v>190</v>
      </c>
      <c r="C17" s="29"/>
      <c r="F17" s="150">
        <v>-134</v>
      </c>
      <c r="H17" s="71">
        <v>0</v>
      </c>
      <c r="J17" s="151">
        <v>0</v>
      </c>
      <c r="L17" s="71">
        <v>0</v>
      </c>
      <c r="M17" s="87"/>
      <c r="N17" s="25"/>
      <c r="P17" s="25"/>
    </row>
    <row r="18" spans="1:16" ht="16.5" customHeight="1">
      <c r="A18" s="2"/>
      <c r="B18" s="29" t="s">
        <v>21</v>
      </c>
      <c r="C18" s="29"/>
      <c r="F18" s="150">
        <v>7632</v>
      </c>
      <c r="H18" s="25">
        <v>64677</v>
      </c>
      <c r="J18" s="134">
        <v>2592</v>
      </c>
      <c r="K18" s="71"/>
      <c r="L18" s="1">
        <v>17417</v>
      </c>
      <c r="N18" s="25"/>
      <c r="P18" s="25"/>
    </row>
    <row r="19" spans="1:16" ht="16.5" customHeight="1">
      <c r="A19" s="2"/>
      <c r="B19" s="29" t="s">
        <v>134</v>
      </c>
      <c r="C19" s="29"/>
      <c r="F19" s="150">
        <v>3306</v>
      </c>
      <c r="H19" s="25">
        <v>6677</v>
      </c>
      <c r="J19" s="134">
        <v>-152</v>
      </c>
      <c r="L19" s="1">
        <v>35</v>
      </c>
      <c r="N19" s="25"/>
      <c r="P19" s="25"/>
    </row>
    <row r="20" spans="1:16" ht="16.5" customHeight="1">
      <c r="A20" s="2"/>
      <c r="B20" s="29" t="s">
        <v>109</v>
      </c>
      <c r="C20" s="29"/>
      <c r="D20" s="2" t="s">
        <v>160</v>
      </c>
      <c r="F20" s="150">
        <v>-936</v>
      </c>
      <c r="H20" s="25">
        <v>-38439</v>
      </c>
      <c r="J20" s="134">
        <v>-4</v>
      </c>
      <c r="L20" s="1" t="s">
        <v>146</v>
      </c>
      <c r="N20" s="25"/>
      <c r="P20" s="25"/>
    </row>
    <row r="21" spans="1:16" ht="16.5" customHeight="1">
      <c r="A21" s="2"/>
      <c r="B21" s="29" t="s">
        <v>55</v>
      </c>
      <c r="C21" s="29"/>
      <c r="F21" s="150">
        <v>-1250</v>
      </c>
      <c r="H21" s="25">
        <v>-1038</v>
      </c>
      <c r="J21" s="152">
        <v>-20761</v>
      </c>
      <c r="K21" s="71"/>
      <c r="L21" s="87">
        <v>-20063</v>
      </c>
      <c r="N21" s="25"/>
      <c r="P21" s="25"/>
    </row>
    <row r="22" spans="1:16" ht="16.5" customHeight="1">
      <c r="A22" s="2"/>
      <c r="B22" s="29" t="s">
        <v>128</v>
      </c>
      <c r="C22" s="29"/>
      <c r="F22" s="153">
        <v>11624</v>
      </c>
      <c r="H22" s="73">
        <v>20097</v>
      </c>
      <c r="J22" s="154">
        <v>9055</v>
      </c>
      <c r="K22" s="71"/>
      <c r="L22" s="73">
        <v>7255</v>
      </c>
      <c r="N22" s="25"/>
      <c r="P22" s="25"/>
    </row>
    <row r="23" spans="1:16" ht="14.1" customHeight="1">
      <c r="A23" s="2"/>
      <c r="B23" s="29"/>
      <c r="C23" s="29"/>
      <c r="F23" s="150"/>
      <c r="H23" s="25"/>
      <c r="I23" s="71"/>
      <c r="J23" s="151"/>
      <c r="K23" s="71"/>
      <c r="L23" s="71"/>
      <c r="N23" s="25"/>
      <c r="P23" s="25"/>
    </row>
    <row r="24" spans="1:16" ht="16.5" customHeight="1">
      <c r="A24" s="2"/>
      <c r="B24" s="29"/>
      <c r="C24" s="29"/>
      <c r="F24" s="150">
        <f>SUM(F14:F22)</f>
        <v>225593</v>
      </c>
      <c r="H24" s="25">
        <f>SUM(H14:H22)</f>
        <v>221996</v>
      </c>
      <c r="I24" s="71"/>
      <c r="J24" s="150">
        <f>SUM(J14:J22)</f>
        <v>25614</v>
      </c>
      <c r="K24" s="71"/>
      <c r="L24" s="25">
        <f>SUM(L14:L22)</f>
        <v>16583</v>
      </c>
      <c r="N24" s="25"/>
      <c r="P24" s="25"/>
    </row>
    <row r="25" spans="1:16" ht="16.5" customHeight="1">
      <c r="A25" s="28" t="s">
        <v>56</v>
      </c>
      <c r="B25" s="28"/>
      <c r="C25" s="28"/>
      <c r="F25" s="134"/>
      <c r="J25" s="134"/>
      <c r="N25" s="25"/>
      <c r="P25" s="25"/>
    </row>
    <row r="26" spans="1:16" ht="16.5" customHeight="1">
      <c r="A26" s="2"/>
      <c r="B26" s="8" t="s">
        <v>57</v>
      </c>
      <c r="C26" s="8"/>
      <c r="F26" s="134">
        <v>95356</v>
      </c>
      <c r="H26" s="1">
        <v>-276866</v>
      </c>
      <c r="J26" s="150">
        <v>-34430</v>
      </c>
      <c r="L26" s="25">
        <v>-23560</v>
      </c>
      <c r="N26" s="25"/>
      <c r="P26" s="25"/>
    </row>
    <row r="27" spans="1:16" ht="16.5" customHeight="1">
      <c r="A27" s="2"/>
      <c r="B27" s="8" t="s">
        <v>58</v>
      </c>
      <c r="C27" s="8"/>
      <c r="F27" s="150">
        <v>77867</v>
      </c>
      <c r="H27" s="25">
        <v>41835</v>
      </c>
      <c r="J27" s="151">
        <v>0</v>
      </c>
      <c r="L27" s="71">
        <v>0</v>
      </c>
      <c r="N27" s="25"/>
      <c r="P27" s="25"/>
    </row>
    <row r="28" spans="1:16" ht="16.5" customHeight="1">
      <c r="A28" s="2"/>
      <c r="B28" s="8" t="s">
        <v>16</v>
      </c>
      <c r="C28" s="8"/>
      <c r="F28" s="150">
        <v>733532</v>
      </c>
      <c r="H28" s="25">
        <v>237242</v>
      </c>
      <c r="J28" s="150">
        <v>-22596</v>
      </c>
      <c r="L28" s="25">
        <v>-25730</v>
      </c>
      <c r="N28" s="25"/>
      <c r="O28" s="25"/>
      <c r="P28" s="25"/>
    </row>
    <row r="29" spans="1:16" ht="16.5" customHeight="1">
      <c r="A29" s="2"/>
      <c r="B29" s="8" t="s">
        <v>201</v>
      </c>
      <c r="C29" s="8"/>
      <c r="D29" s="2" t="s">
        <v>161</v>
      </c>
      <c r="F29" s="153">
        <v>55559</v>
      </c>
      <c r="H29" s="70">
        <v>4072</v>
      </c>
      <c r="J29" s="153">
        <v>2554</v>
      </c>
      <c r="L29" s="70">
        <v>2358</v>
      </c>
      <c r="N29" s="25"/>
      <c r="O29" s="25"/>
      <c r="P29" s="25"/>
    </row>
    <row r="30" spans="1:16" s="15" customFormat="1" ht="14.1" customHeight="1">
      <c r="A30" s="8"/>
      <c r="F30" s="149"/>
      <c r="J30" s="149"/>
      <c r="N30" s="44"/>
      <c r="O30" s="44"/>
      <c r="P30" s="44"/>
    </row>
    <row r="31" spans="1:16" ht="16.5" customHeight="1">
      <c r="A31" s="28" t="s">
        <v>54</v>
      </c>
      <c r="B31" s="29"/>
      <c r="C31" s="29"/>
      <c r="F31" s="150"/>
      <c r="H31" s="25"/>
      <c r="J31" s="150"/>
      <c r="L31" s="25"/>
      <c r="N31" s="25"/>
      <c r="P31" s="25"/>
    </row>
    <row r="32" spans="1:16" ht="16.5" customHeight="1">
      <c r="A32" s="28"/>
      <c r="B32" s="29" t="s">
        <v>150</v>
      </c>
      <c r="C32" s="29"/>
      <c r="D32" s="29"/>
      <c r="F32" s="150">
        <f>SUM(F24:F29)</f>
        <v>1187907</v>
      </c>
      <c r="H32" s="25">
        <f>SUM(H24:H29)</f>
        <v>228279</v>
      </c>
      <c r="J32" s="150">
        <f>SUM(J24:J29)</f>
        <v>-28858</v>
      </c>
      <c r="L32" s="25">
        <f>SUM(L24:L29)</f>
        <v>-30349</v>
      </c>
      <c r="N32" s="25"/>
      <c r="P32" s="25"/>
    </row>
    <row r="33" spans="1:16" ht="16.5" customHeight="1">
      <c r="A33" s="28"/>
      <c r="B33" s="29" t="s">
        <v>140</v>
      </c>
      <c r="C33" s="29"/>
      <c r="D33" s="2" t="s">
        <v>162</v>
      </c>
      <c r="F33" s="150">
        <v>-7267</v>
      </c>
      <c r="G33" s="25"/>
      <c r="H33" s="25">
        <v>-18800</v>
      </c>
      <c r="I33" s="25"/>
      <c r="J33" s="151">
        <v>-10208</v>
      </c>
      <c r="K33" s="25"/>
      <c r="L33" s="71">
        <v>-7412</v>
      </c>
      <c r="M33" s="19"/>
      <c r="N33" s="25"/>
      <c r="O33" s="25"/>
      <c r="P33" s="25"/>
    </row>
    <row r="34" spans="1:16" ht="16.5" customHeight="1">
      <c r="A34" s="28"/>
      <c r="B34" s="16" t="s">
        <v>59</v>
      </c>
      <c r="C34" s="16"/>
      <c r="F34" s="138">
        <v>-1436</v>
      </c>
      <c r="G34" s="25"/>
      <c r="H34" s="3">
        <v>-4586</v>
      </c>
      <c r="I34" s="25"/>
      <c r="J34" s="155">
        <v>-1451</v>
      </c>
      <c r="K34" s="25"/>
      <c r="L34" s="108">
        <v>-3165</v>
      </c>
      <c r="N34" s="25"/>
      <c r="O34" s="25"/>
      <c r="P34" s="25"/>
    </row>
    <row r="35" spans="1:16" s="15" customFormat="1" ht="14.1" customHeight="1">
      <c r="A35" s="8"/>
      <c r="F35" s="149"/>
      <c r="J35" s="149"/>
      <c r="N35" s="44"/>
      <c r="O35" s="44"/>
      <c r="P35" s="44"/>
    </row>
    <row r="36" spans="1:16" ht="16.5" customHeight="1">
      <c r="A36" s="28" t="s">
        <v>110</v>
      </c>
      <c r="B36" s="28"/>
      <c r="C36" s="28"/>
      <c r="F36" s="134"/>
      <c r="J36" s="134"/>
      <c r="N36" s="25"/>
      <c r="P36" s="25"/>
    </row>
    <row r="37" spans="1:16" ht="16.5" customHeight="1">
      <c r="A37" s="28"/>
      <c r="B37" s="28" t="s">
        <v>83</v>
      </c>
      <c r="C37" s="28"/>
      <c r="F37" s="138">
        <f>SUM(F32:F34)</f>
        <v>1179204</v>
      </c>
      <c r="H37" s="3">
        <f>SUM(H32:H34)</f>
        <v>204893</v>
      </c>
      <c r="J37" s="138">
        <f>SUM(J32:J34)</f>
        <v>-40517</v>
      </c>
      <c r="L37" s="3">
        <f>SUM(L32:L34)</f>
        <v>-40926</v>
      </c>
      <c r="N37" s="25"/>
      <c r="P37" s="25"/>
    </row>
    <row r="38" spans="1:16" ht="16.5" customHeight="1">
      <c r="A38" s="28"/>
      <c r="B38" s="28"/>
      <c r="C38" s="28"/>
      <c r="F38" s="25"/>
      <c r="H38" s="25"/>
      <c r="J38" s="25"/>
      <c r="L38" s="25"/>
      <c r="N38" s="25"/>
      <c r="P38" s="25"/>
    </row>
    <row r="39" spans="1:16" ht="16.5" customHeight="1">
      <c r="A39" s="28"/>
      <c r="B39" s="28"/>
      <c r="C39" s="28"/>
      <c r="F39" s="25"/>
      <c r="H39" s="25"/>
      <c r="J39" s="25"/>
      <c r="L39" s="25"/>
      <c r="N39" s="25"/>
      <c r="P39" s="25"/>
    </row>
    <row r="40" spans="1:16" ht="16.5" customHeight="1">
      <c r="A40" s="28"/>
      <c r="B40" s="28"/>
      <c r="C40" s="28"/>
      <c r="F40" s="25"/>
      <c r="H40" s="25"/>
      <c r="J40" s="25"/>
      <c r="L40" s="25"/>
      <c r="N40" s="25"/>
      <c r="P40" s="25"/>
    </row>
    <row r="41" spans="1:16" ht="16.5" customHeight="1">
      <c r="A41" s="28"/>
      <c r="B41" s="28"/>
      <c r="C41" s="28"/>
      <c r="F41" s="25"/>
      <c r="H41" s="25"/>
      <c r="J41" s="25"/>
      <c r="L41" s="25"/>
      <c r="N41" s="25"/>
      <c r="P41" s="25"/>
    </row>
    <row r="42" spans="1:16" ht="16.5" customHeight="1">
      <c r="A42" s="28"/>
      <c r="B42" s="28"/>
      <c r="C42" s="28"/>
      <c r="F42" s="25"/>
      <c r="H42" s="25"/>
      <c r="J42" s="25"/>
      <c r="L42" s="25"/>
      <c r="N42" s="25"/>
      <c r="P42" s="25"/>
    </row>
    <row r="43" spans="1:16" ht="16.5" customHeight="1">
      <c r="A43" s="28"/>
      <c r="B43" s="28"/>
      <c r="C43" s="28"/>
      <c r="F43" s="25"/>
      <c r="H43" s="25"/>
      <c r="J43" s="25"/>
      <c r="L43" s="25"/>
      <c r="N43" s="25"/>
      <c r="P43" s="25"/>
    </row>
    <row r="44" spans="1:16" ht="16.5" customHeight="1">
      <c r="A44" s="28"/>
      <c r="B44" s="28"/>
      <c r="C44" s="28"/>
      <c r="F44" s="25"/>
      <c r="H44" s="25"/>
      <c r="J44" s="25"/>
      <c r="L44" s="25"/>
      <c r="N44" s="25"/>
      <c r="P44" s="25"/>
    </row>
    <row r="45" spans="1:16" ht="16.5" customHeight="1">
      <c r="A45" s="28"/>
      <c r="B45" s="28"/>
      <c r="C45" s="28"/>
      <c r="F45" s="25"/>
      <c r="H45" s="25"/>
      <c r="J45" s="25"/>
      <c r="L45" s="25"/>
      <c r="N45" s="25"/>
      <c r="P45" s="25"/>
    </row>
    <row r="46" spans="1:16" ht="16.5" customHeight="1">
      <c r="A46" s="28"/>
      <c r="B46" s="28"/>
      <c r="C46" s="28"/>
      <c r="F46" s="25"/>
      <c r="H46" s="25"/>
      <c r="J46" s="25"/>
      <c r="L46" s="25"/>
      <c r="N46" s="25"/>
      <c r="P46" s="25"/>
    </row>
    <row r="47" spans="1:16" ht="16.5" customHeight="1">
      <c r="A47" s="28"/>
      <c r="B47" s="28"/>
      <c r="C47" s="28"/>
      <c r="F47" s="25"/>
      <c r="H47" s="25"/>
      <c r="J47" s="25"/>
      <c r="L47" s="25"/>
      <c r="N47" s="25"/>
      <c r="P47" s="25"/>
    </row>
    <row r="48" spans="1:16" ht="15.95" customHeight="1">
      <c r="A48" s="2"/>
      <c r="B48" s="88"/>
      <c r="C48" s="29"/>
      <c r="D48" s="29"/>
      <c r="F48" s="25"/>
      <c r="H48" s="25"/>
      <c r="I48" s="71"/>
      <c r="J48" s="71"/>
      <c r="K48" s="71"/>
      <c r="L48" s="71"/>
      <c r="N48" s="25"/>
      <c r="P48" s="25"/>
    </row>
    <row r="49" spans="1:16" ht="4.5" customHeight="1">
      <c r="A49" s="2"/>
      <c r="B49" s="88"/>
      <c r="C49" s="29"/>
      <c r="D49" s="29"/>
      <c r="F49" s="25"/>
      <c r="H49" s="25"/>
      <c r="I49" s="71"/>
      <c r="J49" s="71"/>
      <c r="K49" s="71"/>
      <c r="L49" s="71"/>
      <c r="N49" s="25"/>
      <c r="P49" s="25"/>
    </row>
    <row r="50" spans="1:16" ht="21.95" customHeight="1">
      <c r="A50" s="32" t="str">
        <f>'2-4'!A152</f>
        <v>The accompanying notes on page 10 to 37 form part of this interim financial information.</v>
      </c>
      <c r="B50" s="4"/>
      <c r="C50" s="4"/>
      <c r="D50" s="4"/>
      <c r="E50" s="4"/>
      <c r="F50" s="3"/>
      <c r="G50" s="4"/>
      <c r="H50" s="3"/>
      <c r="I50" s="4"/>
      <c r="J50" s="3"/>
      <c r="K50" s="4"/>
      <c r="L50" s="3"/>
    </row>
    <row r="51" spans="1:16" ht="16.5" customHeight="1">
      <c r="A51" s="47" t="s">
        <v>84</v>
      </c>
      <c r="B51" s="2"/>
      <c r="C51" s="2"/>
      <c r="D51" s="16"/>
    </row>
    <row r="52" spans="1:16" ht="16.5" customHeight="1">
      <c r="A52" s="47" t="str">
        <f>A2</f>
        <v>Statement of Cash Flows</v>
      </c>
      <c r="B52" s="2"/>
      <c r="C52" s="2"/>
      <c r="D52" s="16"/>
    </row>
    <row r="53" spans="1:16" ht="16.5" customHeight="1">
      <c r="A53" s="48" t="str">
        <f>A3</f>
        <v>For the three-month period ended 30 June 2020</v>
      </c>
      <c r="B53" s="4"/>
      <c r="C53" s="4"/>
      <c r="D53" s="49"/>
      <c r="E53" s="4"/>
      <c r="F53" s="3"/>
      <c r="G53" s="4"/>
      <c r="H53" s="3"/>
      <c r="I53" s="4"/>
      <c r="J53" s="3"/>
      <c r="K53" s="4"/>
      <c r="L53" s="3"/>
    </row>
    <row r="54" spans="1:16" ht="16.5" customHeight="1">
      <c r="A54" s="8"/>
    </row>
    <row r="55" spans="1:16" ht="16.5" customHeight="1">
      <c r="A55" s="8"/>
    </row>
    <row r="56" spans="1:16" ht="16.5" customHeight="1">
      <c r="A56" s="8"/>
      <c r="F56" s="203" t="s">
        <v>75</v>
      </c>
      <c r="G56" s="203"/>
      <c r="H56" s="203"/>
      <c r="I56" s="20"/>
      <c r="J56" s="203" t="s">
        <v>77</v>
      </c>
      <c r="K56" s="203"/>
      <c r="L56" s="203"/>
    </row>
    <row r="57" spans="1:16" ht="16.5" customHeight="1">
      <c r="A57" s="8"/>
      <c r="F57" s="202" t="s">
        <v>76</v>
      </c>
      <c r="G57" s="202"/>
      <c r="H57" s="202"/>
      <c r="I57" s="20"/>
      <c r="J57" s="202" t="s">
        <v>76</v>
      </c>
      <c r="K57" s="202"/>
      <c r="L57" s="202"/>
    </row>
    <row r="58" spans="1:16" ht="16.5" customHeight="1">
      <c r="A58" s="8"/>
      <c r="F58" s="24" t="s">
        <v>1</v>
      </c>
      <c r="G58" s="24"/>
      <c r="H58" s="24" t="s">
        <v>1</v>
      </c>
      <c r="I58" s="24"/>
      <c r="J58" s="24" t="s">
        <v>1</v>
      </c>
      <c r="K58" s="24"/>
      <c r="L58" s="24" t="s">
        <v>1</v>
      </c>
    </row>
    <row r="59" spans="1:16" ht="16.5" customHeight="1">
      <c r="A59" s="8"/>
      <c r="E59" s="18"/>
      <c r="F59" s="51">
        <v>2020</v>
      </c>
      <c r="G59" s="52"/>
      <c r="H59" s="51">
        <v>2019</v>
      </c>
      <c r="I59" s="52"/>
      <c r="J59" s="51">
        <v>2020</v>
      </c>
      <c r="K59" s="52"/>
      <c r="L59" s="51">
        <v>2019</v>
      </c>
    </row>
    <row r="60" spans="1:16" ht="16.5" customHeight="1">
      <c r="A60" s="8"/>
      <c r="E60" s="18"/>
      <c r="F60" s="51" t="s">
        <v>107</v>
      </c>
      <c r="G60" s="52"/>
      <c r="H60" s="51" t="s">
        <v>107</v>
      </c>
      <c r="I60" s="52"/>
      <c r="J60" s="51" t="s">
        <v>107</v>
      </c>
      <c r="K60" s="52"/>
      <c r="L60" s="51" t="s">
        <v>107</v>
      </c>
    </row>
    <row r="61" spans="1:16" ht="16.5" customHeight="1">
      <c r="A61" s="8"/>
      <c r="D61" s="53" t="s">
        <v>3</v>
      </c>
      <c r="E61" s="36"/>
      <c r="F61" s="37" t="s">
        <v>4</v>
      </c>
      <c r="G61" s="36"/>
      <c r="H61" s="37" t="s">
        <v>4</v>
      </c>
      <c r="I61" s="36"/>
      <c r="J61" s="37" t="s">
        <v>4</v>
      </c>
      <c r="K61" s="36"/>
      <c r="L61" s="37" t="s">
        <v>4</v>
      </c>
    </row>
    <row r="62" spans="1:16" ht="16.5" customHeight="1">
      <c r="A62" s="8"/>
      <c r="E62" s="36"/>
      <c r="F62" s="148"/>
      <c r="G62" s="36"/>
      <c r="H62" s="36"/>
      <c r="I62" s="36"/>
      <c r="J62" s="148"/>
      <c r="K62" s="36"/>
      <c r="L62" s="36"/>
    </row>
    <row r="63" spans="1:16" ht="16.5" customHeight="1">
      <c r="A63" s="28" t="s">
        <v>60</v>
      </c>
      <c r="B63" s="16"/>
      <c r="C63" s="16"/>
      <c r="F63" s="134"/>
      <c r="J63" s="134"/>
      <c r="N63" s="25"/>
      <c r="P63" s="25"/>
    </row>
    <row r="64" spans="1:16" ht="16.5" customHeight="1">
      <c r="A64" s="2"/>
      <c r="B64" s="8" t="s">
        <v>61</v>
      </c>
      <c r="C64" s="8"/>
      <c r="D64" s="2" t="s">
        <v>163</v>
      </c>
      <c r="F64" s="151">
        <v>0</v>
      </c>
      <c r="H64" s="25">
        <v>-2889</v>
      </c>
      <c r="J64" s="151">
        <v>0</v>
      </c>
      <c r="L64" s="71">
        <v>-1584</v>
      </c>
      <c r="N64" s="25"/>
      <c r="P64" s="25"/>
    </row>
    <row r="65" spans="1:16" ht="16.5" customHeight="1">
      <c r="A65" s="2"/>
      <c r="B65" s="8" t="s">
        <v>99</v>
      </c>
      <c r="C65" s="8"/>
      <c r="D65" s="2" t="s">
        <v>163</v>
      </c>
      <c r="F65" s="150">
        <v>-19973</v>
      </c>
      <c r="H65" s="25">
        <v>-97211</v>
      </c>
      <c r="J65" s="151">
        <v>-238</v>
      </c>
      <c r="L65" s="71">
        <v>-28</v>
      </c>
      <c r="N65" s="25"/>
      <c r="P65" s="25"/>
    </row>
    <row r="66" spans="1:16" ht="16.5" customHeight="1">
      <c r="A66" s="2"/>
      <c r="B66" s="29" t="s">
        <v>100</v>
      </c>
      <c r="C66" s="8"/>
      <c r="F66" s="150"/>
      <c r="H66" s="25"/>
      <c r="J66" s="151"/>
      <c r="L66" s="71"/>
      <c r="N66" s="25"/>
      <c r="P66" s="25"/>
    </row>
    <row r="67" spans="1:16" ht="16.5" customHeight="1">
      <c r="A67" s="2"/>
      <c r="B67" s="29"/>
      <c r="C67" s="29" t="s">
        <v>101</v>
      </c>
      <c r="F67" s="150">
        <v>4</v>
      </c>
      <c r="H67" s="71">
        <v>0</v>
      </c>
      <c r="J67" s="151">
        <v>4</v>
      </c>
      <c r="L67" s="71">
        <v>0</v>
      </c>
      <c r="N67" s="25"/>
      <c r="P67" s="25"/>
    </row>
    <row r="68" spans="1:16" ht="16.5" customHeight="1">
      <c r="A68" s="2"/>
      <c r="B68" s="29" t="s">
        <v>149</v>
      </c>
      <c r="C68" s="29"/>
      <c r="F68" s="151">
        <v>0</v>
      </c>
      <c r="H68" s="71">
        <v>130</v>
      </c>
      <c r="J68" s="151">
        <v>0</v>
      </c>
      <c r="L68" s="25" t="s">
        <v>146</v>
      </c>
      <c r="N68" s="25"/>
      <c r="P68" s="25"/>
    </row>
    <row r="69" spans="1:16" ht="16.5" customHeight="1">
      <c r="A69" s="2"/>
      <c r="B69" s="29" t="s">
        <v>202</v>
      </c>
      <c r="C69" s="8"/>
      <c r="D69" s="2" t="s">
        <v>164</v>
      </c>
      <c r="F69" s="151">
        <v>0</v>
      </c>
      <c r="H69" s="71">
        <v>0</v>
      </c>
      <c r="J69" s="151">
        <v>658558</v>
      </c>
      <c r="L69" s="71">
        <v>76405</v>
      </c>
      <c r="N69" s="25"/>
      <c r="P69" s="25"/>
    </row>
    <row r="70" spans="1:16" ht="16.5" customHeight="1">
      <c r="A70" s="29"/>
      <c r="B70" s="15" t="s">
        <v>55</v>
      </c>
      <c r="C70" s="8"/>
      <c r="F70" s="154">
        <v>1201</v>
      </c>
      <c r="G70" s="19"/>
      <c r="H70" s="73">
        <v>516</v>
      </c>
      <c r="I70" s="19"/>
      <c r="J70" s="154">
        <v>22434</v>
      </c>
      <c r="K70" s="19"/>
      <c r="L70" s="73">
        <v>20303</v>
      </c>
      <c r="N70" s="25"/>
      <c r="O70" s="25"/>
      <c r="P70" s="25"/>
    </row>
    <row r="71" spans="1:16" ht="16.5" customHeight="1">
      <c r="A71" s="28"/>
      <c r="B71" s="2"/>
      <c r="C71" s="2"/>
      <c r="F71" s="156"/>
      <c r="H71" s="68"/>
      <c r="J71" s="156"/>
      <c r="L71" s="68"/>
      <c r="N71" s="25"/>
      <c r="P71" s="25"/>
    </row>
    <row r="72" spans="1:16" ht="16.5" customHeight="1">
      <c r="A72" s="28" t="s">
        <v>191</v>
      </c>
      <c r="B72" s="22"/>
      <c r="C72" s="22"/>
      <c r="F72" s="138">
        <f>SUM(F64:F70)</f>
        <v>-18768</v>
      </c>
      <c r="H72" s="3">
        <f>SUM(H64:H70)</f>
        <v>-99454</v>
      </c>
      <c r="J72" s="138">
        <f>SUM(J64:J70)</f>
        <v>680758</v>
      </c>
      <c r="L72" s="3">
        <f>SUM(L64:L70)</f>
        <v>95096</v>
      </c>
      <c r="N72" s="25"/>
      <c r="P72" s="25"/>
    </row>
    <row r="73" spans="1:16" ht="16.5" customHeight="1">
      <c r="A73" s="28"/>
      <c r="B73" s="2"/>
      <c r="C73" s="2"/>
      <c r="F73" s="134"/>
      <c r="J73" s="134"/>
    </row>
    <row r="74" spans="1:16" ht="16.5" customHeight="1">
      <c r="A74" s="28" t="s">
        <v>62</v>
      </c>
      <c r="B74" s="19"/>
      <c r="C74" s="19"/>
      <c r="D74" s="19"/>
      <c r="E74" s="19"/>
      <c r="F74" s="150"/>
      <c r="G74" s="19"/>
      <c r="H74" s="25"/>
      <c r="I74" s="19"/>
      <c r="J74" s="150"/>
      <c r="K74" s="19"/>
      <c r="L74" s="25"/>
    </row>
    <row r="75" spans="1:16" ht="16.5" customHeight="1">
      <c r="A75" s="29"/>
      <c r="B75" s="29" t="s">
        <v>192</v>
      </c>
      <c r="C75" s="19"/>
      <c r="D75" s="19"/>
      <c r="E75" s="19"/>
      <c r="F75" s="151"/>
      <c r="G75" s="19"/>
      <c r="H75" s="71"/>
      <c r="I75" s="19"/>
      <c r="J75" s="151"/>
      <c r="K75" s="19"/>
      <c r="L75" s="71"/>
    </row>
    <row r="76" spans="1:16" ht="16.5" customHeight="1">
      <c r="A76" s="29"/>
      <c r="B76" s="2"/>
      <c r="C76" s="29" t="s">
        <v>137</v>
      </c>
      <c r="D76" s="55"/>
      <c r="E76" s="19"/>
      <c r="F76" s="134">
        <v>-210402</v>
      </c>
      <c r="G76" s="25"/>
      <c r="H76" s="1">
        <v>-67677</v>
      </c>
      <c r="I76" s="19"/>
      <c r="J76" s="151">
        <v>0</v>
      </c>
      <c r="K76" s="19"/>
      <c r="L76" s="71">
        <v>0</v>
      </c>
      <c r="N76" s="25"/>
      <c r="P76" s="25"/>
    </row>
    <row r="77" spans="1:16" ht="16.5" customHeight="1">
      <c r="A77" s="29"/>
      <c r="B77" s="29" t="s">
        <v>193</v>
      </c>
      <c r="C77" s="19"/>
      <c r="D77" s="19"/>
      <c r="E77" s="19"/>
      <c r="F77" s="134"/>
      <c r="G77" s="19"/>
      <c r="I77" s="19"/>
      <c r="J77" s="134"/>
      <c r="K77" s="19"/>
    </row>
    <row r="78" spans="1:16" ht="16.5" customHeight="1">
      <c r="A78" s="29"/>
      <c r="B78" s="29"/>
      <c r="C78" s="8" t="s">
        <v>147</v>
      </c>
      <c r="D78" s="2" t="s">
        <v>167</v>
      </c>
      <c r="E78" s="19"/>
      <c r="F78" s="151">
        <v>0</v>
      </c>
      <c r="G78" s="25"/>
      <c r="H78" s="71">
        <v>0</v>
      </c>
      <c r="I78" s="19"/>
      <c r="J78" s="150">
        <v>215424</v>
      </c>
      <c r="K78" s="19"/>
      <c r="L78" s="25">
        <v>25318</v>
      </c>
      <c r="N78" s="25"/>
      <c r="P78" s="25"/>
    </row>
    <row r="79" spans="1:16" ht="16.5" customHeight="1">
      <c r="A79" s="29"/>
      <c r="B79" s="29" t="s">
        <v>182</v>
      </c>
      <c r="C79" s="8"/>
      <c r="E79" s="19"/>
      <c r="F79" s="154">
        <v>-40266</v>
      </c>
      <c r="G79" s="25"/>
      <c r="H79" s="73">
        <v>-925</v>
      </c>
      <c r="I79" s="19"/>
      <c r="J79" s="153">
        <v>-4206</v>
      </c>
      <c r="K79" s="19"/>
      <c r="L79" s="73">
        <v>0</v>
      </c>
      <c r="N79" s="25"/>
      <c r="P79" s="25"/>
    </row>
    <row r="80" spans="1:16" s="19" customFormat="1" ht="16.5" customHeight="1">
      <c r="A80" s="45"/>
      <c r="B80" s="56"/>
      <c r="C80" s="56"/>
      <c r="D80" s="55"/>
      <c r="F80" s="150"/>
      <c r="H80" s="25"/>
      <c r="J80" s="150"/>
      <c r="L80" s="25"/>
      <c r="N80" s="25"/>
      <c r="P80" s="25"/>
    </row>
    <row r="81" spans="1:16" ht="16.5" customHeight="1">
      <c r="A81" s="28" t="s">
        <v>133</v>
      </c>
      <c r="B81" s="22"/>
      <c r="C81" s="22"/>
      <c r="D81" s="19"/>
      <c r="E81" s="19"/>
      <c r="F81" s="138">
        <f>SUM(F75:F80)</f>
        <v>-250668</v>
      </c>
      <c r="G81" s="19"/>
      <c r="H81" s="3">
        <f>SUM(H75:H80)</f>
        <v>-68602</v>
      </c>
      <c r="I81" s="19"/>
      <c r="J81" s="138">
        <f>SUM(J75:J80)</f>
        <v>211218</v>
      </c>
      <c r="K81" s="19"/>
      <c r="L81" s="3">
        <f>SUM(L75:L80)</f>
        <v>25318</v>
      </c>
      <c r="N81" s="25"/>
      <c r="P81" s="25"/>
    </row>
    <row r="82" spans="1:16" ht="16.5" customHeight="1">
      <c r="A82" s="28"/>
      <c r="B82" s="22"/>
      <c r="C82" s="22"/>
      <c r="D82" s="19"/>
      <c r="E82" s="19"/>
      <c r="F82" s="150"/>
      <c r="G82" s="19"/>
      <c r="H82" s="25"/>
      <c r="I82" s="19"/>
      <c r="J82" s="150"/>
      <c r="K82" s="19"/>
      <c r="L82" s="25"/>
      <c r="N82" s="25"/>
      <c r="P82" s="25"/>
    </row>
    <row r="83" spans="1:16" ht="16.5" customHeight="1">
      <c r="A83" s="28" t="s">
        <v>194</v>
      </c>
      <c r="B83" s="19"/>
      <c r="C83" s="19"/>
      <c r="D83" s="19"/>
      <c r="E83" s="19"/>
      <c r="F83" s="150">
        <f>SUM(F37,F72,F81)</f>
        <v>909768</v>
      </c>
      <c r="G83" s="19"/>
      <c r="H83" s="25">
        <f>SUM(H37,H72,H81)</f>
        <v>36837</v>
      </c>
      <c r="I83" s="19"/>
      <c r="J83" s="150">
        <f>SUM(J37,J72,J81)</f>
        <v>851459</v>
      </c>
      <c r="K83" s="19"/>
      <c r="L83" s="25">
        <f>SUM(L37,L72,L81)</f>
        <v>79488</v>
      </c>
      <c r="N83" s="25"/>
      <c r="P83" s="25"/>
    </row>
    <row r="84" spans="1:16" ht="16.5" customHeight="1">
      <c r="A84" s="29" t="s">
        <v>63</v>
      </c>
      <c r="B84" s="19"/>
      <c r="C84" s="19"/>
      <c r="D84" s="19"/>
      <c r="E84" s="19"/>
      <c r="F84" s="150"/>
      <c r="G84" s="19"/>
      <c r="H84" s="25"/>
      <c r="I84" s="19"/>
      <c r="J84" s="150"/>
      <c r="K84" s="19"/>
      <c r="L84" s="25"/>
      <c r="N84" s="25"/>
      <c r="P84" s="25"/>
    </row>
    <row r="85" spans="1:16" ht="16.5" customHeight="1">
      <c r="A85" s="2"/>
      <c r="B85" s="29" t="s">
        <v>144</v>
      </c>
      <c r="C85" s="29"/>
      <c r="D85" s="19"/>
      <c r="E85" s="19"/>
      <c r="F85" s="138">
        <v>576995</v>
      </c>
      <c r="G85" s="25"/>
      <c r="H85" s="3">
        <v>926767</v>
      </c>
      <c r="I85" s="25"/>
      <c r="J85" s="138">
        <f>'2-4'!K17</f>
        <v>432887</v>
      </c>
      <c r="L85" s="3">
        <v>706872</v>
      </c>
      <c r="N85" s="25"/>
      <c r="P85" s="25"/>
    </row>
    <row r="86" spans="1:16" ht="16.5" customHeight="1">
      <c r="A86" s="2"/>
      <c r="B86" s="29"/>
      <c r="C86" s="29"/>
      <c r="D86" s="19"/>
      <c r="E86" s="19"/>
      <c r="F86" s="150"/>
      <c r="G86" s="25"/>
      <c r="H86" s="25"/>
      <c r="I86" s="25"/>
      <c r="J86" s="150"/>
      <c r="L86" s="25"/>
      <c r="N86" s="12"/>
      <c r="P86" s="25"/>
    </row>
    <row r="87" spans="1:16" ht="16.5" customHeight="1">
      <c r="A87" s="28" t="s">
        <v>64</v>
      </c>
      <c r="B87" s="23"/>
      <c r="C87" s="23"/>
      <c r="D87" s="19"/>
      <c r="E87" s="19"/>
      <c r="F87" s="134"/>
      <c r="J87" s="134"/>
      <c r="N87" s="12"/>
      <c r="P87" s="25"/>
    </row>
    <row r="88" spans="1:16" ht="16.5" customHeight="1" thickBot="1">
      <c r="A88" s="20"/>
      <c r="B88" s="28" t="s">
        <v>65</v>
      </c>
      <c r="C88" s="28"/>
      <c r="D88" s="19" t="s">
        <v>159</v>
      </c>
      <c r="E88" s="19"/>
      <c r="F88" s="139">
        <f>SUM(F83:F85)</f>
        <v>1486763</v>
      </c>
      <c r="G88" s="25"/>
      <c r="H88" s="58">
        <f>SUM(H83:H85)</f>
        <v>963604</v>
      </c>
      <c r="I88" s="25"/>
      <c r="J88" s="139">
        <f>SUM(J83:J85)</f>
        <v>1284346</v>
      </c>
      <c r="K88" s="25"/>
      <c r="L88" s="58">
        <f>SUM(L83:L85)</f>
        <v>786360</v>
      </c>
      <c r="N88" s="43"/>
      <c r="O88" s="25"/>
      <c r="P88" s="25"/>
    </row>
    <row r="89" spans="1:16" ht="16.5" customHeight="1" thickTop="1">
      <c r="A89" s="20"/>
      <c r="B89" s="28"/>
      <c r="C89" s="28"/>
      <c r="D89" s="19"/>
      <c r="E89" s="19"/>
      <c r="F89" s="25"/>
      <c r="G89" s="25"/>
      <c r="H89" s="25"/>
      <c r="I89" s="25"/>
      <c r="J89" s="25"/>
      <c r="K89" s="25"/>
      <c r="L89" s="25"/>
      <c r="N89" s="12"/>
      <c r="O89" s="25"/>
      <c r="P89" s="25"/>
    </row>
    <row r="90" spans="1:16" ht="16.5" customHeight="1">
      <c r="A90" s="20"/>
      <c r="B90" s="28"/>
      <c r="C90" s="28"/>
      <c r="D90" s="19"/>
      <c r="E90" s="19"/>
      <c r="F90" s="25"/>
      <c r="G90" s="25"/>
      <c r="H90" s="25"/>
      <c r="I90" s="25"/>
      <c r="J90" s="25"/>
      <c r="K90" s="25"/>
      <c r="L90" s="25"/>
      <c r="N90" s="43"/>
      <c r="O90" s="25"/>
      <c r="P90" s="25"/>
    </row>
    <row r="91" spans="1:16" ht="16.5" customHeight="1">
      <c r="A91" s="20"/>
      <c r="B91" s="28"/>
      <c r="C91" s="28"/>
      <c r="D91" s="19"/>
      <c r="E91" s="19"/>
      <c r="F91" s="25"/>
      <c r="G91" s="25"/>
      <c r="H91" s="25"/>
      <c r="I91" s="25"/>
      <c r="J91" s="25"/>
      <c r="K91" s="25"/>
      <c r="L91" s="25"/>
      <c r="N91" s="43"/>
      <c r="O91" s="25"/>
      <c r="P91" s="25"/>
    </row>
    <row r="92" spans="1:16" ht="16.5" customHeight="1">
      <c r="A92" s="20"/>
      <c r="B92" s="28"/>
      <c r="C92" s="28"/>
      <c r="D92" s="19"/>
      <c r="E92" s="19"/>
      <c r="F92" s="25"/>
      <c r="G92" s="25"/>
      <c r="H92" s="25"/>
      <c r="I92" s="25"/>
      <c r="J92" s="25"/>
      <c r="K92" s="25"/>
      <c r="L92" s="25"/>
      <c r="N92" s="43"/>
      <c r="O92" s="25"/>
      <c r="P92" s="25"/>
    </row>
    <row r="93" spans="1:16" ht="16.5" customHeight="1">
      <c r="A93" s="20"/>
      <c r="B93" s="28"/>
      <c r="C93" s="28"/>
      <c r="D93" s="19"/>
      <c r="E93" s="19"/>
      <c r="F93" s="25"/>
      <c r="G93" s="25"/>
      <c r="H93" s="25"/>
      <c r="I93" s="25"/>
      <c r="J93" s="25"/>
      <c r="K93" s="25"/>
      <c r="L93" s="25"/>
      <c r="N93" s="43"/>
      <c r="O93" s="25"/>
      <c r="P93" s="25"/>
    </row>
    <row r="94" spans="1:16" ht="16.5" customHeight="1">
      <c r="A94" s="20"/>
      <c r="B94" s="28"/>
      <c r="C94" s="28"/>
      <c r="D94" s="19"/>
      <c r="E94" s="19"/>
      <c r="F94" s="25"/>
      <c r="G94" s="25"/>
      <c r="H94" s="25"/>
      <c r="I94" s="25"/>
      <c r="J94" s="25"/>
      <c r="K94" s="25"/>
      <c r="L94" s="25"/>
      <c r="N94" s="43"/>
      <c r="O94" s="25"/>
      <c r="P94" s="25"/>
    </row>
    <row r="95" spans="1:16" ht="16.5" customHeight="1">
      <c r="A95" s="20"/>
      <c r="B95" s="28"/>
      <c r="C95" s="28"/>
      <c r="D95" s="19"/>
      <c r="E95" s="19"/>
      <c r="G95" s="25"/>
      <c r="I95" s="25"/>
      <c r="K95" s="25"/>
      <c r="N95" s="12"/>
      <c r="O95" s="25"/>
      <c r="P95" s="25"/>
    </row>
    <row r="96" spans="1:16" ht="16.5" customHeight="1">
      <c r="A96" s="29"/>
      <c r="B96" s="8"/>
      <c r="C96" s="16"/>
      <c r="G96" s="25"/>
      <c r="I96" s="25"/>
      <c r="K96" s="25"/>
      <c r="N96" s="25"/>
      <c r="O96" s="25"/>
      <c r="P96" s="25"/>
    </row>
    <row r="97" spans="1:16" ht="16.5" customHeight="1">
      <c r="A97" s="29"/>
      <c r="B97" s="8"/>
      <c r="C97" s="16"/>
      <c r="G97" s="25"/>
      <c r="I97" s="25"/>
      <c r="K97" s="25"/>
      <c r="N97" s="25"/>
      <c r="O97" s="25"/>
      <c r="P97" s="25"/>
    </row>
    <row r="98" spans="1:16" ht="12" customHeight="1">
      <c r="A98" s="57"/>
      <c r="B98" s="2"/>
      <c r="C98" s="16"/>
      <c r="D98" s="19"/>
    </row>
    <row r="99" spans="1:16" ht="21.95" customHeight="1">
      <c r="A99" s="76" t="str">
        <f>'2-4'!A152</f>
        <v>The accompanying notes on page 10 to 37 form part of this interim financial information.</v>
      </c>
      <c r="B99" s="69"/>
      <c r="C99" s="69"/>
      <c r="D99" s="69"/>
      <c r="E99" s="69"/>
      <c r="F99" s="70"/>
      <c r="G99" s="69"/>
      <c r="H99" s="70"/>
      <c r="I99" s="69"/>
      <c r="J99" s="70"/>
      <c r="K99" s="69"/>
      <c r="L99" s="70"/>
    </row>
    <row r="100" spans="1:16" ht="16.5" customHeight="1">
      <c r="B100" s="2"/>
      <c r="C100" s="2"/>
    </row>
    <row r="101" spans="1:16" ht="16.5" customHeight="1">
      <c r="B101" s="2"/>
      <c r="C101" s="2"/>
    </row>
    <row r="102" spans="1:16" ht="16.5" customHeight="1">
      <c r="B102" s="2"/>
      <c r="C102" s="2"/>
    </row>
    <row r="103" spans="1:16" ht="16.5" customHeight="1">
      <c r="B103" s="2"/>
      <c r="C103" s="2"/>
    </row>
    <row r="104" spans="1:16" ht="16.5" customHeight="1">
      <c r="B104" s="2"/>
      <c r="C104" s="2"/>
    </row>
    <row r="105" spans="1:16" ht="16.5" customHeight="1">
      <c r="B105" s="2"/>
      <c r="C105" s="2"/>
    </row>
    <row r="106" spans="1:16" ht="16.5" customHeight="1">
      <c r="B106" s="2"/>
      <c r="C106" s="2"/>
      <c r="F106" s="25"/>
      <c r="H106" s="25"/>
      <c r="J106" s="25"/>
      <c r="L106" s="25"/>
    </row>
    <row r="107" spans="1:16" s="19" customFormat="1" ht="16.5" customHeight="1">
      <c r="A107" s="60"/>
      <c r="F107" s="1"/>
      <c r="H107" s="1"/>
      <c r="J107" s="1"/>
      <c r="L107" s="1"/>
    </row>
    <row r="108" spans="1:16" ht="16.5" customHeight="1">
      <c r="B108" s="2"/>
      <c r="C108" s="2"/>
    </row>
    <row r="109" spans="1:16" ht="16.5" customHeight="1">
      <c r="B109" s="2"/>
      <c r="C109" s="2"/>
    </row>
    <row r="110" spans="1:16" ht="16.5" customHeight="1">
      <c r="B110" s="2"/>
      <c r="C110" s="2"/>
      <c r="I110" s="5"/>
    </row>
    <row r="111" spans="1:16" ht="16.5" customHeight="1">
      <c r="B111" s="2"/>
      <c r="C111" s="2"/>
      <c r="I111" s="5"/>
    </row>
    <row r="112" spans="1:16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1:12" ht="16.5" customHeight="1">
      <c r="B129" s="2"/>
      <c r="C129" s="2"/>
    </row>
    <row r="130" spans="1:12" ht="16.5" customHeight="1">
      <c r="B130" s="2"/>
      <c r="C130" s="2"/>
    </row>
    <row r="131" spans="1:12" ht="16.5" customHeight="1">
      <c r="B131" s="2"/>
      <c r="C131" s="2"/>
      <c r="F131" s="25"/>
      <c r="H131" s="25"/>
      <c r="J131" s="25"/>
      <c r="L131" s="25"/>
    </row>
    <row r="132" spans="1:12" s="19" customFormat="1" ht="16.5" customHeight="1">
      <c r="A132" s="60"/>
      <c r="F132" s="1"/>
      <c r="H132" s="1"/>
      <c r="J132" s="1"/>
      <c r="L132" s="1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P&amp;L 5 (3M)</vt:lpstr>
      <vt:lpstr>6 </vt:lpstr>
      <vt:lpstr>7</vt:lpstr>
      <vt:lpstr>8-9</vt:lpstr>
      <vt:lpstr>'2-4'!Print_Area</vt:lpstr>
      <vt:lpstr>'6 '!Print_Area</vt:lpstr>
      <vt:lpstr>'7'!Print_Area</vt:lpstr>
      <vt:lpstr>'8-9'!Print_Area</vt:lpstr>
      <vt:lpstr>'P&amp;L 5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2020-07-15T06:22:12Z</cp:lastPrinted>
  <dcterms:created xsi:type="dcterms:W3CDTF">2013-07-30T11:21:10Z</dcterms:created>
  <dcterms:modified xsi:type="dcterms:W3CDTF">2020-07-15T06:22:17Z</dcterms:modified>
</cp:coreProperties>
</file>