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23250" windowHeight="12570" activeTab="1"/>
  </bookViews>
  <sheets>
    <sheet name="SFP" sheetId="9" r:id="rId1"/>
    <sheet name="SI&amp;SCF" sheetId="15" r:id="rId2"/>
    <sheet name="SCE(E)" sheetId="16" r:id="rId3"/>
    <sheet name="SCE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'SCE(E)'!$A$1:$N$27</definedName>
    <definedName name="_xlnm.Print_Area" localSheetId="3">'SCE(S)'!$A$1:$N$26</definedName>
    <definedName name="_xlnm.Print_Area" localSheetId="0">SFP!$A$1:$K$90</definedName>
    <definedName name="_xlnm.Print_Area" localSheetId="1">'SI&amp;SCF'!$A$1:$K$107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45621"/>
</workbook>
</file>

<file path=xl/calcChain.xml><?xml version="1.0" encoding="utf-8"?>
<calcChain xmlns="http://schemas.openxmlformats.org/spreadsheetml/2006/main">
  <c r="K86" i="9" l="1"/>
  <c r="G86" i="9"/>
  <c r="K58" i="9"/>
  <c r="G58" i="9"/>
  <c r="G14" i="9"/>
  <c r="K14" i="9"/>
  <c r="K91" i="15"/>
  <c r="I91" i="15"/>
  <c r="G91" i="15"/>
  <c r="E91" i="15"/>
  <c r="E33" i="15"/>
  <c r="E34" i="15" s="1"/>
  <c r="K52" i="9"/>
  <c r="G52" i="9"/>
  <c r="I52" i="9"/>
  <c r="E52" i="9"/>
  <c r="G62" i="9"/>
  <c r="K29" i="9"/>
  <c r="G29" i="9"/>
  <c r="K33" i="15"/>
  <c r="K34" i="15" s="1"/>
  <c r="I33" i="15"/>
  <c r="I34" i="15"/>
  <c r="G33" i="15"/>
  <c r="G34" i="15" s="1"/>
  <c r="K17" i="15"/>
  <c r="I17" i="15"/>
  <c r="G17" i="15"/>
  <c r="E17" i="15"/>
  <c r="L20" i="16"/>
  <c r="L26" i="16" s="1"/>
  <c r="J20" i="16"/>
  <c r="H20" i="16"/>
  <c r="H26" i="16"/>
  <c r="F20" i="16"/>
  <c r="F26" i="16" s="1"/>
  <c r="D20" i="16"/>
  <c r="D26" i="16"/>
  <c r="N19" i="16"/>
  <c r="L20" i="20"/>
  <c r="L25" i="20"/>
  <c r="J20" i="20"/>
  <c r="H20" i="20"/>
  <c r="H25" i="20" s="1"/>
  <c r="F20" i="20"/>
  <c r="F25" i="20"/>
  <c r="D20" i="20"/>
  <c r="N20" i="20" s="1"/>
  <c r="N25" i="20" s="1"/>
  <c r="N19" i="20"/>
  <c r="N24" i="20"/>
  <c r="N25" i="16"/>
  <c r="N24" i="16"/>
  <c r="N18" i="20"/>
  <c r="N18" i="16"/>
  <c r="N20" i="16" s="1"/>
  <c r="N26" i="16" s="1"/>
  <c r="L16" i="20"/>
  <c r="J16" i="20"/>
  <c r="H16" i="20"/>
  <c r="F16" i="20"/>
  <c r="D16" i="20"/>
  <c r="N15" i="20"/>
  <c r="N13" i="20"/>
  <c r="N16" i="20" s="1"/>
  <c r="N11" i="20"/>
  <c r="L16" i="16"/>
  <c r="J16" i="16"/>
  <c r="H16" i="16"/>
  <c r="F16" i="16"/>
  <c r="D16" i="16"/>
  <c r="N15" i="16"/>
  <c r="N13" i="16"/>
  <c r="N11" i="16"/>
  <c r="N16" i="16"/>
  <c r="K18" i="9"/>
  <c r="K30" i="9" s="1"/>
  <c r="I18" i="9"/>
  <c r="G18" i="9"/>
  <c r="G30" i="9"/>
  <c r="E18" i="9"/>
  <c r="E30" i="9" s="1"/>
  <c r="L34" i="15"/>
  <c r="L12" i="15"/>
  <c r="L21" i="15"/>
  <c r="L23" i="15" s="1"/>
  <c r="L35" i="15" s="1"/>
  <c r="E62" i="9"/>
  <c r="K62" i="9"/>
  <c r="I62" i="9"/>
  <c r="E12" i="15"/>
  <c r="E18" i="15"/>
  <c r="E21" i="15"/>
  <c r="E23" i="15" s="1"/>
  <c r="I53" i="9"/>
  <c r="K97" i="15"/>
  <c r="I97" i="15"/>
  <c r="G97" i="15"/>
  <c r="E97" i="15"/>
  <c r="E53" i="9"/>
  <c r="K53" i="9"/>
  <c r="G63" i="15"/>
  <c r="G71" i="15"/>
  <c r="I29" i="9"/>
  <c r="E63" i="15"/>
  <c r="E71" i="15"/>
  <c r="E74" i="15"/>
  <c r="E98" i="15" s="1"/>
  <c r="E100" i="15" s="1"/>
  <c r="E101" i="15" s="1"/>
  <c r="J26" i="16"/>
  <c r="E88" i="9"/>
  <c r="N22" i="16"/>
  <c r="K63" i="15"/>
  <c r="K71" i="15" s="1"/>
  <c r="K74" i="15" s="1"/>
  <c r="K98" i="15" s="1"/>
  <c r="K100" i="15" s="1"/>
  <c r="E29" i="9"/>
  <c r="K12" i="15"/>
  <c r="K18" i="15"/>
  <c r="K21" i="15" s="1"/>
  <c r="K23" i="15" s="1"/>
  <c r="I12" i="15"/>
  <c r="G12" i="15"/>
  <c r="G18" i="15"/>
  <c r="G21" i="15" s="1"/>
  <c r="G23" i="15" s="1"/>
  <c r="G88" i="9"/>
  <c r="G53" i="9"/>
  <c r="G63" i="9" s="1"/>
  <c r="G89" i="9" s="1"/>
  <c r="I18" i="15"/>
  <c r="I21" i="15" s="1"/>
  <c r="I23" i="15" s="1"/>
  <c r="G74" i="15"/>
  <c r="G98" i="15"/>
  <c r="G100" i="15" s="1"/>
  <c r="E63" i="9"/>
  <c r="E89" i="9" s="1"/>
  <c r="K88" i="9"/>
  <c r="I63" i="9"/>
  <c r="I30" i="9"/>
  <c r="K63" i="9"/>
  <c r="K89" i="9" s="1"/>
  <c r="I63" i="15"/>
  <c r="I71" i="15"/>
  <c r="I74" i="15" s="1"/>
  <c r="I98" i="15" s="1"/>
  <c r="I100" i="15" s="1"/>
  <c r="I101" i="15" s="1"/>
  <c r="J25" i="20"/>
  <c r="N22" i="20"/>
  <c r="I88" i="9"/>
  <c r="I89" i="9"/>
  <c r="K35" i="15" l="1"/>
  <c r="G35" i="15"/>
  <c r="I39" i="15"/>
  <c r="I35" i="15"/>
  <c r="E39" i="15"/>
  <c r="E35" i="15"/>
  <c r="D25" i="20"/>
</calcChain>
</file>

<file path=xl/sharedStrings.xml><?xml version="1.0" encoding="utf-8"?>
<sst xmlns="http://schemas.openxmlformats.org/spreadsheetml/2006/main" count="291" uniqueCount="169">
  <si>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</si>
  <si>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</si>
  <si>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</si>
  <si>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</si>
  <si>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</si>
  <si>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</si>
  <si>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</si>
  <si>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</si>
  <si>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</si>
  <si>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</si>
  <si>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</si>
  <si>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</si>
  <si>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</si>
  <si>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</si>
  <si>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</si>
  <si>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</si>
  <si>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</si>
  <si>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</si>
  <si>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</si>
  <si>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</si>
  <si>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</si>
  <si>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</si>
  <si>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</si>
  <si>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</si>
  <si>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</si>
  <si>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</si>
  <si>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</si>
  <si>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</si>
  <si>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</si>
  <si>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</si>
  <si>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</si>
  <si>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</si>
  <si>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</si>
  <si>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</si>
  <si>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</si>
  <si>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</si>
  <si>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</si>
  <si>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</si>
  <si>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</si>
  <si>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</si>
  <si>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</si>
  <si>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</si>
  <si>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</si>
  <si>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</si>
  <si>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</si>
  <si>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</si>
  <si>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</si>
  <si>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</si>
  <si>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</si>
  <si>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</si>
  <si>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</si>
  <si>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</si>
  <si>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</si>
  <si>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</si>
  <si>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</si>
  <si>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</si>
  <si>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</si>
  <si>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</si>
  <si>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</si>
  <si>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</si>
  <si>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</si>
  <si>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</si>
  <si>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</si>
  <si>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</si>
  <si>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</si>
  <si>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</si>
  <si>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</si>
  <si>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</si>
  <si>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</si>
  <si>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</si>
  <si>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</si>
  <si>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</si>
  <si>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องค์ประกอบอื่น</t>
  </si>
  <si>
    <t>ส่วนเกิน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</si>
  <si>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</si>
  <si>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</si>
  <si>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</si>
  <si>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</si>
  <si>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</si>
  <si>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</si>
  <si>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</si>
  <si>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</si>
  <si>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(งบการเงินเฉพาะกิจการ)</t>
  </si>
  <si>
    <t>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</si>
  <si>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</si>
  <si>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</si>
  <si>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</t>
  </si>
  <si>
    <t>หน่วย:พันบาท</t>
  </si>
  <si>
    <t xml:space="preserve">    ขาดทุนสำหรับงวด</t>
  </si>
  <si>
    <t>หน่วย: พันบาท</t>
  </si>
  <si>
    <t>เงินสดจ่ายเพื่อซื้อที่ดิน อาคารและอุปกรณ์</t>
  </si>
  <si>
    <t xml:space="preserve">        หุ้นสามัญ 17,624,308 หุ้น มูลค่าหุ้นละ 10 บาท</t>
  </si>
  <si>
    <t>ดอกเบี้ยรับ</t>
  </si>
  <si>
    <t>ส่วนของเงินกู้ยืมระยะยาวจากสถาบันการเงินที่ถึง</t>
  </si>
  <si>
    <t>ขาดทุนจากมูลค่ายุติธรรมของตราสารอนุพันธ์ที่ยังไม่เกิดขึ้นจริง</t>
  </si>
  <si>
    <t>กำไรจากการจำหน่ายที่ดิน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</si>
  <si>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</si>
  <si>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>ค่าใช้จ่ายดอกเบี้ย</t>
  </si>
  <si>
    <t>จ่ายดอกเบี้ย</t>
  </si>
  <si>
    <t xml:space="preserve">เงินสดสุทธิได้มาจาก (ใช้ไปใน) กิจกรรมดำเนินงาน </t>
  </si>
  <si>
    <t>เงินสดรับจากการจำหน่ายที่ดิน อาคารและอุปกรณ์</t>
  </si>
  <si>
    <t>รับดอกเบี้ย</t>
  </si>
  <si>
    <t>ยอดคงเหลือ ณ วันที่ 1 มกราคม 2562</t>
  </si>
  <si>
    <t>อสังหาริมทรัพย์เพื่อการลงทุน</t>
  </si>
  <si>
    <t>ปรับรายการที่กระทบกำไร(ขาดทุน)ก่อนภาษีเป็นเงินสดรับ (จ่าย)</t>
  </si>
  <si>
    <t xml:space="preserve">เงินสดได้มาจากกิจกรรมดำเนินงาน </t>
  </si>
  <si>
    <t xml:space="preserve">   สถาบันการเงินเพิ่มขึ้น(ลดลง)</t>
  </si>
  <si>
    <t>เงินสดและรายการเทียบเท่าเงินสดเพิ่มขึ้น(ลดลง) - สุทธิ</t>
  </si>
  <si>
    <t>ชำระคืนเงินกู้ยืมระยะยาว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</si>
  <si>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</si>
  <si>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</si>
  <si>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</si>
  <si>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 (สอบทานแล้ว/ไม่ได้ตรวจสอบ)</t>
  </si>
  <si>
    <t>31 มีนาคม 2562</t>
  </si>
  <si>
    <t>สินทรัพย์สิทธิการใช้</t>
  </si>
  <si>
    <t>ขาดทุนจากการตัดจำหน่ายที่ดิน อาคารและอุปกรณ์</t>
  </si>
  <si>
    <t>ยอดคงเหลือ ณ วันที่ 31 มีนาคม 2562</t>
  </si>
  <si>
    <t>ยอดคงเหลือ ณ วันที่ 31 มีนาคม 2563</t>
  </si>
  <si>
    <t>เงินสดจ่ายเพื่อซื้อสินทรัพย์ไม่มีตัวตน</t>
  </si>
  <si>
    <t xml:space="preserve">ผลกระทบจากการเปลี่ยนแปลงนโยบายการบัญชี 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</si>
  <si>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</si>
  <si>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</si>
  <si>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</si>
  <si>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</si>
  <si>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</si>
  <si>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</si>
  <si>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</si>
  <si>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</si>
  <si>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>ขาดทุนจากการวัดมูลค่าใหม่ของผลประโยชน์พนักงานที่กำหนดไว้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</si>
  <si>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</si>
  <si>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</si>
  <si>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ขาดทุนส่วนที่เป็นของผู้ถือหุ้นของบริษัท</t>
  </si>
  <si>
    <t>ขาดทุนสำหรับงวด</t>
  </si>
  <si>
    <t>ผลกำไร</t>
  </si>
  <si>
    <t>จัดสรรเป็นสำรอง</t>
  </si>
  <si>
    <t>ทุนเรือนหุ้นที่ออก</t>
  </si>
  <si>
    <t xml:space="preserve">       ผลกำไรจากการตีราคาที่ดิน</t>
  </si>
  <si>
    <t xml:space="preserve">       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</si>
  <si>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</si>
  <si>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</si>
  <si>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หนี้สินทางการเงินหมุนเวียนอื่น</t>
  </si>
  <si>
    <t>กลับรายการขาดทุนจากการด้อยค่า</t>
  </si>
  <si>
    <t>จ่ายชำระหนี้สินตามสัญญาเช่า</t>
  </si>
  <si>
    <t xml:space="preserve">   อุปกรณ์เพิ่มขึ้นจากเจ้าหนี้อื่น</t>
  </si>
  <si>
    <t xml:space="preserve">   โอนอุปกรณ์ไปเป็นสินทรัพย์สิทธิการใช้</t>
  </si>
  <si>
    <t xml:space="preserve">   โอนไปที่ดิน อาคารและอุปกรณ์ไปเป็นอสังหาริมทรัพย์เพื่อการลงทุน  </t>
  </si>
  <si>
    <t>(กลับรายการ)ขาดทุนจากการปรับมูลค่าสินค้า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</si>
  <si>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</si>
  <si>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</si>
  <si>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ต้นทุนในการจัดจำหน่าย</t>
  </si>
  <si>
    <r>
      <t>หนี้สินตามสัญญาเช่า</t>
    </r>
    <r>
      <rPr>
        <sz val="15"/>
        <color indexed="10"/>
        <rFont val="AngsanaUPC"/>
        <family val="1"/>
      </rPr>
      <t/>
    </r>
  </si>
  <si>
    <t>ขาดทุนจากกิจกรรมดำเนินงาน</t>
  </si>
  <si>
    <t>กำไร (ขาดทุน) เบ็ดเสร็จอื่นสำหรับงวด</t>
  </si>
  <si>
    <t>ผลกำไรจากการตีราคาที่ดิน</t>
  </si>
  <si>
    <t xml:space="preserve">    กำไร (ขาดทุน) เบ็ดเสร็จอื่น</t>
  </si>
  <si>
    <t>ขาดทุนก่อนภาษี</t>
  </si>
  <si>
    <t>หนี้สินไม่หมุนเวียนอื่น</t>
  </si>
  <si>
    <t>ขาดทุนก่อนค่าใช้จ่ายภาษีเงินได้</t>
  </si>
  <si>
    <t>ค่าใช้จ่ายภาษีเงินได้</t>
  </si>
  <si>
    <t>ขาดทุนต่อหุ้น (บาท)</t>
  </si>
  <si>
    <t>ขาดทุนต่อหุ้นขั้นพื้นฐาน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</si>
  <si>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</si>
  <si>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</si>
  <si>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ส่วนแบ่งกำไรขาดทุนเบ็ดเสร็จอื่นของบริษัทร่วม</t>
  </si>
  <si>
    <t xml:space="preserve">   สินทรัพย์สิทธิการใช้เพิ่มขึ้นโดยทำสัญญาเช่า</t>
  </si>
  <si>
    <t>ส่วนแบ่งกำไรของบริษัทร่วมที่ใช้วิธีส่วนได้เสีย</t>
  </si>
  <si>
    <t>ยอดคงเหลือ ณ วันที่ 1 มกราคม 2563 ปรับปรุงใหม่</t>
  </si>
  <si>
    <t xml:space="preserve">ยอดคงเหลือ ณ วันที่ 1 มกราคม 2563 ตามที่รายงานในงวดก่อน </t>
  </si>
  <si>
    <t xml:space="preserve">       ส่วนแบ่งกำไรขาดทุนเบ็ดเสร็จอื่นของบริษทร่วม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</si>
</sst>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[$-F800]dddd\,\ mmmm\ dd\,\ yyyy"/>
    <numFmt numFmtId="206" formatCode="d\ \ด\ด\ด\ด\ \b\b\b\b"/>
    <numFmt numFmtId="207" formatCode="0.000"/>
    <numFmt numFmtId="208" formatCode="0.0000"/>
    <numFmt numFmtId="209" formatCode="#,##0;\(#,##0\)"/>
    <numFmt numFmtId="210" formatCode="_(&quot;$&quot;* #,##0_);_(&quot;$&quot;* \(#,##0\);_(&quot;$&quot;* &quot;-&quot;_);_(@_)"/>
    <numFmt numFmtId="211" formatCode="_(&quot;$&quot;* #,##0.00_);_(&quot;$&quot;* \(#,##0.00\);_(&quot;$&quot;* &quot;-&quot;??_);_(@_)"/>
    <numFmt numFmtId="212" formatCode="_(* #,##0.0000_);_(* \(#,##0.0000\);_(* &quot;-&quot;??_);_(@_)"/>
    <numFmt numFmtId="213" formatCode="_(* #,##0.00_);_(* \(#,##0.00\);_(* &quot;-&quot;_);_(@_)"/>
    <numFmt numFmtId="214" formatCode="&quot;฿&quot;\t#,##0_);\(&quot;฿&quot;\t#,##0\)"/>
    <numFmt numFmtId="215" formatCode="&quot;\&quot;#,##0.00;[Red]&quot;\&quot;\-#,##0.00"/>
    <numFmt numFmtId="216" formatCode="_ * #,##0_ ;_ * \-#,##0_ ;_ * &quot;-&quot;_ ;_ @_ "/>
    <numFmt numFmtId="217" formatCode="&quot;(&quot;0%&quot;)   &quot;;[Red]\-&quot;(&quot;0%&quot;)   &quot;;&quot;?    &quot;"/>
    <numFmt numFmtId="218" formatCode="&quot;(&quot;0.00%&quot;)   &quot;;[Red]\-&quot;(&quot;0.00%&quot;)   &quot;;&quot;?    &quot;"/>
    <numFmt numFmtId="219" formatCode="_-&quot;?&quot;* #,##0_-;\-&quot;?&quot;* #,##0_-;_-&quot;?&quot;* &quot;-&quot;_-;_-@_-"/>
    <numFmt numFmtId="220" formatCode="_-&quot;?&quot;* #,##0.00_-;\-&quot;?&quot;* #,##0.00_-;_-&quot;?&quot;* &quot;-&quot;??_-;_-@_-"/>
    <numFmt numFmtId="221" formatCode="0.00%;[Red]\-0.00%;&quot;?&quot;"/>
    <numFmt numFmtId="222" formatCode="_(&quot;?&quot;* #,##0_);_(&quot;?&quot;* \(#,##0\);_(&quot;?&quot;* &quot;-&quot;_);_(@_)"/>
    <numFmt numFmtId="223" formatCode="_ * #,##0.00_ ;_ * \-#,##0.00_ ;_ * &quot;-&quot;??_ ;_ @_ "/>
    <numFmt numFmtId="224" formatCode="_ * #,##0_)\ _฿_ ;_ * \(#,##0\)\ _฿_ ;_ * &quot;-&quot;_)\ _฿_ ;_ @_ "/>
    <numFmt numFmtId="225" formatCode="#,##0.0%;[Red]\(#,##0.0%\)"/>
    <numFmt numFmtId="226" formatCode="#.\ \ "/>
    <numFmt numFmtId="227" formatCode="##.\ \ "/>
    <numFmt numFmtId="228" formatCode="###0_);[Red]\(###0\)"/>
    <numFmt numFmtId="229" formatCode="#,##0.0_);\(#,##0.0\)"/>
    <numFmt numFmtId="230" formatCode="_-&quot;$&quot;* #,##0.00_-;\-&quot;$&quot;* #,##0.00_-;_-&quot;$&quot;* &quot;-&quot;??_-;_-@_-"/>
    <numFmt numFmtId="231" formatCode="0.0%;\(0.0%\)"/>
    <numFmt numFmtId="232" formatCode="\t0.00"/>
    <numFmt numFmtId="233" formatCode="#,##0.0_);[Red]\(#,##0.0\)"/>
    <numFmt numFmtId="234" formatCode="mmmm\ dd&quot;,&quot;\ yyyy"/>
    <numFmt numFmtId="235" formatCode="\t#,##0_);\(\t#,##0\)"/>
    <numFmt numFmtId="236" formatCode="#,##0.00\ &quot;F&quot;;\-#,##0.00\ &quot;F&quot;"/>
    <numFmt numFmtId="237" formatCode="* \(#,##0\);* #,##0_);&quot;-&quot;??_);@"/>
    <numFmt numFmtId="238" formatCode="_-&quot;$&quot;* #,##0_-;\-&quot;$&quot;* #,##0_-;_-&quot;$&quot;* &quot;-&quot;_-;_-@_-"/>
    <numFmt numFmtId="239" formatCode="&quot;$&quot;#,##0_);\(&quot;$&quot;#,##0.0\)"/>
    <numFmt numFmtId="240" formatCode="&quot;$&quot;#,##0\ ;\(&quot;$&quot;#,##0\)"/>
    <numFmt numFmtId="241" formatCode="dd\-mmm\-yy_)"/>
    <numFmt numFmtId="242" formatCode="&quot;$&quot;\t#,##0_);\(&quot;$&quot;\t#,##0\)"/>
    <numFmt numFmtId="243" formatCode="* #,##0_);* \(#,##0\);&quot;-&quot;??_);@"/>
    <numFmt numFmtId="244" formatCode="#,##0.000;[Red]\-#,##0.000"/>
    <numFmt numFmtId="245" formatCode="0.0%"/>
    <numFmt numFmtId="246" formatCode="_-[$€-2]* #,##0.00_-;\-[$€-2]* #,##0.00_-;_-[$€-2]* &quot;-&quot;??_-"/>
    <numFmt numFmtId="247" formatCode="#,##0\ \ ;\(#,##0\)\ ;\—\ \ \ \ "/>
    <numFmt numFmtId="248" formatCode="0."/>
    <numFmt numFmtId="249" formatCode=";;;"/>
    <numFmt numFmtId="250" formatCode="&quot;?&quot;#,##0;[Red]\-&quot;?&quot;#,##0"/>
    <numFmt numFmtId="251" formatCode="\t#,##0"/>
    <numFmt numFmtId="252" formatCode="&quot;฿&quot;\t#,##0_);[Red]\(&quot;฿&quot;\t#,##0\)"/>
    <numFmt numFmtId="253" formatCode="_-* #,##0&quot; F&quot;_-;\-* #,##0&quot; F&quot;_-;_-* &quot;-&quot;&quot; F&quot;_-;_-@_-"/>
    <numFmt numFmtId="254" formatCode="_-* #,##0.00&quot; F&quot;_-;\-* #,##0.00&quot; F&quot;_-;_-* &quot;-&quot;??&quot; F&quot;_-;_-@_-"/>
    <numFmt numFmtId="255" formatCode="#,##0.00&quot; $&quot;;\-#,##0.00&quot; $&quot;"/>
    <numFmt numFmtId="256" formatCode="&quot;$&quot;#,##0;[Red]\-&quot;$&quot;#,##0"/>
    <numFmt numFmtId="257" formatCode="0.0\ &quot;x&quot;"/>
    <numFmt numFmtId="258" formatCode="\t#,##0.00_);[Red]\(\t#,##0.00\)"/>
    <numFmt numFmtId="259" formatCode="0%_);\(0%\)"/>
    <numFmt numFmtId="260" formatCode="#,##0.0;[Red]\-#,##0.0"/>
    <numFmt numFmtId="261" formatCode="0.00_);[Red]\(0.00\)"/>
    <numFmt numFmtId="262" formatCode="#,##0&quot;£&quot;_);[Red]\(#,##0&quot;£&quot;\)"/>
    <numFmt numFmtId="263" formatCode="&quot;ฃ&quot;#,##0.00;[Red]\-&quot;ฃ&quot;#,##0.00"/>
    <numFmt numFmtId="264" formatCode="#,##0.00;[Red]\(#,##0.00\)"/>
    <numFmt numFmtId="265" formatCode="_-&quot;\&quot;* #,##0_-;\-&quot;\&quot;* #,##0_-;_-&quot;\&quot;* &quot;-&quot;_-;_-@_-"/>
    <numFmt numFmtId="266" formatCode="_-&quot;\&quot;* #,##0.00_-;\-&quot;\&quot;* #,##0.00_-;_-&quot;\&quot;* &quot;-&quot;??_-;_-@_-"/>
    <numFmt numFmtId="267" formatCode="_-&quot;HK$&quot;* #,##0_-;\-&quot;HK$&quot;* #,##0_-;_-&quot;HK$&quot;* &quot;-&quot;_-;_-@_-"/>
    <numFmt numFmtId="268" formatCode="_(&quot;￥&quot;* #,##0_);_(&quot;￥&quot;* \(#,##0\);_(&quot;￥&quot;* &quot;-&quot;_);_(@_)"/>
    <numFmt numFmtId="269" formatCode="_(&quot;￥&quot;* #,##0.00_);_(&quot;￥&quot;* \(#,##0.00\);_(&quot;￥&quot;* &quot;-&quot;??_);_(@_)"/>
    <numFmt numFmtId="270" formatCode="&quot;\&quot;#,##0;[Red]&quot;\&quot;\-#,##0"/>
  </numFmts>
  <fonts count="222"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7"/>
      <name val="AngsanaUPC"/>
      <family val="1"/>
    </font>
    <font>
      <b/>
      <sz val="17"/>
      <name val="AngsanaUPC"/>
      <family val="1"/>
    </font>
    <font>
      <i/>
      <sz val="17"/>
      <name val="AngsanaUPC"/>
      <family val="1"/>
    </font>
    <font>
      <i/>
      <sz val="17"/>
      <color indexed="10"/>
      <name val="AngsanaUPC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UPC"/>
      <family val="1"/>
    </font>
  </fonts>
  <fills count="4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25">
    <xf numFmtId="0" fontId="0" fillId="0" borderId="0"/>
    <xf numFmtId="214" fontId="38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40" fillId="0" borderId="0" applyFont="0" applyFill="0" applyBorder="0" applyAlignment="0" applyProtection="0"/>
    <xf numFmtId="0" fontId="41" fillId="0" borderId="0"/>
    <xf numFmtId="0" fontId="39" fillId="0" borderId="0"/>
    <xf numFmtId="0" fontId="39" fillId="0" borderId="0"/>
    <xf numFmtId="0" fontId="42" fillId="0" borderId="0"/>
    <xf numFmtId="0" fontId="43" fillId="0" borderId="0"/>
    <xf numFmtId="0" fontId="3" fillId="0" borderId="0"/>
    <xf numFmtId="0" fontId="44" fillId="0" borderId="0"/>
    <xf numFmtId="0" fontId="45" fillId="0" borderId="1" applyNumberFormat="0" applyFill="0" applyAlignment="0" applyProtection="0">
      <alignment vertical="center"/>
    </xf>
    <xf numFmtId="0" fontId="46" fillId="0" borderId="2" applyNumberFormat="0" applyFill="0" applyAlignment="0" applyProtection="0">
      <alignment vertical="center"/>
    </xf>
    <xf numFmtId="0" fontId="47" fillId="0" borderId="3" applyNumberFormat="0" applyFill="0" applyAlignment="0" applyProtection="0">
      <alignment vertical="center"/>
    </xf>
    <xf numFmtId="0" fontId="48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top"/>
      <protection locked="0"/>
    </xf>
    <xf numFmtId="0" fontId="50" fillId="2" borderId="5" applyNumberFormat="0" applyAlignment="0" applyProtection="0">
      <alignment vertical="center"/>
    </xf>
    <xf numFmtId="40" fontId="39" fillId="0" borderId="0" applyFont="0" applyFill="0" applyBorder="0" applyAlignment="0" applyProtection="0">
      <alignment vertical="center"/>
    </xf>
    <xf numFmtId="38" fontId="39" fillId="0" borderId="0" applyFont="0" applyFill="0" applyBorder="0" applyAlignment="0" applyProtection="0"/>
    <xf numFmtId="0" fontId="51" fillId="3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217" fontId="43" fillId="0" borderId="0" applyFont="0" applyFill="0" applyBorder="0" applyAlignment="0" applyProtection="0"/>
    <xf numFmtId="218" fontId="43" fillId="0" borderId="0" applyFont="0" applyFill="0" applyBorder="0" applyAlignment="0" applyProtection="0">
      <alignment vertical="top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9" fillId="9" borderId="0" applyNumberFormat="0" applyBorder="0" applyAlignment="0" applyProtection="0">
      <alignment vertical="center"/>
    </xf>
    <xf numFmtId="221" fontId="43" fillId="0" borderId="0" applyFont="0" applyFill="0" applyBorder="0" applyAlignment="0" applyProtection="0"/>
    <xf numFmtId="216" fontId="60" fillId="0" borderId="0" applyFont="0" applyFill="0" applyBorder="0" applyAlignment="0" applyProtection="0"/>
    <xf numFmtId="38" fontId="39" fillId="0" borderId="0" applyFont="0" applyFill="0" applyBorder="0" applyAlignment="0" applyProtection="0">
      <alignment vertical="center"/>
    </xf>
    <xf numFmtId="41" fontId="61" fillId="0" borderId="0" applyFont="0" applyFill="0" applyBorder="0" applyAlignment="0" applyProtection="0"/>
    <xf numFmtId="0" fontId="62" fillId="0" borderId="0"/>
    <xf numFmtId="0" fontId="10" fillId="0" borderId="0" applyFont="0" applyFill="0" applyBorder="0" applyAlignment="0" applyProtection="0"/>
    <xf numFmtId="222" fontId="63" fillId="0" borderId="0" applyFont="0" applyFill="0" applyBorder="0" applyAlignment="0" applyProtection="0"/>
    <xf numFmtId="0" fontId="64" fillId="0" borderId="0"/>
    <xf numFmtId="22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6" fillId="0" borderId="0">
      <alignment vertical="top"/>
    </xf>
    <xf numFmtId="0" fontId="3" fillId="0" borderId="0" applyNumberFormat="0" applyFill="0" applyBorder="0" applyAlignment="0" applyProtection="0"/>
    <xf numFmtId="0" fontId="36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65" fillId="0" borderId="0"/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224" fontId="10" fillId="0" borderId="0" applyFont="0" applyFill="0" applyBorder="0" applyAlignment="0" applyProtection="0"/>
    <xf numFmtId="0" fontId="36" fillId="0" borderId="0">
      <alignment vertical="top"/>
    </xf>
    <xf numFmtId="41" fontId="3" fillId="0" borderId="0" applyFont="0" applyFill="0" applyBorder="0" applyAlignment="0" applyProtection="0"/>
    <xf numFmtId="0" fontId="36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224" fontId="10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6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24" fontId="10" fillId="0" borderId="0" applyFont="0" applyFill="0" applyBorder="0" applyAlignment="0" applyProtection="0"/>
    <xf numFmtId="0" fontId="36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0" borderId="0">
      <alignment vertical="top"/>
    </xf>
    <xf numFmtId="0" fontId="3" fillId="0" borderId="0"/>
    <xf numFmtId="224" fontId="10" fillId="0" borderId="0" applyFont="0" applyFill="0" applyBorder="0" applyAlignment="0" applyProtection="0"/>
    <xf numFmtId="0" fontId="65" fillId="0" borderId="0"/>
    <xf numFmtId="0" fontId="36" fillId="0" borderId="0">
      <alignment vertical="top"/>
    </xf>
    <xf numFmtId="0" fontId="3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6" fillId="0" borderId="0">
      <alignment vertical="top"/>
    </xf>
    <xf numFmtId="41" fontId="3" fillId="0" borderId="0" applyFont="0" applyFill="0" applyBorder="0" applyAlignment="0" applyProtection="0"/>
    <xf numFmtId="0" fontId="63" fillId="0" borderId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6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" fillId="0" borderId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6" fillId="0" borderId="0">
      <alignment vertical="top"/>
    </xf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6" fillId="0" borderId="0">
      <alignment vertical="top"/>
    </xf>
    <xf numFmtId="41" fontId="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65" fillId="0" borderId="0"/>
    <xf numFmtId="41" fontId="3" fillId="0" borderId="0" applyFont="0" applyFill="0" applyBorder="0" applyAlignment="0" applyProtection="0"/>
    <xf numFmtId="0" fontId="3" fillId="0" borderId="0"/>
    <xf numFmtId="0" fontId="36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1" fontId="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24" fontId="10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0" borderId="0">
      <alignment vertical="top"/>
    </xf>
    <xf numFmtId="41" fontId="3" fillId="0" borderId="0" applyFont="0" applyFill="0" applyBorder="0" applyAlignment="0" applyProtection="0"/>
    <xf numFmtId="0" fontId="36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224" fontId="10" fillId="0" borderId="0" applyFont="0" applyFill="0" applyBorder="0" applyAlignment="0" applyProtection="0"/>
    <xf numFmtId="0" fontId="36" fillId="0" borderId="0">
      <alignment vertical="top"/>
    </xf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" fillId="0" borderId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224" fontId="10" fillId="0" borderId="0" applyFont="0" applyFill="0" applyBorder="0" applyAlignment="0" applyProtection="0"/>
    <xf numFmtId="0" fontId="3" fillId="0" borderId="0" applyNumberFormat="0" applyFill="0" applyBorder="0" applyAlignment="0" applyProtection="0"/>
    <xf numFmtId="224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21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33" fillId="0" borderId="0"/>
    <xf numFmtId="0" fontId="33" fillId="0" borderId="0"/>
    <xf numFmtId="0" fontId="10" fillId="0" borderId="0" applyFont="0" applyFill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225" fontId="3" fillId="0" borderId="0" applyProtection="0">
      <protection locked="0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13" borderId="0" applyNumberFormat="0" applyBorder="0" applyAlignment="0" applyProtection="0"/>
    <xf numFmtId="0" fontId="71" fillId="18" borderId="0" applyNumberFormat="0" applyBorder="0" applyAlignment="0" applyProtection="0"/>
    <xf numFmtId="0" fontId="71" fillId="21" borderId="0" applyNumberFormat="0" applyBorder="0" applyAlignment="0" applyProtection="0"/>
    <xf numFmtId="43" fontId="72" fillId="0" borderId="6">
      <alignment horizontal="right" vertical="center"/>
    </xf>
    <xf numFmtId="0" fontId="51" fillId="23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24" borderId="0" applyNumberFormat="0" applyBorder="0" applyAlignment="0" applyProtection="0">
      <alignment vertical="center"/>
    </xf>
    <xf numFmtId="0" fontId="74" fillId="23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74" fillId="24" borderId="0" applyNumberFormat="0" applyBorder="0" applyAlignment="0" applyProtection="0"/>
    <xf numFmtId="9" fontId="10" fillId="0" borderId="0"/>
    <xf numFmtId="9" fontId="38" fillId="0" borderId="0"/>
    <xf numFmtId="0" fontId="75" fillId="0" borderId="0" applyFont="0" applyFill="0" applyBorder="0" applyAlignment="0" applyProtection="0"/>
    <xf numFmtId="0" fontId="76" fillId="0" borderId="7">
      <alignment horizontal="center"/>
    </xf>
    <xf numFmtId="0" fontId="77" fillId="0" borderId="0"/>
    <xf numFmtId="0" fontId="77" fillId="0" borderId="8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25" borderId="0"/>
    <xf numFmtId="0" fontId="76" fillId="0" borderId="0">
      <protection locked="0"/>
    </xf>
    <xf numFmtId="0" fontId="76" fillId="0" borderId="0"/>
    <xf numFmtId="226" fontId="76" fillId="0" borderId="0"/>
    <xf numFmtId="227" fontId="76" fillId="0" borderId="0"/>
    <xf numFmtId="0" fontId="77" fillId="26" borderId="0">
      <alignment horizontal="right"/>
    </xf>
    <xf numFmtId="0" fontId="76" fillId="0" borderId="0"/>
    <xf numFmtId="0" fontId="78" fillId="27" borderId="9">
      <alignment horizontal="centerContinuous" vertical="top"/>
    </xf>
    <xf numFmtId="0" fontId="79" fillId="0" borderId="0">
      <alignment horizontal="center" wrapText="1"/>
      <protection locked="0"/>
    </xf>
    <xf numFmtId="37" fontId="80" fillId="0" borderId="0"/>
    <xf numFmtId="0" fontId="81" fillId="0" borderId="0" applyNumberFormat="0" applyFill="0" applyBorder="0" applyAlignment="0" applyProtection="0"/>
    <xf numFmtId="37" fontId="82" fillId="0" borderId="0"/>
    <xf numFmtId="37" fontId="82" fillId="0" borderId="0"/>
    <xf numFmtId="187" fontId="83" fillId="0" borderId="10" applyAlignment="0" applyProtection="0"/>
    <xf numFmtId="228" fontId="3" fillId="0" borderId="0" applyFill="0" applyBorder="0" applyAlignment="0"/>
    <xf numFmtId="229" fontId="65" fillId="0" borderId="0" applyFill="0" applyBorder="0" applyAlignment="0"/>
    <xf numFmtId="212" fontId="65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0" fontId="65" fillId="0" borderId="0" applyFill="0" applyBorder="0" applyAlignment="0"/>
    <xf numFmtId="231" fontId="65" fillId="0" borderId="0" applyFill="0" applyBorder="0" applyAlignment="0"/>
    <xf numFmtId="229" fontId="65" fillId="0" borderId="0" applyFill="0" applyBorder="0" applyAlignment="0"/>
    <xf numFmtId="0" fontId="84" fillId="0" borderId="0"/>
    <xf numFmtId="0" fontId="85" fillId="28" borderId="12">
      <alignment horizontal="center" wrapText="1"/>
    </xf>
    <xf numFmtId="192" fontId="219" fillId="0" borderId="0" applyFont="0" applyFill="0" applyBorder="0" applyAlignment="0" applyProtection="0"/>
    <xf numFmtId="232" fontId="3" fillId="0" borderId="0"/>
    <xf numFmtId="232" fontId="3" fillId="0" borderId="0"/>
    <xf numFmtId="232" fontId="3" fillId="0" borderId="0"/>
    <xf numFmtId="232" fontId="3" fillId="0" borderId="0"/>
    <xf numFmtId="232" fontId="3" fillId="0" borderId="0"/>
    <xf numFmtId="232" fontId="3" fillId="0" borderId="0"/>
    <xf numFmtId="232" fontId="3" fillId="0" borderId="0"/>
    <xf numFmtId="232" fontId="3" fillId="0" borderId="0"/>
    <xf numFmtId="233" fontId="86" fillId="0" borderId="0" applyFill="0" applyBorder="0" applyAlignment="0" applyProtection="0"/>
    <xf numFmtId="40" fontId="86" fillId="0" borderId="0" applyFill="0" applyBorder="0" applyAlignment="0" applyProtection="0"/>
    <xf numFmtId="7" fontId="17" fillId="16" borderId="0" applyFill="0" applyBorder="0" applyAlignment="0">
      <alignment vertical="top"/>
    </xf>
    <xf numFmtId="7" fontId="1" fillId="16" borderId="0" applyFill="0" applyBorder="0" applyAlignment="0">
      <alignment vertical="top"/>
    </xf>
    <xf numFmtId="7" fontId="17" fillId="16" borderId="0" applyFill="0" applyBorder="0" applyAlignment="0">
      <alignment vertical="top"/>
    </xf>
    <xf numFmtId="207" fontId="17" fillId="0" borderId="0" applyFill="0" applyBorder="0" applyAlignment="0" applyProtection="0"/>
    <xf numFmtId="207" fontId="1" fillId="0" borderId="0" applyFill="0" applyBorder="0" applyAlignment="0" applyProtection="0"/>
    <xf numFmtId="207" fontId="17" fillId="0" borderId="0" applyFill="0" applyBorder="0" applyAlignment="0" applyProtection="0"/>
    <xf numFmtId="41" fontId="3" fillId="0" borderId="0" applyFont="0" applyFill="0" applyBorder="0" applyAlignment="0" applyProtection="0"/>
    <xf numFmtId="41" fontId="220" fillId="0" borderId="0" applyFont="0" applyFill="0" applyBorder="0" applyAlignment="0" applyProtection="0"/>
    <xf numFmtId="230" fontId="6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8" fillId="0" borderId="0" applyFont="0" applyFill="0" applyBorder="0" applyAlignment="0" applyProtection="0"/>
    <xf numFmtId="19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1" fillId="0" borderId="0" applyFont="0" applyFill="0" applyBorder="0" applyAlignment="0" applyProtection="0"/>
    <xf numFmtId="234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0" borderId="0"/>
    <xf numFmtId="236" fontId="10" fillId="0" borderId="0"/>
    <xf numFmtId="235" fontId="33" fillId="0" borderId="0"/>
    <xf numFmtId="236" fontId="38" fillId="0" borderId="0"/>
    <xf numFmtId="3" fontId="3" fillId="0" borderId="0" applyFont="0" applyFill="0" applyBorder="0" applyAlignment="0" applyProtection="0"/>
    <xf numFmtId="0" fontId="78" fillId="27" borderId="9">
      <alignment horizontal="centerContinuous" vertical="top"/>
    </xf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237" fontId="5" fillId="0" borderId="0" applyFill="0" applyBorder="0" applyProtection="0"/>
    <xf numFmtId="211" fontId="3" fillId="0" borderId="0" applyFont="0" applyFill="0" applyBorder="0" applyAlignment="0" applyProtection="0"/>
    <xf numFmtId="0" fontId="91" fillId="0" borderId="0"/>
    <xf numFmtId="0" fontId="91" fillId="0" borderId="0"/>
    <xf numFmtId="0" fontId="17" fillId="16" borderId="13" applyFill="0" applyBorder="0" applyAlignment="0">
      <alignment horizontal="right"/>
    </xf>
    <xf numFmtId="0" fontId="1" fillId="16" borderId="13" applyFill="0" applyBorder="0" applyAlignment="0">
      <alignment horizontal="right"/>
    </xf>
    <xf numFmtId="0" fontId="17" fillId="16" borderId="13" applyFill="0" applyBorder="0" applyAlignment="0">
      <alignment horizontal="right"/>
    </xf>
    <xf numFmtId="238" fontId="92" fillId="0" borderId="14" applyBorder="0"/>
    <xf numFmtId="229" fontId="65" fillId="0" borderId="0" applyFont="0" applyFill="0" applyBorder="0" applyAlignment="0" applyProtection="0"/>
    <xf numFmtId="210" fontId="3" fillId="0" borderId="0" applyFont="0" applyFill="0" applyBorder="0" applyAlignment="0" applyProtection="0"/>
    <xf numFmtId="239" fontId="3" fillId="0" borderId="0">
      <protection locked="0"/>
    </xf>
    <xf numFmtId="240" fontId="3" fillId="0" borderId="0" applyFont="0" applyFill="0" applyBorder="0" applyAlignment="0" applyProtection="0"/>
    <xf numFmtId="201" fontId="10" fillId="0" borderId="0"/>
    <xf numFmtId="241" fontId="10" fillId="0" borderId="0"/>
    <xf numFmtId="213" fontId="33" fillId="0" borderId="0"/>
    <xf numFmtId="241" fontId="38" fillId="0" borderId="0"/>
    <xf numFmtId="242" fontId="3" fillId="0" borderId="0"/>
    <xf numFmtId="211" fontId="3" fillId="0" borderId="0" applyFont="0" applyFill="0" applyBorder="0" applyAlignment="0" applyProtection="0"/>
    <xf numFmtId="0" fontId="30" fillId="27" borderId="0" applyNumberFormat="0" applyFont="0" applyFill="0" applyBorder="0" applyProtection="0">
      <alignment horizontal="left"/>
    </xf>
    <xf numFmtId="0" fontId="11" fillId="0" borderId="0" applyProtection="0"/>
    <xf numFmtId="0" fontId="3" fillId="0" borderId="0" applyFont="0" applyFill="0" applyBorder="0" applyAlignment="0" applyProtection="0"/>
    <xf numFmtId="14" fontId="36" fillId="0" borderId="0" applyFill="0" applyBorder="0" applyAlignment="0"/>
    <xf numFmtId="0" fontId="3" fillId="0" borderId="0" applyFont="0" applyFill="0" applyBorder="0" applyAlignment="0" applyProtection="0"/>
    <xf numFmtId="243" fontId="5" fillId="0" borderId="0" applyFill="0" applyBorder="0" applyProtection="0"/>
    <xf numFmtId="38" fontId="93" fillId="0" borderId="15">
      <alignment vertical="center"/>
    </xf>
    <xf numFmtId="10" fontId="3" fillId="29" borderId="7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7" fontId="12" fillId="0" borderId="0"/>
    <xf numFmtId="245" fontId="10" fillId="0" borderId="0"/>
    <xf numFmtId="244" fontId="33" fillId="0" borderId="0"/>
    <xf numFmtId="245" fontId="38" fillId="0" borderId="0"/>
    <xf numFmtId="0" fontId="81" fillId="0" borderId="0" applyNumberFormat="0" applyFill="0" applyBorder="0" applyAlignment="0" applyProtection="0"/>
    <xf numFmtId="230" fontId="65" fillId="0" borderId="0" applyFill="0" applyBorder="0" applyAlignment="0"/>
    <xf numFmtId="229" fontId="65" fillId="0" borderId="0" applyFill="0" applyBorder="0" applyAlignment="0"/>
    <xf numFmtId="230" fontId="65" fillId="0" borderId="0" applyFill="0" applyBorder="0" applyAlignment="0"/>
    <xf numFmtId="231" fontId="65" fillId="0" borderId="0" applyFill="0" applyBorder="0" applyAlignment="0"/>
    <xf numFmtId="229" fontId="6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246" fontId="1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8" fontId="32" fillId="29" borderId="7" applyFont="0" applyFill="0" applyBorder="0" applyAlignment="0" applyProtection="0">
      <protection locked="0"/>
    </xf>
    <xf numFmtId="2" fontId="11" fillId="0" borderId="0" applyProtection="0"/>
    <xf numFmtId="2" fontId="3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247" fontId="24" fillId="0" borderId="0">
      <alignment horizontal="right"/>
    </xf>
    <xf numFmtId="38" fontId="9" fillId="27" borderId="0" applyNumberFormat="0" applyBorder="0" applyAlignment="0" applyProtection="0"/>
    <xf numFmtId="0" fontId="3" fillId="0" borderId="0"/>
    <xf numFmtId="0" fontId="100" fillId="25" borderId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3" fillId="0" borderId="16" applyNumberFormat="0" applyAlignment="0" applyProtection="0">
      <alignment horizontal="left" vertical="center"/>
    </xf>
    <xf numFmtId="0" fontId="13" fillId="0" borderId="17">
      <alignment horizontal="left" vertical="center"/>
    </xf>
    <xf numFmtId="248" fontId="104" fillId="28" borderId="0">
      <alignment horizontal="left" vertical="top"/>
    </xf>
    <xf numFmtId="0" fontId="105" fillId="0" borderId="0">
      <alignment horizontal="left"/>
    </xf>
    <xf numFmtId="0" fontId="106" fillId="0" borderId="18">
      <alignment horizontal="left" vertical="top"/>
    </xf>
    <xf numFmtId="0" fontId="107" fillId="0" borderId="0">
      <alignment horizontal="left"/>
    </xf>
    <xf numFmtId="0" fontId="108" fillId="0" borderId="18">
      <alignment horizontal="left" vertical="top"/>
    </xf>
    <xf numFmtId="0" fontId="109" fillId="0" borderId="0">
      <alignment horizontal="left"/>
    </xf>
    <xf numFmtId="0" fontId="14" fillId="0" borderId="0" applyProtection="0"/>
    <xf numFmtId="0" fontId="13" fillId="0" borderId="0" applyProtection="0"/>
    <xf numFmtId="0" fontId="110" fillId="0" borderId="8">
      <alignment horizontal="center"/>
    </xf>
    <xf numFmtId="0" fontId="110" fillId="0" borderId="0">
      <alignment horizontal="center"/>
    </xf>
    <xf numFmtId="249" fontId="86" fillId="0" borderId="0" applyFill="0" applyBorder="0" applyAlignment="0" applyProtection="0"/>
    <xf numFmtId="0" fontId="35" fillId="28" borderId="0">
      <alignment horizontal="left" wrapText="1"/>
    </xf>
    <xf numFmtId="250" fontId="3" fillId="0" borderId="0" applyBorder="0" applyAlignment="0"/>
    <xf numFmtId="10" fontId="9" fillId="28" borderId="7" applyNumberFormat="0" applyBorder="0" applyAlignment="0" applyProtection="0"/>
    <xf numFmtId="251" fontId="3" fillId="0" borderId="0"/>
    <xf numFmtId="245" fontId="111" fillId="0" borderId="0"/>
    <xf numFmtId="1" fontId="3" fillId="0" borderId="0" applyFont="0" applyFill="0" applyBorder="0" applyAlignment="0" applyProtection="0"/>
    <xf numFmtId="38" fontId="112" fillId="0" borderId="0"/>
    <xf numFmtId="38" fontId="113" fillId="0" borderId="0"/>
    <xf numFmtId="38" fontId="114" fillId="0" borderId="0"/>
    <xf numFmtId="38" fontId="115" fillId="0" borderId="0"/>
    <xf numFmtId="0" fontId="24" fillId="0" borderId="0"/>
    <xf numFmtId="0" fontId="24" fillId="0" borderId="0"/>
    <xf numFmtId="0" fontId="24" fillId="0" borderId="0"/>
    <xf numFmtId="1" fontId="116" fillId="0" borderId="0" applyProtection="0">
      <protection locked="0"/>
    </xf>
    <xf numFmtId="0" fontId="5" fillId="0" borderId="0" applyNumberFormat="0" applyFont="0" applyFill="0" applyBorder="0" applyProtection="0">
      <alignment horizontal="left" vertical="center"/>
    </xf>
    <xf numFmtId="230" fontId="65" fillId="0" borderId="0" applyFill="0" applyBorder="0" applyAlignment="0"/>
    <xf numFmtId="229" fontId="65" fillId="0" borderId="0" applyFill="0" applyBorder="0" applyAlignment="0"/>
    <xf numFmtId="230" fontId="65" fillId="0" borderId="0" applyFill="0" applyBorder="0" applyAlignment="0"/>
    <xf numFmtId="231" fontId="65" fillId="0" borderId="0" applyFill="0" applyBorder="0" applyAlignment="0"/>
    <xf numFmtId="229" fontId="65" fillId="0" borderId="0" applyFill="0" applyBorder="0" applyAlignment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252" fontId="1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120" fillId="0" borderId="8"/>
    <xf numFmtId="188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253" fontId="121" fillId="0" borderId="0" applyFont="0" applyFill="0" applyBorder="0" applyAlignment="0" applyProtection="0"/>
    <xf numFmtId="254" fontId="121" fillId="0" borderId="0" applyFont="0" applyFill="0" applyBorder="0" applyAlignment="0" applyProtection="0"/>
    <xf numFmtId="255" fontId="10" fillId="0" borderId="0" applyFont="0" applyFill="0" applyBorder="0" applyAlignment="0" applyProtection="0"/>
    <xf numFmtId="256" fontId="33" fillId="0" borderId="0" applyFont="0" applyFill="0" applyBorder="0" applyAlignment="0" applyProtection="0"/>
    <xf numFmtId="188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257" fontId="3" fillId="0" borderId="0" applyFont="0" applyFill="0" applyBorder="0" applyAlignment="0" applyProtection="0"/>
    <xf numFmtId="40" fontId="122" fillId="0" borderId="0">
      <alignment horizontal="left"/>
    </xf>
    <xf numFmtId="37" fontId="7" fillId="0" borderId="0"/>
    <xf numFmtId="37" fontId="7" fillId="0" borderId="0"/>
    <xf numFmtId="37" fontId="7" fillId="0" borderId="0"/>
    <xf numFmtId="0" fontId="3" fillId="0" borderId="0"/>
    <xf numFmtId="0" fontId="117" fillId="0" borderId="0"/>
    <xf numFmtId="0" fontId="118" fillId="0" borderId="0"/>
    <xf numFmtId="0" fontId="118" fillId="0" borderId="0"/>
    <xf numFmtId="202" fontId="15" fillId="0" borderId="0"/>
    <xf numFmtId="0" fontId="15" fillId="0" borderId="0"/>
    <xf numFmtId="0" fontId="91" fillId="0" borderId="0"/>
    <xf numFmtId="37" fontId="6" fillId="0" borderId="0"/>
    <xf numFmtId="0" fontId="71" fillId="0" borderId="0"/>
    <xf numFmtId="0" fontId="71" fillId="0" borderId="0"/>
    <xf numFmtId="37" fontId="6" fillId="0" borderId="0"/>
    <xf numFmtId="0" fontId="71" fillId="0" borderId="0"/>
    <xf numFmtId="37" fontId="6" fillId="0" borderId="0"/>
    <xf numFmtId="0" fontId="71" fillId="0" borderId="0"/>
    <xf numFmtId="0" fontId="71" fillId="0" borderId="0"/>
    <xf numFmtId="37" fontId="6" fillId="0" borderId="0"/>
    <xf numFmtId="0" fontId="71" fillId="0" borderId="0"/>
    <xf numFmtId="0" fontId="71" fillId="0" borderId="0"/>
    <xf numFmtId="37" fontId="6" fillId="0" borderId="0"/>
    <xf numFmtId="0" fontId="71" fillId="0" borderId="0"/>
    <xf numFmtId="0" fontId="123" fillId="0" borderId="0"/>
    <xf numFmtId="37" fontId="6" fillId="0" borderId="0"/>
    <xf numFmtId="0" fontId="71" fillId="0" borderId="0"/>
    <xf numFmtId="37" fontId="6" fillId="0" borderId="0"/>
    <xf numFmtId="0" fontId="1" fillId="0" borderId="0"/>
    <xf numFmtId="0" fontId="71" fillId="0" borderId="0"/>
    <xf numFmtId="37" fontId="6" fillId="0" borderId="0"/>
    <xf numFmtId="0" fontId="71" fillId="0" borderId="0"/>
    <xf numFmtId="0" fontId="68" fillId="0" borderId="0"/>
    <xf numFmtId="37" fontId="6" fillId="0" borderId="0"/>
    <xf numFmtId="0" fontId="71" fillId="0" borderId="0"/>
    <xf numFmtId="0" fontId="220" fillId="0" borderId="0"/>
    <xf numFmtId="37" fontId="6" fillId="0" borderId="0"/>
    <xf numFmtId="0" fontId="71" fillId="0" borderId="0"/>
    <xf numFmtId="0" fontId="219" fillId="0" borderId="0"/>
    <xf numFmtId="0" fontId="6" fillId="0" borderId="0"/>
    <xf numFmtId="37" fontId="6" fillId="0" borderId="0"/>
    <xf numFmtId="0" fontId="6" fillId="0" borderId="0"/>
    <xf numFmtId="0" fontId="71" fillId="0" borderId="0"/>
    <xf numFmtId="0" fontId="71" fillId="0" borderId="0"/>
    <xf numFmtId="0" fontId="218" fillId="0" borderId="0"/>
    <xf numFmtId="37" fontId="17" fillId="0" borderId="0"/>
    <xf numFmtId="0" fontId="3" fillId="0" borderId="0"/>
    <xf numFmtId="0" fontId="24" fillId="0" borderId="0"/>
    <xf numFmtId="0" fontId="3" fillId="0" borderId="0"/>
    <xf numFmtId="37" fontId="6" fillId="0" borderId="0"/>
    <xf numFmtId="0" fontId="71" fillId="0" borderId="0"/>
    <xf numFmtId="0" fontId="216" fillId="0" borderId="0"/>
    <xf numFmtId="37" fontId="6" fillId="0" borderId="0"/>
    <xf numFmtId="0" fontId="71" fillId="0" borderId="0"/>
    <xf numFmtId="0" fontId="6" fillId="0" borderId="0"/>
    <xf numFmtId="37" fontId="6" fillId="0" borderId="0"/>
    <xf numFmtId="0" fontId="71" fillId="0" borderId="0"/>
    <xf numFmtId="0" fontId="220" fillId="0" borderId="0"/>
    <xf numFmtId="37" fontId="6" fillId="0" borderId="0"/>
    <xf numFmtId="0" fontId="220" fillId="0" borderId="0"/>
    <xf numFmtId="37" fontId="6" fillId="0" borderId="0"/>
    <xf numFmtId="0" fontId="71" fillId="0" borderId="0"/>
    <xf numFmtId="0" fontId="220" fillId="0" borderId="0"/>
    <xf numFmtId="37" fontId="6" fillId="0" borderId="0"/>
    <xf numFmtId="37" fontId="6" fillId="0" borderId="0"/>
    <xf numFmtId="0" fontId="71" fillId="0" borderId="0"/>
    <xf numFmtId="37" fontId="6" fillId="0" borderId="0"/>
    <xf numFmtId="0" fontId="71" fillId="0" borderId="0"/>
    <xf numFmtId="37" fontId="6" fillId="0" borderId="0"/>
    <xf numFmtId="37" fontId="6" fillId="0" borderId="0"/>
    <xf numFmtId="0" fontId="8" fillId="0" borderId="0"/>
    <xf numFmtId="0" fontId="8" fillId="0" borderId="0"/>
    <xf numFmtId="0" fontId="33" fillId="0" borderId="0"/>
    <xf numFmtId="0" fontId="38" fillId="0" borderId="0"/>
    <xf numFmtId="0" fontId="33" fillId="0" borderId="0"/>
    <xf numFmtId="37" fontId="6" fillId="0" borderId="0"/>
    <xf numFmtId="37" fontId="6" fillId="0" borderId="0"/>
    <xf numFmtId="0" fontId="33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0" fontId="71" fillId="0" borderId="0"/>
    <xf numFmtId="0" fontId="7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6" fillId="0" borderId="0"/>
    <xf numFmtId="0" fontId="7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" fillId="0" borderId="0"/>
    <xf numFmtId="0" fontId="1" fillId="0" borderId="0"/>
    <xf numFmtId="0" fontId="71" fillId="0" borderId="0"/>
    <xf numFmtId="37" fontId="6" fillId="0" borderId="0"/>
    <xf numFmtId="0" fontId="7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71" fillId="0" borderId="0"/>
    <xf numFmtId="0" fontId="7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71" fillId="0" borderId="0"/>
    <xf numFmtId="0" fontId="71" fillId="0" borderId="0"/>
    <xf numFmtId="37" fontId="6" fillId="0" borderId="0"/>
    <xf numFmtId="0" fontId="71" fillId="0" borderId="0"/>
    <xf numFmtId="0" fontId="71" fillId="0" borderId="0"/>
    <xf numFmtId="258" fontId="3" fillId="0" borderId="0"/>
    <xf numFmtId="0" fontId="124" fillId="0" borderId="0"/>
    <xf numFmtId="0" fontId="125" fillId="0" borderId="0"/>
    <xf numFmtId="223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24" fontId="10" fillId="0" borderId="0" applyFont="0" applyFill="0" applyBorder="0" applyAlignment="0" applyProtection="0"/>
    <xf numFmtId="40" fontId="126" fillId="30" borderId="0">
      <alignment horizontal="right"/>
    </xf>
    <xf numFmtId="0" fontId="127" fillId="30" borderId="0">
      <alignment horizontal="right"/>
    </xf>
    <xf numFmtId="0" fontId="128" fillId="30" borderId="21"/>
    <xf numFmtId="0" fontId="128" fillId="0" borderId="0" applyBorder="0">
      <alignment horizontal="centerContinuous"/>
    </xf>
    <xf numFmtId="0" fontId="129" fillId="0" borderId="0" applyBorder="0">
      <alignment horizontal="centerContinuous"/>
    </xf>
    <xf numFmtId="0" fontId="130" fillId="0" borderId="0">
      <alignment horizontal="left"/>
    </xf>
    <xf numFmtId="0" fontId="131" fillId="0" borderId="0">
      <alignment horizontal="center"/>
    </xf>
    <xf numFmtId="0" fontId="132" fillId="0" borderId="0">
      <alignment horizontal="center"/>
    </xf>
    <xf numFmtId="0" fontId="133" fillId="30" borderId="0"/>
    <xf numFmtId="42" fontId="1" fillId="0" borderId="0" applyFont="0" applyFill="0" applyBorder="0" applyAlignment="0" applyProtection="0"/>
    <xf numFmtId="14" fontId="79" fillId="0" borderId="0">
      <alignment horizontal="center" wrapText="1"/>
      <protection locked="0"/>
    </xf>
    <xf numFmtId="0" fontId="17" fillId="16" borderId="0" applyFill="0" applyBorder="0" applyAlignment="0" applyProtection="0">
      <protection locked="0"/>
    </xf>
    <xf numFmtId="0" fontId="1" fillId="16" borderId="0" applyFill="0" applyBorder="0" applyAlignment="0" applyProtection="0">
      <protection locked="0"/>
    </xf>
    <xf numFmtId="0" fontId="17" fillId="16" borderId="0" applyFill="0" applyBorder="0" applyAlignment="0" applyProtection="0">
      <protection locked="0"/>
    </xf>
    <xf numFmtId="259" fontId="3" fillId="0" borderId="0" applyFont="0" applyFill="0" applyBorder="0" applyAlignment="0" applyProtection="0"/>
    <xf numFmtId="260" fontId="17" fillId="16" borderId="0" applyFill="0" applyBorder="0" applyAlignment="0" applyProtection="0">
      <alignment vertical="top"/>
    </xf>
    <xf numFmtId="260" fontId="1" fillId="16" borderId="0" applyFill="0" applyBorder="0" applyAlignment="0" applyProtection="0">
      <alignment vertical="top"/>
    </xf>
    <xf numFmtId="260" fontId="17" fillId="16" borderId="0" applyFill="0" applyBorder="0" applyAlignment="0" applyProtection="0">
      <alignment vertical="top"/>
    </xf>
    <xf numFmtId="261" fontId="17" fillId="0" borderId="0" applyFill="0" applyBorder="0" applyAlignment="0" applyProtection="0"/>
    <xf numFmtId="261" fontId="1" fillId="0" borderId="0" applyFill="0" applyBorder="0" applyAlignment="0" applyProtection="0"/>
    <xf numFmtId="261" fontId="17" fillId="0" borderId="0" applyFill="0" applyBorder="0" applyAlignment="0" applyProtection="0"/>
    <xf numFmtId="0" fontId="3" fillId="0" borderId="0" applyFont="0" applyFill="0" applyBorder="0" applyAlignment="0" applyProtection="0"/>
    <xf numFmtId="0" fontId="13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93" fillId="0" borderId="22" applyNumberFormat="0" applyBorder="0"/>
    <xf numFmtId="3" fontId="135" fillId="0" borderId="0" applyNumberFormat="0" applyFill="0" applyBorder="0" applyAlignment="0" applyProtection="0"/>
    <xf numFmtId="230" fontId="65" fillId="0" borderId="0" applyFill="0" applyBorder="0" applyAlignment="0"/>
    <xf numFmtId="229" fontId="65" fillId="0" borderId="0" applyFill="0" applyBorder="0" applyAlignment="0"/>
    <xf numFmtId="230" fontId="65" fillId="0" borderId="0" applyFill="0" applyBorder="0" applyAlignment="0"/>
    <xf numFmtId="231" fontId="65" fillId="0" borderId="0" applyFill="0" applyBorder="0" applyAlignment="0"/>
    <xf numFmtId="229" fontId="65" fillId="0" borderId="0" applyFill="0" applyBorder="0" applyAlignment="0"/>
    <xf numFmtId="4" fontId="95" fillId="0" borderId="0">
      <alignment horizontal="right"/>
    </xf>
    <xf numFmtId="0" fontId="5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92" fillId="0" borderId="8" applyBorder="0">
      <alignment horizontal="center"/>
    </xf>
    <xf numFmtId="3" fontId="93" fillId="0" borderId="0" applyFont="0" applyFill="0" applyBorder="0" applyAlignment="0" applyProtection="0"/>
    <xf numFmtId="0" fontId="93" fillId="31" borderId="0" applyNumberFormat="0" applyFont="0" applyBorder="0" applyAlignment="0" applyProtection="0"/>
    <xf numFmtId="37" fontId="63" fillId="0" borderId="0"/>
    <xf numFmtId="0" fontId="4" fillId="0" borderId="0">
      <alignment vertical="justify"/>
    </xf>
    <xf numFmtId="0" fontId="3" fillId="0" borderId="0">
      <alignment vertical="justify"/>
    </xf>
    <xf numFmtId="0" fontId="10" fillId="0" borderId="0" applyFont="0" applyFill="0" applyBorder="0" applyAlignment="0" applyProtection="0"/>
    <xf numFmtId="1" fontId="4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136" fillId="32" borderId="0" applyNumberFormat="0" applyFont="0" applyBorder="0" applyAlignment="0">
      <alignment horizontal="center"/>
    </xf>
    <xf numFmtId="0" fontId="137" fillId="33" borderId="0"/>
    <xf numFmtId="4" fontId="138" fillId="0" borderId="0">
      <alignment horizontal="right"/>
    </xf>
    <xf numFmtId="262" fontId="3" fillId="0" borderId="0" applyNumberFormat="0" applyFill="0" applyBorder="0" applyAlignment="0" applyProtection="0">
      <alignment horizontal="left"/>
    </xf>
    <xf numFmtId="0" fontId="97" fillId="0" borderId="24">
      <alignment vertical="center"/>
    </xf>
    <xf numFmtId="4" fontId="139" fillId="9" borderId="25" applyNumberFormat="0" applyProtection="0">
      <alignment vertical="center"/>
    </xf>
    <xf numFmtId="4" fontId="140" fillId="34" borderId="25" applyNumberFormat="0" applyProtection="0">
      <alignment vertical="center"/>
    </xf>
    <xf numFmtId="4" fontId="139" fillId="34" borderId="25" applyNumberFormat="0" applyProtection="0">
      <alignment horizontal="left" vertical="center" indent="1"/>
    </xf>
    <xf numFmtId="0" fontId="37" fillId="34" borderId="25" applyNumberFormat="0" applyProtection="0">
      <alignment horizontal="left" vertical="top" indent="1"/>
    </xf>
    <xf numFmtId="4" fontId="139" fillId="35" borderId="0" applyNumberFormat="0" applyProtection="0">
      <alignment horizontal="left" vertical="center" indent="1"/>
    </xf>
    <xf numFmtId="4" fontId="141" fillId="11" borderId="25" applyNumberFormat="0" applyProtection="0">
      <alignment horizontal="right" vertical="center"/>
    </xf>
    <xf numFmtId="4" fontId="36" fillId="19" borderId="25" applyNumberFormat="0" applyProtection="0">
      <alignment horizontal="right" vertical="center"/>
    </xf>
    <xf numFmtId="4" fontId="36" fillId="4" borderId="25" applyNumberFormat="0" applyProtection="0">
      <alignment horizontal="right" vertical="center"/>
    </xf>
    <xf numFmtId="4" fontId="36" fillId="21" borderId="25" applyNumberFormat="0" applyProtection="0">
      <alignment horizontal="right" vertical="center"/>
    </xf>
    <xf numFmtId="4" fontId="36" fillId="24" borderId="25" applyNumberFormat="0" applyProtection="0">
      <alignment horizontal="right" vertical="center"/>
    </xf>
    <xf numFmtId="4" fontId="36" fillId="8" borderId="25" applyNumberFormat="0" applyProtection="0">
      <alignment horizontal="right" vertical="center"/>
    </xf>
    <xf numFmtId="4" fontId="36" fillId="5" borderId="25" applyNumberFormat="0" applyProtection="0">
      <alignment horizontal="right" vertical="center"/>
    </xf>
    <xf numFmtId="4" fontId="36" fillId="36" borderId="25" applyNumberFormat="0" applyProtection="0">
      <alignment horizontal="right" vertical="center"/>
    </xf>
    <xf numFmtId="4" fontId="36" fillId="20" borderId="25" applyNumberFormat="0" applyProtection="0">
      <alignment horizontal="right" vertical="center"/>
    </xf>
    <xf numFmtId="4" fontId="139" fillId="37" borderId="26" applyNumberFormat="0" applyProtection="0">
      <alignment horizontal="left" vertical="center" indent="1"/>
    </xf>
    <xf numFmtId="4" fontId="141" fillId="38" borderId="0" applyNumberFormat="0" applyProtection="0">
      <alignment horizontal="left" vertical="center" indent="1"/>
    </xf>
    <xf numFmtId="4" fontId="142" fillId="39" borderId="0" applyNumberFormat="0" applyProtection="0">
      <alignment horizontal="left" vertical="center" indent="1"/>
    </xf>
    <xf numFmtId="4" fontId="36" fillId="40" borderId="25" applyNumberFormat="0" applyProtection="0">
      <alignment horizontal="right" vertical="center"/>
    </xf>
    <xf numFmtId="4" fontId="141" fillId="41" borderId="0" applyNumberFormat="0" applyProtection="0">
      <alignment horizontal="left" vertical="center" indent="1"/>
    </xf>
    <xf numFmtId="4" fontId="141" fillId="9" borderId="0" applyNumberFormat="0" applyProtection="0">
      <alignment horizontal="left" vertical="center" indent="1"/>
    </xf>
    <xf numFmtId="0" fontId="3" fillId="39" borderId="25" applyNumberFormat="0" applyProtection="0">
      <alignment horizontal="left" vertical="center" indent="1"/>
    </xf>
    <xf numFmtId="0" fontId="3" fillId="39" borderId="25" applyNumberFormat="0" applyProtection="0">
      <alignment horizontal="left" vertical="top" indent="1"/>
    </xf>
    <xf numFmtId="0" fontId="3" fillId="35" borderId="25" applyNumberFormat="0" applyProtection="0">
      <alignment horizontal="left" vertical="center" indent="1"/>
    </xf>
    <xf numFmtId="0" fontId="3" fillId="35" borderId="25" applyNumberFormat="0" applyProtection="0">
      <alignment horizontal="left" vertical="top" indent="1"/>
    </xf>
    <xf numFmtId="0" fontId="3" fillId="42" borderId="25" applyNumberFormat="0" applyProtection="0">
      <alignment horizontal="left" vertical="center" indent="1"/>
    </xf>
    <xf numFmtId="0" fontId="3" fillId="42" borderId="25" applyNumberFormat="0" applyProtection="0">
      <alignment horizontal="left" vertical="top" indent="1"/>
    </xf>
    <xf numFmtId="0" fontId="3" fillId="43" borderId="25" applyNumberFormat="0" applyProtection="0">
      <alignment horizontal="left" vertical="center" indent="1"/>
    </xf>
    <xf numFmtId="0" fontId="3" fillId="43" borderId="25" applyNumberFormat="0" applyProtection="0">
      <alignment horizontal="left" vertical="top" indent="1"/>
    </xf>
    <xf numFmtId="4" fontId="36" fillId="28" borderId="25" applyNumberFormat="0" applyProtection="0">
      <alignment vertical="center"/>
    </xf>
    <xf numFmtId="4" fontId="143" fillId="28" borderId="25" applyNumberFormat="0" applyProtection="0">
      <alignment vertical="center"/>
    </xf>
    <xf numFmtId="4" fontId="36" fillId="28" borderId="25" applyNumberFormat="0" applyProtection="0">
      <alignment horizontal="left" vertical="center" indent="1"/>
    </xf>
    <xf numFmtId="0" fontId="36" fillId="28" borderId="25" applyNumberFormat="0" applyProtection="0">
      <alignment horizontal="left" vertical="top" indent="1"/>
    </xf>
    <xf numFmtId="4" fontId="141" fillId="38" borderId="25" applyNumberFormat="0" applyProtection="0">
      <alignment horizontal="right" vertical="center"/>
    </xf>
    <xf numFmtId="4" fontId="143" fillId="38" borderId="25" applyNumberFormat="0" applyProtection="0">
      <alignment horizontal="right" vertical="center"/>
    </xf>
    <xf numFmtId="4" fontId="141" fillId="40" borderId="25" applyNumberFormat="0" applyProtection="0">
      <alignment horizontal="left" vertical="center" indent="1"/>
    </xf>
    <xf numFmtId="0" fontId="141" fillId="35" borderId="25" applyNumberFormat="0" applyProtection="0">
      <alignment horizontal="left" vertical="top" indent="1"/>
    </xf>
    <xf numFmtId="4" fontId="144" fillId="44" borderId="0" applyNumberFormat="0" applyProtection="0">
      <alignment horizontal="left" vertical="center" indent="1"/>
    </xf>
    <xf numFmtId="4" fontId="32" fillId="38" borderId="25" applyNumberFormat="0" applyProtection="0">
      <alignment horizontal="right" vertical="center"/>
    </xf>
    <xf numFmtId="38" fontId="5" fillId="0" borderId="0" applyNumberFormat="0" applyFont="0" applyFill="0" applyBorder="0" applyAlignment="0"/>
    <xf numFmtId="0" fontId="145" fillId="0" borderId="0">
      <alignment horizontal="left"/>
    </xf>
    <xf numFmtId="0" fontId="136" fillId="1" borderId="17" applyNumberFormat="0" applyFont="0" applyAlignment="0">
      <alignment horizontal="center"/>
    </xf>
    <xf numFmtId="0" fontId="5" fillId="0" borderId="27" applyAlignment="0">
      <alignment horizontal="centerContinuous"/>
    </xf>
    <xf numFmtId="0" fontId="146" fillId="0" borderId="0" applyNumberFormat="0" applyFill="0" applyBorder="0" applyAlignment="0">
      <alignment horizontal="center"/>
    </xf>
    <xf numFmtId="12" fontId="147" fillId="0" borderId="7">
      <alignment horizontal="center"/>
    </xf>
    <xf numFmtId="200" fontId="4" fillId="0" borderId="28" applyFill="0">
      <alignment horizontal="fill" vertical="top" wrapText="1" indent="8" readingOrder="3"/>
      <protection locked="0" hidden="1"/>
    </xf>
    <xf numFmtId="200" fontId="3" fillId="0" borderId="28" applyFill="0">
      <alignment horizontal="fill" vertical="top" wrapText="1" indent="8" readingOrder="3"/>
      <protection locked="0" hidden="1"/>
    </xf>
    <xf numFmtId="0" fontId="36" fillId="0" borderId="0">
      <alignment vertical="top"/>
    </xf>
    <xf numFmtId="0" fontId="148" fillId="0" borderId="0" applyNumberFormat="0" applyFon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22" borderId="0" applyNumberFormat="0" applyBorder="0" applyAlignment="0"/>
    <xf numFmtId="0" fontId="120" fillId="0" borderId="0"/>
    <xf numFmtId="0" fontId="34" fillId="28" borderId="0">
      <alignment wrapText="1"/>
    </xf>
    <xf numFmtId="40" fontId="155" fillId="0" borderId="0" applyBorder="0">
      <alignment horizontal="right"/>
    </xf>
    <xf numFmtId="49" fontId="156" fillId="0" borderId="0" applyFill="0" applyBorder="0" applyProtection="0">
      <protection locked="0"/>
    </xf>
    <xf numFmtId="4" fontId="156" fillId="0" borderId="0" applyFill="0" applyBorder="0" applyProtection="0">
      <protection locked="0"/>
    </xf>
    <xf numFmtId="0" fontId="157" fillId="0" borderId="0">
      <alignment horizontal="left"/>
    </xf>
    <xf numFmtId="0" fontId="98" fillId="0" borderId="0">
      <alignment horizontal="left"/>
    </xf>
    <xf numFmtId="0" fontId="107" fillId="0" borderId="0"/>
    <xf numFmtId="0" fontId="105" fillId="0" borderId="0"/>
    <xf numFmtId="0" fontId="98" fillId="0" borderId="0"/>
    <xf numFmtId="0" fontId="158" fillId="0" borderId="0" applyBorder="0" applyAlignment="0"/>
    <xf numFmtId="0" fontId="159" fillId="0" borderId="0" applyNumberFormat="0" applyFill="0" applyBorder="0" applyAlignment="0" applyProtection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49" fontId="3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1" fillId="0" borderId="0" applyFill="0" applyBorder="0" applyProtection="0">
      <alignment horizontal="left" vertical="top"/>
    </xf>
    <xf numFmtId="40" fontId="162" fillId="0" borderId="0"/>
    <xf numFmtId="0" fontId="161" fillId="0" borderId="0"/>
    <xf numFmtId="0" fontId="160" fillId="0" borderId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8" fontId="12" fillId="0" borderId="0" applyFont="0" applyFill="0" applyBorder="0" applyAlignment="0" applyProtection="0"/>
    <xf numFmtId="263" fontId="93" fillId="0" borderId="0" applyFont="0" applyFill="0" applyBorder="0" applyAlignment="0" applyProtection="0"/>
    <xf numFmtId="0" fontId="4" fillId="0" borderId="0">
      <alignment horizontal="centerContinuous" vertical="center"/>
    </xf>
    <xf numFmtId="0" fontId="3" fillId="0" borderId="0">
      <alignment horizontal="centerContinuous" vertical="center"/>
    </xf>
    <xf numFmtId="10" fontId="3" fillId="45" borderId="7" applyNumberFormat="0" applyFont="0" applyBorder="0" applyAlignment="0" applyProtection="0">
      <protection locked="0"/>
    </xf>
    <xf numFmtId="0" fontId="121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center"/>
    </xf>
    <xf numFmtId="0" fontId="165" fillId="2" borderId="5" applyNumberFormat="0" applyAlignment="0" applyProtection="0">
      <alignment vertical="center"/>
    </xf>
    <xf numFmtId="0" fontId="166" fillId="9" borderId="0" applyNumberFormat="0" applyBorder="0" applyAlignment="0" applyProtection="0">
      <alignment vertical="center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17" borderId="19" applyNumberFormat="0" applyFont="0" applyAlignment="0" applyProtection="0">
      <alignment vertical="center"/>
    </xf>
    <xf numFmtId="0" fontId="169" fillId="0" borderId="1" applyNumberFormat="0" applyFill="0" applyAlignment="0" applyProtection="0">
      <alignment vertical="center"/>
    </xf>
    <xf numFmtId="0" fontId="177" fillId="22" borderId="11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/>
    <xf numFmtId="4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0" fillId="0" borderId="0" applyFont="0" applyFill="0" applyBorder="0" applyAlignment="0" applyProtection="0"/>
    <xf numFmtId="264" fontId="38" fillId="0" borderId="0" applyFont="0" applyFill="0" applyBorder="0" applyAlignment="0" applyProtection="0"/>
    <xf numFmtId="41" fontId="33" fillId="0" borderId="0" applyFont="0" applyFill="0" applyBorder="0" applyAlignment="0" applyProtection="0"/>
    <xf numFmtId="234" fontId="170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92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10" fillId="0" borderId="0" applyFont="0" applyFill="0" applyBorder="0" applyAlignment="0" applyProtection="0"/>
    <xf numFmtId="210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2" borderId="5" applyNumberFormat="0" applyAlignment="0" applyProtection="0"/>
    <xf numFmtId="0" fontId="174" fillId="0" borderId="1" applyNumberFormat="0" applyFill="0" applyAlignment="0" applyProtection="0"/>
    <xf numFmtId="210" fontId="182" fillId="0" borderId="0" applyFont="0" applyFill="0" applyBorder="0" applyAlignment="0" applyProtection="0"/>
    <xf numFmtId="211" fontId="182" fillId="0" borderId="0" applyFont="0" applyFill="0" applyBorder="0" applyAlignment="0" applyProtection="0"/>
    <xf numFmtId="0" fontId="183" fillId="12" borderId="0" applyNumberFormat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98" fontId="3" fillId="0" borderId="0"/>
    <xf numFmtId="0" fontId="3" fillId="0" borderId="0"/>
    <xf numFmtId="0" fontId="33" fillId="0" borderId="0"/>
    <xf numFmtId="0" fontId="38" fillId="0" borderId="0"/>
    <xf numFmtId="0" fontId="3" fillId="0" borderId="0"/>
    <xf numFmtId="0" fontId="185" fillId="15" borderId="11" applyNumberFormat="0" applyAlignment="0" applyProtection="0"/>
    <xf numFmtId="0" fontId="186" fillId="9" borderId="0" applyNumberFormat="0" applyBorder="0" applyAlignment="0" applyProtection="0"/>
    <xf numFmtId="9" fontId="17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87" fillId="0" borderId="29" applyNumberFormat="0" applyFill="0" applyAlignment="0" applyProtection="0"/>
    <xf numFmtId="0" fontId="175" fillId="11" borderId="0" applyNumberFormat="0" applyBorder="0" applyAlignment="0" applyProtection="0"/>
    <xf numFmtId="18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75" fillId="0" borderId="0" applyFont="0" applyFill="0" applyBorder="0" applyAlignment="0" applyProtection="0"/>
    <xf numFmtId="265" fontId="188" fillId="0" borderId="0" applyFont="0" applyFill="0" applyBorder="0" applyAlignment="0" applyProtection="0"/>
    <xf numFmtId="266" fontId="188" fillId="0" borderId="0" applyFont="0" applyFill="0" applyBorder="0" applyAlignment="0" applyProtection="0"/>
    <xf numFmtId="37" fontId="118" fillId="0" borderId="0"/>
    <xf numFmtId="18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6" fillId="0" borderId="0"/>
    <xf numFmtId="0" fontId="74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0" fontId="176" fillId="22" borderId="20" applyNumberFormat="0" applyAlignment="0" applyProtection="0"/>
    <xf numFmtId="0" fontId="71" fillId="17" borderId="19" applyNumberFormat="0" applyFont="0" applyAlignment="0" applyProtection="0"/>
    <xf numFmtId="0" fontId="189" fillId="0" borderId="2" applyNumberFormat="0" applyFill="0" applyAlignment="0" applyProtection="0"/>
    <xf numFmtId="0" fontId="190" fillId="0" borderId="3" applyNumberFormat="0" applyFill="0" applyAlignment="0" applyProtection="0"/>
    <xf numFmtId="0" fontId="191" fillId="0" borderId="4" applyNumberFormat="0" applyFill="0" applyAlignment="0" applyProtection="0"/>
    <xf numFmtId="0" fontId="191" fillId="0" borderId="0" applyNumberFormat="0" applyFill="0" applyBorder="0" applyAlignment="0" applyProtection="0"/>
    <xf numFmtId="0" fontId="16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3" fillId="0" borderId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92" fillId="0" borderId="0" applyFont="0" applyFill="0" applyBorder="0" applyAlignment="0" applyProtection="0"/>
    <xf numFmtId="38" fontId="93" fillId="0" borderId="0" applyFont="0" applyFill="0" applyBorder="0" applyAlignment="0" applyProtection="0"/>
    <xf numFmtId="216" fontId="193" fillId="0" borderId="0" applyFont="0" applyFill="0" applyBorder="0" applyAlignment="0" applyProtection="0"/>
    <xf numFmtId="223" fontId="1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92" fillId="0" borderId="0"/>
    <xf numFmtId="0" fontId="3" fillId="0" borderId="0"/>
    <xf numFmtId="0" fontId="194" fillId="15" borderId="11" applyNumberFormat="0" applyAlignment="0" applyProtection="0">
      <alignment vertical="center"/>
    </xf>
    <xf numFmtId="0" fontId="195" fillId="22" borderId="20" applyNumberFormat="0" applyAlignment="0" applyProtection="0">
      <alignment vertical="center"/>
    </xf>
    <xf numFmtId="216" fontId="196" fillId="0" borderId="0" applyFont="0" applyFill="0" applyBorder="0" applyAlignment="0" applyProtection="0"/>
    <xf numFmtId="223" fontId="196" fillId="0" borderId="0" applyFont="0" applyFill="0" applyBorder="0" applyAlignment="0" applyProtection="0"/>
    <xf numFmtId="41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99" fillId="11" borderId="0" applyNumberFormat="0" applyBorder="0" applyAlignment="0" applyProtection="0">
      <alignment vertical="center"/>
    </xf>
    <xf numFmtId="0" fontId="3" fillId="0" borderId="0"/>
    <xf numFmtId="0" fontId="200" fillId="0" borderId="0"/>
    <xf numFmtId="43" fontId="170" fillId="0" borderId="0" applyFont="0" applyFill="0" applyBorder="0" applyAlignment="0" applyProtection="0"/>
    <xf numFmtId="38" fontId="201" fillId="0" borderId="0" applyFont="0" applyFill="0" applyBorder="0" applyAlignment="0" applyProtection="0"/>
    <xf numFmtId="41" fontId="170" fillId="0" borderId="0" applyFont="0" applyFill="0" applyBorder="0" applyAlignment="0" applyProtection="0"/>
    <xf numFmtId="0" fontId="70" fillId="0" borderId="0"/>
    <xf numFmtId="0" fontId="201" fillId="0" borderId="0"/>
    <xf numFmtId="0" fontId="201" fillId="0" borderId="0"/>
    <xf numFmtId="0" fontId="202" fillId="0" borderId="0"/>
    <xf numFmtId="0" fontId="168" fillId="0" borderId="0"/>
    <xf numFmtId="0" fontId="203" fillId="0" borderId="0"/>
    <xf numFmtId="0" fontId="204" fillId="0" borderId="0" applyNumberFormat="0" applyFill="0" applyBorder="0" applyAlignment="0" applyProtection="0">
      <alignment vertical="top"/>
      <protection locked="0"/>
    </xf>
    <xf numFmtId="0" fontId="205" fillId="12" borderId="0" applyNumberFormat="0" applyBorder="0" applyAlignment="0" applyProtection="0">
      <alignment vertic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2" applyNumberFormat="0" applyFill="0" applyAlignment="0" applyProtection="0">
      <alignment vertical="center"/>
    </xf>
    <xf numFmtId="0" fontId="208" fillId="0" borderId="3" applyNumberFormat="0" applyFill="0" applyAlignment="0" applyProtection="0">
      <alignment vertical="center"/>
    </xf>
    <xf numFmtId="0" fontId="209" fillId="0" borderId="4" applyNumberFormat="0" applyFill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0" fontId="210" fillId="22" borderId="11" applyNumberFormat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0" borderId="0" applyNumberFormat="0" applyFill="0" applyBorder="0" applyAlignment="0" applyProtection="0">
      <alignment vertical="center"/>
    </xf>
    <xf numFmtId="267" fontId="197" fillId="0" borderId="0" applyFont="0" applyFill="0" applyBorder="0" applyAlignment="0" applyProtection="0"/>
    <xf numFmtId="238" fontId="63" fillId="0" borderId="0" applyFont="0" applyFill="0" applyBorder="0" applyAlignment="0" applyProtection="0"/>
    <xf numFmtId="211" fontId="3" fillId="0" borderId="0" applyFont="0" applyFill="0" applyBorder="0" applyAlignment="0" applyProtection="0"/>
    <xf numFmtId="268" fontId="63" fillId="0" borderId="0" applyFont="0" applyFill="0" applyBorder="0" applyAlignment="0" applyProtection="0"/>
    <xf numFmtId="269" fontId="63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215" fontId="214" fillId="0" borderId="0" applyFont="0" applyFill="0" applyBorder="0" applyAlignment="0" applyProtection="0"/>
    <xf numFmtId="270" fontId="214" fillId="0" borderId="0" applyFont="0" applyFill="0" applyBorder="0" applyAlignment="0" applyProtection="0"/>
    <xf numFmtId="0" fontId="215" fillId="0" borderId="29" applyNumberFormat="0" applyFill="0" applyAlignment="0" applyProtection="0">
      <alignment vertical="center"/>
    </xf>
  </cellStyleXfs>
  <cellXfs count="114">
    <xf numFmtId="0" fontId="0" fillId="0" borderId="0" xfId="0"/>
    <xf numFmtId="0" fontId="18" fillId="0" borderId="0" xfId="0" applyFont="1" applyFill="1" applyAlignment="1"/>
    <xf numFmtId="38" fontId="18" fillId="0" borderId="0" xfId="454" applyNumberFormat="1" applyFont="1" applyFill="1" applyAlignment="1">
      <alignment horizontal="right"/>
    </xf>
    <xf numFmtId="38" fontId="221" fillId="0" borderId="0" xfId="695" applyNumberFormat="1" applyFont="1" applyFill="1" applyBorder="1" applyAlignment="1">
      <alignment horizontal="center"/>
    </xf>
    <xf numFmtId="37" fontId="221" fillId="0" borderId="0" xfId="695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195" fontId="221" fillId="0" borderId="30" xfId="695" quotePrefix="1" applyNumberFormat="1" applyFont="1" applyFill="1" applyBorder="1" applyAlignment="1">
      <alignment horizontal="center"/>
    </xf>
    <xf numFmtId="2" fontId="221" fillId="0" borderId="0" xfId="695" applyNumberFormat="1" applyFont="1" applyFill="1" applyBorder="1" applyAlignment="1">
      <alignment horizontal="center"/>
    </xf>
    <xf numFmtId="38" fontId="18" fillId="0" borderId="0" xfId="695" applyNumberFormat="1" applyFont="1" applyFill="1" applyBorder="1" applyAlignment="1"/>
    <xf numFmtId="195" fontId="221" fillId="0" borderId="0" xfId="695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193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221" fillId="0" borderId="0" xfId="0" applyFont="1" applyFill="1" applyBorder="1" applyAlignment="1">
      <alignment horizontal="left" vertical="center"/>
    </xf>
    <xf numFmtId="193" fontId="19" fillId="0" borderId="17" xfId="0" applyNumberFormat="1" applyFont="1" applyFill="1" applyBorder="1" applyAlignment="1">
      <alignment vertical="center"/>
    </xf>
    <xf numFmtId="193" fontId="19" fillId="0" borderId="0" xfId="0" applyNumberFormat="1" applyFont="1" applyFill="1" applyAlignment="1">
      <alignment vertical="center"/>
    </xf>
    <xf numFmtId="194" fontId="18" fillId="0" borderId="0" xfId="0" applyNumberFormat="1" applyFont="1" applyFill="1" applyAlignment="1">
      <alignment horizontal="right" vertical="center"/>
    </xf>
    <xf numFmtId="193" fontId="19" fillId="0" borderId="13" xfId="0" applyNumberFormat="1" applyFont="1" applyFill="1" applyBorder="1" applyAlignment="1">
      <alignment vertical="center"/>
    </xf>
    <xf numFmtId="193" fontId="19" fillId="0" borderId="0" xfId="0" applyNumberFormat="1" applyFont="1" applyFill="1" applyBorder="1" applyAlignment="1">
      <alignment vertical="center"/>
    </xf>
    <xf numFmtId="0" fontId="221" fillId="0" borderId="0" xfId="0" applyFont="1" applyFill="1" applyAlignment="1">
      <alignment horizontal="left" vertical="center"/>
    </xf>
    <xf numFmtId="193" fontId="19" fillId="0" borderId="17" xfId="0" applyNumberFormat="1" applyFont="1" applyFill="1" applyBorder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18" fillId="0" borderId="0" xfId="0" applyNumberFormat="1" applyFont="1" applyFill="1" applyAlignment="1">
      <alignment horizontal="right" vertical="center"/>
    </xf>
    <xf numFmtId="193" fontId="19" fillId="0" borderId="10" xfId="0" applyNumberFormat="1" applyFont="1" applyFill="1" applyBorder="1" applyAlignment="1">
      <alignment vertical="center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37" fontId="221" fillId="0" borderId="0" xfId="0" applyNumberFormat="1" applyFont="1" applyFill="1" applyAlignment="1">
      <alignment vertical="center"/>
    </xf>
    <xf numFmtId="193" fontId="18" fillId="0" borderId="31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/>
    </xf>
    <xf numFmtId="193" fontId="18" fillId="0" borderId="0" xfId="0" applyNumberFormat="1" applyFont="1" applyFill="1" applyAlignment="1"/>
    <xf numFmtId="193" fontId="18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 vertical="center"/>
    </xf>
    <xf numFmtId="0" fontId="221" fillId="0" borderId="0" xfId="0" applyFont="1" applyFill="1" applyAlignment="1">
      <alignment vertical="center"/>
    </xf>
    <xf numFmtId="191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Border="1" applyAlignment="1"/>
    <xf numFmtId="203" fontId="18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191" fontId="18" fillId="0" borderId="0" xfId="0" applyNumberFormat="1" applyFont="1" applyFill="1" applyBorder="1" applyAlignment="1">
      <alignment horizontal="right" vertical="center"/>
    </xf>
    <xf numFmtId="191" fontId="19" fillId="0" borderId="17" xfId="0" applyNumberFormat="1" applyFont="1" applyFill="1" applyBorder="1" applyAlignment="1">
      <alignment horizontal="right" vertical="center"/>
    </xf>
    <xf numFmtId="193" fontId="18" fillId="0" borderId="30" xfId="0" applyNumberFormat="1" applyFont="1" applyFill="1" applyBorder="1" applyAlignment="1">
      <alignment vertical="center"/>
    </xf>
    <xf numFmtId="191" fontId="6" fillId="0" borderId="0" xfId="0" applyNumberFormat="1" applyFont="1" applyFill="1" applyBorder="1" applyAlignment="1">
      <alignment horizontal="right" vertical="top"/>
    </xf>
    <xf numFmtId="196" fontId="18" fillId="0" borderId="0" xfId="405" applyNumberFormat="1" applyFont="1" applyFill="1" applyAlignment="1">
      <alignment vertical="center"/>
    </xf>
    <xf numFmtId="196" fontId="18" fillId="0" borderId="0" xfId="405" applyNumberFormat="1" applyFont="1" applyFill="1" applyAlignment="1"/>
    <xf numFmtId="0" fontId="18" fillId="0" borderId="0" xfId="0" applyFont="1" applyFill="1" applyAlignment="1">
      <alignment vertical="top"/>
    </xf>
    <xf numFmtId="196" fontId="19" fillId="0" borderId="0" xfId="0" applyNumberFormat="1" applyFont="1" applyFill="1" applyBorder="1" applyAlignment="1">
      <alignment horizontal="center" vertical="center"/>
    </xf>
    <xf numFmtId="205" fontId="6" fillId="0" borderId="17" xfId="624" quotePrefix="1" applyNumberFormat="1" applyFont="1" applyFill="1" applyBorder="1" applyAlignment="1">
      <alignment horizontal="center"/>
    </xf>
    <xf numFmtId="196" fontId="19" fillId="0" borderId="0" xfId="405" applyNumberFormat="1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196" fontId="19" fillId="0" borderId="17" xfId="405" applyNumberFormat="1" applyFont="1" applyFill="1" applyBorder="1" applyAlignment="1">
      <alignment vertical="center"/>
    </xf>
    <xf numFmtId="196" fontId="18" fillId="0" borderId="0" xfId="405" applyNumberFormat="1" applyFont="1" applyFill="1" applyBorder="1" applyAlignment="1"/>
    <xf numFmtId="0" fontId="21" fillId="0" borderId="0" xfId="0" applyFont="1" applyFill="1" applyBorder="1" applyAlignment="1">
      <alignment horizontal="center" vertical="center"/>
    </xf>
    <xf numFmtId="196" fontId="18" fillId="0" borderId="30" xfId="405" applyNumberFormat="1" applyFont="1" applyFill="1" applyBorder="1" applyAlignment="1"/>
    <xf numFmtId="196" fontId="19" fillId="0" borderId="0" xfId="405" applyNumberFormat="1" applyFont="1" applyFill="1" applyBorder="1" applyAlignment="1"/>
    <xf numFmtId="196" fontId="19" fillId="0" borderId="13" xfId="405" applyNumberFormat="1" applyFont="1" applyFill="1" applyBorder="1" applyAlignment="1"/>
    <xf numFmtId="206" fontId="6" fillId="0" borderId="0" xfId="624" applyNumberFormat="1" applyFont="1" applyFill="1" applyBorder="1" applyAlignment="1">
      <alignment horizontal="center"/>
    </xf>
    <xf numFmtId="192" fontId="18" fillId="0" borderId="0" xfId="405" applyFont="1" applyFill="1" applyAlignment="1"/>
    <xf numFmtId="43" fontId="18" fillId="0" borderId="0" xfId="0" applyNumberFormat="1" applyFont="1" applyFill="1" applyAlignment="1"/>
    <xf numFmtId="192" fontId="19" fillId="0" borderId="0" xfId="908" applyFont="1" applyFill="1" applyBorder="1" applyAlignment="1"/>
    <xf numFmtId="192" fontId="19" fillId="0" borderId="0" xfId="908" applyFont="1" applyFill="1" applyBorder="1" applyAlignment="1">
      <alignment vertical="top"/>
    </xf>
    <xf numFmtId="0" fontId="19" fillId="0" borderId="0" xfId="0" applyFont="1" applyFill="1" applyBorder="1" applyAlignment="1"/>
    <xf numFmtId="191" fontId="19" fillId="0" borderId="0" xfId="0" applyNumberFormat="1" applyFont="1" applyFill="1" applyBorder="1" applyAlignment="1">
      <alignment horizontal="right" vertical="center"/>
    </xf>
    <xf numFmtId="192" fontId="18" fillId="0" borderId="0" xfId="908" applyFont="1" applyFill="1" applyBorder="1" applyAlignment="1"/>
    <xf numFmtId="192" fontId="18" fillId="0" borderId="0" xfId="0" applyNumberFormat="1" applyFont="1" applyFill="1" applyAlignment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0" fontId="27" fillId="0" borderId="0" xfId="0" applyFont="1" applyFill="1" applyAlignment="1">
      <alignment horizontal="center"/>
    </xf>
    <xf numFmtId="38" fontId="26" fillId="0" borderId="0" xfId="454" applyNumberFormat="1" applyFont="1" applyFill="1" applyAlignment="1">
      <alignment horizontal="right"/>
    </xf>
    <xf numFmtId="0" fontId="27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0" fontId="28" fillId="0" borderId="0" xfId="0" applyFont="1" applyFill="1"/>
    <xf numFmtId="0" fontId="26" fillId="0" borderId="3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193" fontId="27" fillId="0" borderId="0" xfId="0" applyNumberFormat="1" applyFont="1" applyFill="1"/>
    <xf numFmtId="37" fontId="27" fillId="0" borderId="0" xfId="0" applyNumberFormat="1" applyFont="1" applyFill="1" applyAlignment="1">
      <alignment horizontal="right"/>
    </xf>
    <xf numFmtId="37" fontId="26" fillId="0" borderId="0" xfId="0" applyNumberFormat="1" applyFont="1" applyFill="1" applyAlignment="1">
      <alignment horizontal="right"/>
    </xf>
    <xf numFmtId="194" fontId="26" fillId="0" borderId="0" xfId="0" applyNumberFormat="1" applyFont="1" applyFill="1" applyAlignment="1">
      <alignment horizontal="right"/>
    </xf>
    <xf numFmtId="193" fontId="26" fillId="0" borderId="0" xfId="0" applyNumberFormat="1" applyFont="1" applyFill="1"/>
    <xf numFmtId="191" fontId="26" fillId="0" borderId="0" xfId="0" applyNumberFormat="1" applyFont="1" applyFill="1" applyAlignment="1">
      <alignment horizontal="right" vertical="center"/>
    </xf>
    <xf numFmtId="193" fontId="27" fillId="0" borderId="13" xfId="0" applyNumberFormat="1" applyFont="1" applyFill="1" applyBorder="1"/>
    <xf numFmtId="0" fontId="29" fillId="0" borderId="0" xfId="0" applyFont="1" applyFill="1" applyAlignment="1">
      <alignment horizontal="left"/>
    </xf>
    <xf numFmtId="0" fontId="27" fillId="0" borderId="0" xfId="0" applyFont="1" applyFill="1" applyAlignment="1">
      <alignment horizontal="right"/>
    </xf>
    <xf numFmtId="204" fontId="27" fillId="0" borderId="0" xfId="405" applyNumberFormat="1" applyFont="1" applyFill="1" applyAlignment="1">
      <alignment horizontal="right"/>
    </xf>
    <xf numFmtId="193" fontId="27" fillId="0" borderId="10" xfId="0" applyNumberFormat="1" applyFont="1" applyFill="1" applyBorder="1"/>
    <xf numFmtId="196" fontId="26" fillId="0" borderId="0" xfId="405" applyNumberFormat="1" applyFont="1" applyFill="1"/>
    <xf numFmtId="0" fontId="27" fillId="0" borderId="0" xfId="0" applyFont="1" applyFill="1"/>
    <xf numFmtId="196" fontId="26" fillId="0" borderId="0" xfId="405" applyNumberFormat="1" applyFont="1" applyFill="1" applyBorder="1" applyAlignment="1"/>
    <xf numFmtId="192" fontId="27" fillId="0" borderId="0" xfId="405" applyFont="1" applyFill="1" applyAlignment="1">
      <alignment horizontal="right"/>
    </xf>
    <xf numFmtId="196" fontId="26" fillId="0" borderId="0" xfId="0" applyNumberFormat="1" applyFont="1" applyFill="1"/>
    <xf numFmtId="191" fontId="19" fillId="0" borderId="30" xfId="0" applyNumberFormat="1" applyFont="1" applyFill="1" applyBorder="1" applyAlignment="1">
      <alignment horizontal="right" vertical="center"/>
    </xf>
    <xf numFmtId="196" fontId="18" fillId="0" borderId="0" xfId="0" applyNumberFormat="1" applyFont="1" applyFill="1" applyAlignment="1"/>
    <xf numFmtId="203" fontId="18" fillId="0" borderId="31" xfId="0" applyNumberFormat="1" applyFont="1" applyFill="1" applyBorder="1" applyAlignment="1">
      <alignment vertical="center"/>
    </xf>
    <xf numFmtId="209" fontId="25" fillId="0" borderId="0" xfId="631" applyNumberFormat="1" applyFont="1" applyFill="1" applyAlignment="1">
      <alignment horizontal="left" vertical="center"/>
    </xf>
    <xf numFmtId="209" fontId="6" fillId="0" borderId="0" xfId="631" applyNumberFormat="1" applyFont="1" applyFill="1" applyAlignment="1">
      <alignment horizontal="left" vertical="center"/>
    </xf>
    <xf numFmtId="191" fontId="18" fillId="0" borderId="30" xfId="0" applyNumberFormat="1" applyFont="1" applyFill="1" applyBorder="1" applyAlignment="1">
      <alignment horizontal="right" vertical="center"/>
    </xf>
    <xf numFmtId="0" fontId="6" fillId="0" borderId="0" xfId="638" applyFont="1" applyFill="1" applyAlignment="1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96" fontId="19" fillId="0" borderId="3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top"/>
    </xf>
    <xf numFmtId="0" fontId="26" fillId="0" borderId="3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</cellXfs>
  <cellStyles count="1025">
    <cellStyle name="??" xfId="1"/>
    <cellStyle name="?? [0.00]_12??????" xfId="2"/>
    <cellStyle name="?? [0]_~0061716" xfId="3"/>
    <cellStyle name="?? 2" xfId="4"/>
    <cellStyle name="?? 3" xfId="5"/>
    <cellStyle name="?? 4" xfId="6"/>
    <cellStyle name="?? 5" xfId="7"/>
    <cellStyle name="?? 6" xfId="8"/>
    <cellStyle name="?_x001d_?'&amp;O??&amp;H?_x000b__x0008_4_x0018__x0005__x0019__x000f__x0001__x0001_" xfId="9"/>
    <cellStyle name="???" xfId="10"/>
    <cellStyle name="??? ??" xfId="11"/>
    <cellStyle name="??? 1" xfId="12"/>
    <cellStyle name="??? 2" xfId="13"/>
    <cellStyle name="??? 3" xfId="14"/>
    <cellStyle name="??? 4" xfId="15"/>
    <cellStyle name="????" xfId="16"/>
    <cellStyle name="???? ??" xfId="17"/>
    <cellStyle name="???? [0.00]_(FAST????) YC5 BOX????rev.1" xfId="18"/>
    <cellStyle name="???? 2" xfId="19"/>
    <cellStyle name="????? 1" xfId="20"/>
    <cellStyle name="????? 2" xfId="21"/>
    <cellStyle name="????? 3" xfId="22"/>
    <cellStyle name="????? 4" xfId="23"/>
    <cellStyle name="????? 5" xfId="24"/>
    <cellStyle name="????? 6" xfId="25"/>
    <cellStyle name="?????()" xfId="26"/>
    <cellStyle name="?????(0.00)" xfId="27"/>
    <cellStyle name="??????" xfId="28"/>
    <cellStyle name="???????" xfId="29"/>
    <cellStyle name="????????????" xfId="30"/>
    <cellStyle name="??????????????" xfId="31"/>
    <cellStyle name="?????????????????" xfId="32"/>
    <cellStyle name="????????????????? [0]_MOGAS97" xfId="33"/>
    <cellStyle name="??????????????????? [0]_MOGAS97" xfId="34"/>
    <cellStyle name="????????????????????" xfId="35"/>
    <cellStyle name="???????????????????????" xfId="36"/>
    <cellStyle name="???????????????????????????????ma_QTR94_95_1ฟ๙ศธบ๑ณปฟช (2)" xfId="37"/>
    <cellStyle name="???????????????????_MOGAS97" xfId="38"/>
    <cellStyle name="?????????????????_Book1" xfId="39"/>
    <cellStyle name="???????_J300" xfId="40"/>
    <cellStyle name="?????[0.00]" xfId="41"/>
    <cellStyle name="????[0]_08??" xfId="42"/>
    <cellStyle name="????_(FAST????) YC5 BOX????rev.1" xfId="43"/>
    <cellStyle name="???[0]_Book2" xfId="44"/>
    <cellStyle name="???_'01.11" xfId="45"/>
    <cellStyle name="???b???b???b???b???????????????????????????????ma_QTR94_95_1ฟ๙ศธบ๑ณปฟช (2)" xfId="46"/>
    <cellStyle name="??[0]_ INVOICE" xfId="47"/>
    <cellStyle name="??_ 97? ????(?)" xfId="48"/>
    <cellStyle name="?…????? [0.00]_laroux" xfId="49"/>
    <cellStyle name="?…?????_laroux" xfId="50"/>
    <cellStyle name="_112 input vat v10 AUG 04" xfId="51"/>
    <cellStyle name="_112 input vat v10 JUL 04" xfId="52"/>
    <cellStyle name="_112 input vat v10 Jun03" xfId="53"/>
    <cellStyle name="_112 input vat v10 Sep 03" xfId="54"/>
    <cellStyle name="_112 output tax Jun'03" xfId="55"/>
    <cellStyle name="_112 output vat v19 AUG03" xfId="56"/>
    <cellStyle name="_112 Output vat v19 MAY 04" xfId="57"/>
    <cellStyle name="_112 output vat v19 Oct03" xfId="58"/>
    <cellStyle name="_112 output vat v19 Sepl03" xfId="59"/>
    <cellStyle name="_20-30" xfId="60"/>
    <cellStyle name="_20-TEST'04-yim" xfId="61"/>
    <cellStyle name="_2550 P-3. Trial Balance - Before Audit - December 31, 2006 ve" xfId="62"/>
    <cellStyle name="_30 11" xfId="63"/>
    <cellStyle name="_30.09.06" xfId="64"/>
    <cellStyle name="_AGING AR" xfId="65"/>
    <cellStyle name="_AJE - RJE" xfId="66"/>
    <cellStyle name="_Anol_PCC_06.30.05" xfId="67"/>
    <cellStyle name="_Anol_RocheDiag_12.31.05" xfId="68"/>
    <cellStyle name="_AP" xfId="69"/>
    <cellStyle name="_Audit adjustment" xfId="70"/>
    <cellStyle name="_B123" xfId="71"/>
    <cellStyle name="_Bangpra Cost 2007" xfId="72"/>
    <cellStyle name="_Bangpra Cost 2007_Reconcile Stock23.04.10" xfId="73"/>
    <cellStyle name="_BB" xfId="74"/>
    <cellStyle name="_BCC_31.12.06" xfId="75"/>
    <cellStyle name="_Book1" xfId="76"/>
    <cellStyle name="_Book1_1" xfId="77"/>
    <cellStyle name="_Book1_MSO.&amp; IBF._May.04" xfId="78"/>
    <cellStyle name="_Book1_VAT &amp; P.P.36_Jun.04" xfId="79"/>
    <cellStyle name="_Book1_VAT &amp; P.P.36_Oct.04" xfId="80"/>
    <cellStyle name="_Book1_VAT &amp; P.P.36_Sep.04" xfId="81"/>
    <cellStyle name="_cabtec cut" xfId="82"/>
    <cellStyle name="_cabtec cut_Reconcile Stock23.04.10" xfId="83"/>
    <cellStyle name="_cash flow" xfId="84"/>
    <cellStyle name="_check lease" xfId="85"/>
    <cellStyle name="_Checking V19_Nov.03" xfId="86"/>
    <cellStyle name="_CombineTop 2008" xfId="87"/>
    <cellStyle name="_Confirm Log" xfId="88"/>
    <cellStyle name="_Copy of test jv" xfId="89"/>
    <cellStyle name="_cost &amp; sa -kei" xfId="90"/>
    <cellStyle name="_cost and expense" xfId="91"/>
    <cellStyle name="_Count Sheet-น้องเกด" xfId="92"/>
    <cellStyle name="_Custom house for claim duty(1)" xfId="93"/>
    <cellStyle name="_Cut of purchase" xfId="94"/>
    <cellStyle name="_cut off" xfId="95"/>
    <cellStyle name="_Daiichi F1-3Update" xfId="96"/>
    <cellStyle name="_E" xfId="97"/>
    <cellStyle name="_Exp MT" xfId="98"/>
    <cellStyle name="_FA" xfId="99"/>
    <cellStyle name="_Feedmill_Top Year end 2008" xfId="100"/>
    <cellStyle name="_Final AR ratio-BCC" xfId="101"/>
    <cellStyle name="_Final TOP" xfId="102"/>
    <cellStyle name="_Fix asset-G300 ok" xfId="103"/>
    <cellStyle name="_fixed asset" xfId="104"/>
    <cellStyle name="_Fixed Asset Working(Interim)" xfId="105"/>
    <cellStyle name="_Form TOD" xfId="106"/>
    <cellStyle name="_G300 (version 1)" xfId="107"/>
    <cellStyle name="_GLS 31.12.06 from ve" xfId="108"/>
    <cellStyle name="_Graph BOT (Apr '09 - Mar '10)" xfId="109"/>
    <cellStyle name="_group TB-Roche" xfId="110"/>
    <cellStyle name="_g-vouch" xfId="111"/>
    <cellStyle name="_HAKUTO 31.03.08" xfId="112"/>
    <cellStyle name="_HAKUTO EN_09.30.08" xfId="113"/>
    <cellStyle name="_Hakuto_31.12.07" xfId="114"/>
    <cellStyle name="_hard close" xfId="115"/>
    <cellStyle name="_IN JNL'S APR'02" xfId="116"/>
    <cellStyle name="_IN JNL'S APR'03" xfId="117"/>
    <cellStyle name="_IN JNL'S JUL'02" xfId="118"/>
    <cellStyle name="_IN JNL'S MAR'03" xfId="119"/>
    <cellStyle name="_IN JNL'S SEP'02" xfId="120"/>
    <cellStyle name="_Income tax Mar 08" xfId="121"/>
    <cellStyle name="_Ind.xls" xfId="122"/>
    <cellStyle name="_insurance invent-sima" xfId="123"/>
    <cellStyle name="_inventory" xfId="124"/>
    <cellStyle name="_Inventory (K1-300)_31-12-07" xfId="125"/>
    <cellStyle name="_Investment Hakuto 31 12 07" xfId="126"/>
    <cellStyle name="_JP Balance Sheet Reconciliation 200209" xfId="127"/>
    <cellStyle name="_JP Balance Sheet Reconciliation 200210" xfId="128"/>
    <cellStyle name="_JP Balance Sheet Reconciliation 200212(REVISED)" xfId="129"/>
    <cellStyle name="_JP Balance Sheet Reconciliation 200301" xfId="130"/>
    <cellStyle name="_JP Balance Sheet Reconciliation 200303" xfId="131"/>
    <cellStyle name="_JP Balance Sheet Reconciliation 200306" xfId="132"/>
    <cellStyle name="_JP Balance Sheet Reconciliation 200306-MH" xfId="133"/>
    <cellStyle name="_JP Balance Sheet Reconciliation 200307" xfId="134"/>
    <cellStyle name="_JP Balance Sheet Reconciliation 200309" xfId="135"/>
    <cellStyle name="_JP Balance Sheet Reconciliation 200311" xfId="136"/>
    <cellStyle name="_JP Balance Sheet Reconciliation 200312" xfId="137"/>
    <cellStyle name="_JP Balance Sheet Reconciliation 200401" xfId="138"/>
    <cellStyle name="_JP Balance Sheet Reconciliation 200402" xfId="139"/>
    <cellStyle name="_JP Balance Sheet Reconciliation 200403" xfId="140"/>
    <cellStyle name="_JP Balance Sheet Reconciliation 200405" xfId="141"/>
    <cellStyle name="_JP Balance Sheet Reconciliation 200406" xfId="142"/>
    <cellStyle name="_JP JNL'S APR'02" xfId="143"/>
    <cellStyle name="_JP JNL'S JAN'03" xfId="144"/>
    <cellStyle name="_JP JNL'S JUN'02" xfId="145"/>
    <cellStyle name="_JP JNL'S MAR'02" xfId="146"/>
    <cellStyle name="_JP Reconciliation 200204" xfId="147"/>
    <cellStyle name="_JP Reconciliation 200205" xfId="148"/>
    <cellStyle name="_JP Reconciliation 200206" xfId="149"/>
    <cellStyle name="_JP Reconciliation 200207" xfId="150"/>
    <cellStyle name="_JP Reconciliation 200208" xfId="151"/>
    <cellStyle name="_K3" xfId="152"/>
    <cellStyle name="_KK form" xfId="153"/>
    <cellStyle name="_KKkkkk" xfId="154"/>
    <cellStyle name="_KKY07-Final" xfId="155"/>
    <cellStyle name="_Kobelco 30.06.07" xfId="156"/>
    <cellStyle name="_Komatsu-year ended '06 (version 1)" xfId="157"/>
    <cellStyle name="_KSP K3" xfId="158"/>
    <cellStyle name="_L300" xfId="159"/>
    <cellStyle name="_L320" xfId="160"/>
    <cellStyle name="_L-AR,Sale" xfId="161"/>
    <cellStyle name="_Lead Seiko" xfId="162"/>
    <cellStyle name="_lead sheet" xfId="163"/>
    <cellStyle name="_Lead Spring Q3'10-WAN" xfId="164"/>
    <cellStyle name="_Lead_ Q3'10_Version1.1" xfId="165"/>
    <cellStyle name="_Lead_ Q3'10_Version1.2" xfId="166"/>
    <cellStyle name="_Leadsheet-28.02.10" xfId="167"/>
    <cellStyle name="_Leadsheet-31.03.10" xfId="168"/>
    <cellStyle name="_leasing-CMK" xfId="169"/>
    <cellStyle name="_Loan" xfId="170"/>
    <cellStyle name="_LTX-DEC05" xfId="171"/>
    <cellStyle name="_MATAQ2'05" xfId="172"/>
    <cellStyle name="_Metco 30.09.07 Ve" xfId="173"/>
    <cellStyle name="_Metco fon 30.09.06" xfId="174"/>
    <cellStyle name="_Metco Q3'07 30.06.07 Ve" xfId="175"/>
    <cellStyle name="_MID TEST SANKO 2007" xfId="176"/>
    <cellStyle name="_MID TEST SANKO 2007_Reconcile Stock23.04.10" xfId="177"/>
    <cellStyle name="_MSO &amp; IBF &amp; DLM_Mar.04" xfId="178"/>
    <cellStyle name="_MSO journal " xfId="179"/>
    <cellStyle name="_N300" xfId="180"/>
    <cellStyle name="_ndm.q2" xfId="181"/>
    <cellStyle name="_NI_12.31.05_WP_YIM" xfId="182"/>
    <cellStyle name="_NRV" xfId="183"/>
    <cellStyle name="_O300" xfId="184"/>
    <cellStyle name="_O400" xfId="185"/>
    <cellStyle name="_OCN RECLASS-112" xfId="186"/>
    <cellStyle name="_OCN RECLASS-1IN" xfId="187"/>
    <cellStyle name="_PCC_Q2'05" xfId="188"/>
    <cellStyle name="_PCC_Q'3 05-Tal" xfId="189"/>
    <cellStyle name="_PCC-Tal" xfId="190"/>
    <cellStyle name="_Pok 30.09.07" xfId="191"/>
    <cellStyle name="_Profit and Loss for Fon from p'um" xfId="192"/>
    <cellStyle name="_PTT Phenol.Top_Q2'06" xfId="193"/>
    <cellStyle name="_Q2'05-Jeab" xfId="194"/>
    <cellStyle name="_RDT-Dec2005-Nol" xfId="195"/>
    <cellStyle name="_RDT-Dec2006-Tudtu" xfId="196"/>
    <cellStyle name="_revised G" xfId="197"/>
    <cellStyle name="_Roche Thailand 2005-1" xfId="198"/>
    <cellStyle name="_salary reconcile-sima" xfId="199"/>
    <cellStyle name="_SEIKO 01.31.06-1" xfId="200"/>
    <cellStyle name="_Seiko 07 31 06" xfId="201"/>
    <cellStyle name="_seiko 31.10.06 from ve" xfId="202"/>
    <cellStyle name="_Seiko-top 31.01.07" xfId="203"/>
    <cellStyle name="_Sheet2" xfId="204"/>
    <cellStyle name="_Showa-2004-Test" xfId="205"/>
    <cellStyle name="_Sima Top Q2'07" xfId="206"/>
    <cellStyle name="_SimaTech-Dec05" xfId="207"/>
    <cellStyle name="_SLC_Q3'10_Frame_Final" xfId="208"/>
    <cellStyle name="_Sub Top DEC'08" xfId="209"/>
    <cellStyle name="_subtop" xfId="210"/>
    <cellStyle name="_subtop q3'09" xfId="211"/>
    <cellStyle name="_subtop_1" xfId="212"/>
    <cellStyle name="_SUMMARY" xfId="213"/>
    <cellStyle name="_TB Metco 30 sep 2007" xfId="214"/>
    <cellStyle name="_TB3rd-update-1" xfId="215"/>
    <cellStyle name="_Test Bank reconcile" xfId="216"/>
    <cellStyle name="_test purchase-Mega" xfId="217"/>
    <cellStyle name="_Thai Semcon_Top_Midyear_06" xfId="218"/>
    <cellStyle name="_Thai Semcon_Top_Midyear_06_Book2" xfId="219"/>
    <cellStyle name="_Thai Semcon_Top_Midyear_06_Combine_Top Interrim 2008 Final" xfId="220"/>
    <cellStyle name="_Thai Toshiba" xfId="221"/>
    <cellStyle name="_TOP 06.30.07" xfId="222"/>
    <cellStyle name="_TOP 06.30.07-1" xfId="223"/>
    <cellStyle name="_Top 31.12.2007" xfId="224"/>
    <cellStyle name="_Top 31.12.2007_Reconcile Stock23.04.10" xfId="225"/>
    <cellStyle name="_Top Art Serina year ended 2007" xfId="226"/>
    <cellStyle name="_Top Art Serina year ended 2007_Combine_Top Interrim 2008 Final" xfId="227"/>
    <cellStyle name="_top Dic Color_from p'song" xfId="228"/>
    <cellStyle name="_top eve-06-ni" xfId="229"/>
    <cellStyle name="_TOP HT - 06(1).30.07" xfId="230"/>
    <cellStyle name="_Top interim" xfId="231"/>
    <cellStyle name="_Top- Kirin 07" xfId="232"/>
    <cellStyle name="_Top KOK 2008" xfId="233"/>
    <cellStyle name="_TOP Metco 30.09.07" xfId="234"/>
    <cellStyle name="_Top SHI 2008" xfId="235"/>
    <cellStyle name="_Top SHI 2008_Reconcile Stock23.04.10" xfId="236"/>
    <cellStyle name="_Top song1" xfId="237"/>
    <cellStyle name="_TOP TCT-2008" xfId="238"/>
    <cellStyle name="_TOP TCT-2009" xfId="239"/>
    <cellStyle name="_Top TPT final" xfId="240"/>
    <cellStyle name="_Top Wat '06" xfId="241"/>
    <cellStyle name="_top whp1v.2" xfId="242"/>
    <cellStyle name="_Top Yamasei 31 Dec 06 Additional" xfId="243"/>
    <cellStyle name="_Top Yeh pattana" xfId="244"/>
    <cellStyle name="_Top_Cheil'07" xfId="245"/>
    <cellStyle name="_Top_Epec(Q2'07)" xfId="246"/>
    <cellStyle name="_Top_Mazda Sales" xfId="247"/>
    <cellStyle name="_Top_Sanden_2007" xfId="248"/>
    <cellStyle name="_Top_Sanden_2007_Reconcile Stock23.04.10" xfId="249"/>
    <cellStyle name="_Top_Sanden_Midyear'08" xfId="250"/>
    <cellStyle name="_Top_Sanden_Midyear'08_Reconcile Stock23.04.10" xfId="251"/>
    <cellStyle name="_Top_TSU_for year ended" xfId="252"/>
    <cellStyle name="_Top_TSU_for year ended_Combine_Top Interrim 2008 Final" xfId="253"/>
    <cellStyle name="_Top_Unilift_2006_gus1" xfId="254"/>
    <cellStyle name="_TopQ3' 07" xfId="255"/>
    <cellStyle name="_Top-sima-p'yim" xfId="256"/>
    <cellStyle name="_Top-Tech(Thai)_gus" xfId="257"/>
    <cellStyle name="_Toyoda gosei asia" xfId="258"/>
    <cellStyle name="_update" xfId="259"/>
    <cellStyle name="_V1" xfId="260"/>
    <cellStyle name="_V310" xfId="261"/>
    <cellStyle name="_V310_Reconcile Stock23.04.10" xfId="262"/>
    <cellStyle name="_VAT &amp; P.P.30_Aug.04" xfId="263"/>
    <cellStyle name="_VAT &amp; P.P.30_Jan.04" xfId="264"/>
    <cellStyle name="_VAT &amp; P.P.30_Jul.04" xfId="265"/>
    <cellStyle name="_VAT &amp; P.P.30_Mar.04" xfId="266"/>
    <cellStyle name="_VAT &amp; P.P.30_May.04" xfId="267"/>
    <cellStyle name="_VAT &amp; P.P.30_Oct.04" xfId="268"/>
    <cellStyle name="_VAT &amp; P.P.36" xfId="269"/>
    <cellStyle name="_VAT &amp; P.P.36_for Interco_Oct.03" xfId="270"/>
    <cellStyle name="_VAT and Por.Por.36_Jul.03" xfId="271"/>
    <cellStyle name="_wan" xfId="272"/>
    <cellStyle name="_Wan_07_YE" xfId="273"/>
    <cellStyle name="_wan_Reconcile Stock23.04.10" xfId="274"/>
    <cellStyle name="_Working wan 28-Feb-10 (version 2)" xfId="275"/>
    <cellStyle name="_WP - Kik Mar 10" xfId="276"/>
    <cellStyle name="_wp 12.31.05" xfId="277"/>
    <cellStyle name="_wp 25.09.06" xfId="278"/>
    <cellStyle name="_wp 31.12.06" xfId="279"/>
    <cellStyle name="_wp 31.12.06-new.roche" xfId="280"/>
    <cellStyle name="_wp 31.12.06-p'jeab" xfId="281"/>
    <cellStyle name="_WP ake daido" xfId="282"/>
    <cellStyle name="_wp bcc 31 12 06" xfId="283"/>
    <cellStyle name="_WP by N'Bo_30.09.09" xfId="284"/>
    <cellStyle name="_WP Metco Q3'07 30.06.07 all" xfId="285"/>
    <cellStyle name="_WP N.I." xfId="286"/>
    <cellStyle name="_wp nan-roche 31.12.06" xfId="287"/>
    <cellStyle name="_wp NI31.12.06-nan.new" xfId="288"/>
    <cellStyle name="_wp sima 31 march 2007-new" xfId="289"/>
    <cellStyle name="_wp toshiba 31.03.07" xfId="290"/>
    <cellStyle name="_WP_2003new" xfId="291"/>
    <cellStyle name="_WP_HZS_2006" xfId="292"/>
    <cellStyle name="_wp_other assets_BCT" xfId="293"/>
    <cellStyle name="_wp_other income_BQR" xfId="294"/>
    <cellStyle name="_WP_training_31.12.07_sent" xfId="295"/>
    <cellStyle name="_WP_training_31.12.07_sent_Reconcile Stock23.04.10" xfId="296"/>
    <cellStyle name="_WP-BOY 31Dec'07" xfId="297"/>
    <cellStyle name="_WP-OMD" xfId="298"/>
    <cellStyle name="_YE" xfId="299"/>
    <cellStyle name="_ZC" xfId="300"/>
    <cellStyle name="_ZC300" xfId="301"/>
    <cellStyle name="_ZD2" xfId="302"/>
    <cellStyle name="_ZD300" xfId="303"/>
    <cellStyle name="_ZD300_Reconcile Stock23.04.10" xfId="304"/>
    <cellStyle name="’??? [0.00]_laroux" xfId="305"/>
    <cellStyle name="’???_laroux" xfId="306"/>
    <cellStyle name="’Ê‰Ý [0.00]_laroux" xfId="307"/>
    <cellStyle name="’Ê‰Ý_laroux" xfId="308"/>
    <cellStyle name="•\????nCp[“N" xfId="309"/>
    <cellStyle name="•W?_TMCA Spreadsheet(body)" xfId="310"/>
    <cellStyle name="•W€_formasset2002" xfId="311"/>
    <cellStyle name="•W_TMCA Spreadsheet(body)" xfId="312"/>
    <cellStyle name="nCp[“N" xfId="313"/>
    <cellStyle name="0,0_x000d__x000a_NA_x000d__x000a_" xfId="314"/>
    <cellStyle name="_x0005_0&gt;??" xfId="315"/>
    <cellStyle name="_x0005_0&gt;឴Ǵ" xfId="316"/>
    <cellStyle name="2)" xfId="317"/>
    <cellStyle name="20% - ????? 1" xfId="318"/>
    <cellStyle name="20% - ????? 2" xfId="319"/>
    <cellStyle name="20% - ????? 3" xfId="320"/>
    <cellStyle name="20% - ????? 4" xfId="321"/>
    <cellStyle name="20% - ????? 5" xfId="322"/>
    <cellStyle name="20% - ????? 6" xfId="323"/>
    <cellStyle name="20% - アクセント 1" xfId="324"/>
    <cellStyle name="20% - アクセント 2" xfId="325"/>
    <cellStyle name="20% - アクセント 3" xfId="326"/>
    <cellStyle name="20% - アクセント 4" xfId="327"/>
    <cellStyle name="20% - アクセント 5" xfId="328"/>
    <cellStyle name="20% - アクセント 6" xfId="329"/>
    <cellStyle name="20% - ส่วนที่ถูกเน้น1 2" xfId="330"/>
    <cellStyle name="20% - ส่วนที่ถูกเน้น2 2" xfId="331"/>
    <cellStyle name="20% - ส่วนที่ถูกเน้น3 2" xfId="332"/>
    <cellStyle name="20% - ส่วนที่ถูกเน้น4 2" xfId="333"/>
    <cellStyle name="20% - ส่วนที่ถูกเน้น5 2" xfId="334"/>
    <cellStyle name="20% - ส่วนที่ถูกเน้น6 2" xfId="335"/>
    <cellStyle name="2decimal" xfId="336"/>
    <cellStyle name="40% - ????? 1" xfId="337"/>
    <cellStyle name="40% - ????? 2" xfId="338"/>
    <cellStyle name="40% - ????? 3" xfId="339"/>
    <cellStyle name="40% - ????? 4" xfId="340"/>
    <cellStyle name="40% - ????? 5" xfId="341"/>
    <cellStyle name="40% - ????? 6" xfId="342"/>
    <cellStyle name="40% - アクセント 1" xfId="343"/>
    <cellStyle name="40% - アクセント 2" xfId="344"/>
    <cellStyle name="40% - アクセント 3" xfId="345"/>
    <cellStyle name="40% - アクセント 4" xfId="346"/>
    <cellStyle name="40% - アクセント 5" xfId="347"/>
    <cellStyle name="40% - アクセント 6" xfId="348"/>
    <cellStyle name="40% - ส่วนที่ถูกเน้น1 2" xfId="349"/>
    <cellStyle name="40% - ส่วนที่ถูกเน้น2 2" xfId="350"/>
    <cellStyle name="40% - ส่วนที่ถูกเน้น3 2" xfId="351"/>
    <cellStyle name="40% - ส่วนที่ถูกเน้น4 2" xfId="352"/>
    <cellStyle name="40% - ส่วนที่ถูกเน้น5 2" xfId="353"/>
    <cellStyle name="40% - ส่วนที่ถูกเน้น6 2" xfId="354"/>
    <cellStyle name="594941.25" xfId="355"/>
    <cellStyle name="60% - ????? 1" xfId="356"/>
    <cellStyle name="60% - ????? 2" xfId="357"/>
    <cellStyle name="60% - ????? 3" xfId="358"/>
    <cellStyle name="60% - ????? 4" xfId="359"/>
    <cellStyle name="60% - ????? 5" xfId="360"/>
    <cellStyle name="60% - ????? 6" xfId="361"/>
    <cellStyle name="60% - アクセント 1" xfId="362"/>
    <cellStyle name="60% - アクセント 2" xfId="363"/>
    <cellStyle name="60% - アクセント 3" xfId="364"/>
    <cellStyle name="60% - アクセント 4" xfId="365"/>
    <cellStyle name="60% - アクセント 5" xfId="366"/>
    <cellStyle name="60% - アクセント 6" xfId="367"/>
    <cellStyle name="60% - ส่วนที่ถูกเน้น1 2" xfId="368"/>
    <cellStyle name="60% - ส่วนที่ถูกเน้น2 2" xfId="369"/>
    <cellStyle name="60% - ส่วนที่ถูกเน้น3 2" xfId="370"/>
    <cellStyle name="60% - ส่วนที่ถูกเน้น4 2" xfId="371"/>
    <cellStyle name="60% - ส่วนที่ถูกเน้น5 2" xfId="372"/>
    <cellStyle name="60% - ส่วนที่ถูกเน้น6 2" xfId="373"/>
    <cellStyle name="75" xfId="374"/>
    <cellStyle name="75 2" xfId="375"/>
    <cellStyle name="a_QTR94_95_1ฟ๙ศธบ๑ณปฟช (2)" xfId="376"/>
    <cellStyle name="AA FRAME" xfId="377"/>
    <cellStyle name="AA HEADING" xfId="378"/>
    <cellStyle name="AA INITIALS" xfId="379"/>
    <cellStyle name="AA INPUT" xfId="380"/>
    <cellStyle name="AA LOCK" xfId="381"/>
    <cellStyle name="AA MGR NAME" xfId="382"/>
    <cellStyle name="AA NORMAL" xfId="383"/>
    <cellStyle name="AA NUMBER" xfId="384"/>
    <cellStyle name="AA NUMBER2" xfId="385"/>
    <cellStyle name="AA QUESTION" xfId="386"/>
    <cellStyle name="AA SHADE" xfId="387"/>
    <cellStyle name="abc" xfId="388"/>
    <cellStyle name="args.style" xfId="389"/>
    <cellStyle name="BL - Style2" xfId="390"/>
    <cellStyle name="Body" xfId="391"/>
    <cellStyle name="BOLD10 - Style1" xfId="392"/>
    <cellStyle name="BOLD12 - Style3" xfId="393"/>
    <cellStyle name="Border" xfId="394"/>
    <cellStyle name="Calc Currency (0)" xfId="395"/>
    <cellStyle name="Calc Currency (2)" xfId="396"/>
    <cellStyle name="Calc Percent (0)" xfId="397"/>
    <cellStyle name="Calc Percent (1)" xfId="398"/>
    <cellStyle name="Calc Percent (2)" xfId="399"/>
    <cellStyle name="Calc Units (0)" xfId="400"/>
    <cellStyle name="Calc Units (1)" xfId="401"/>
    <cellStyle name="Calc Units (2)" xfId="402"/>
    <cellStyle name="category" xfId="403"/>
    <cellStyle name="Column Heading" xfId="404"/>
    <cellStyle name="Comma" xfId="405" builtinId="3"/>
    <cellStyle name="Comma  - Style1" xfId="406"/>
    <cellStyle name="Comma  - Style2" xfId="407"/>
    <cellStyle name="Comma  - Style3" xfId="408"/>
    <cellStyle name="Comma  - Style4" xfId="409"/>
    <cellStyle name="Comma  - Style5" xfId="410"/>
    <cellStyle name="Comma  - Style6" xfId="411"/>
    <cellStyle name="Comma  - Style7" xfId="412"/>
    <cellStyle name="Comma  - Style8" xfId="413"/>
    <cellStyle name="Comma (0.0)" xfId="414"/>
    <cellStyle name="Comma (0.00)" xfId="415"/>
    <cellStyle name="Comma (hidden)" xfId="416"/>
    <cellStyle name="Comma (hidden) 2" xfId="417"/>
    <cellStyle name="Comma (hidden)_2009&amp;_32_Template(1)" xfId="418"/>
    <cellStyle name="Comma (index)" xfId="419"/>
    <cellStyle name="Comma (index) 2" xfId="420"/>
    <cellStyle name="Comma (index)_2009&amp;_32_Template(1)" xfId="421"/>
    <cellStyle name="Comma [0] 2" xfId="422"/>
    <cellStyle name="Comma [0] 3" xfId="423"/>
    <cellStyle name="Comma [00]" xfId="424"/>
    <cellStyle name="Comma 10" xfId="425"/>
    <cellStyle name="Comma 11" xfId="426"/>
    <cellStyle name="Comma 12" xfId="427"/>
    <cellStyle name="Comma 13" xfId="428"/>
    <cellStyle name="Comma 14" xfId="429"/>
    <cellStyle name="Comma 15" xfId="430"/>
    <cellStyle name="Comma 16" xfId="431"/>
    <cellStyle name="Comma 16 2" xfId="432"/>
    <cellStyle name="Comma 17" xfId="433"/>
    <cellStyle name="Comma 18" xfId="434"/>
    <cellStyle name="Comma 19" xfId="435"/>
    <cellStyle name="Comma 2" xfId="436"/>
    <cellStyle name="Comma 2 2" xfId="437"/>
    <cellStyle name="Comma 2 2 2" xfId="438"/>
    <cellStyle name="Comma 2 3" xfId="439"/>
    <cellStyle name="Comma 3" xfId="440"/>
    <cellStyle name="Comma 3 2" xfId="441"/>
    <cellStyle name="Comma 3 2 2" xfId="442"/>
    <cellStyle name="Comma 3 2 3" xfId="443"/>
    <cellStyle name="Comma 3 3" xfId="444"/>
    <cellStyle name="Comma 3_Subtop_solution_frame" xfId="445"/>
    <cellStyle name="Comma 4" xfId="446"/>
    <cellStyle name="Comma 4 2" xfId="447"/>
    <cellStyle name="Comma 4 3" xfId="448"/>
    <cellStyle name="Comma 49" xfId="449"/>
    <cellStyle name="Comma 49 2" xfId="450"/>
    <cellStyle name="Comma 5" xfId="451"/>
    <cellStyle name="Comma 5 2" xfId="452"/>
    <cellStyle name="Comma 5 3" xfId="453"/>
    <cellStyle name="Comma 6" xfId="454"/>
    <cellStyle name="Comma 6 2" xfId="455"/>
    <cellStyle name="Comma 6 3" xfId="456"/>
    <cellStyle name="Comma 6_WP - Kik Mar 10" xfId="457"/>
    <cellStyle name="Comma 7" xfId="458"/>
    <cellStyle name="Comma 7 2" xfId="459"/>
    <cellStyle name="Comma 7 3" xfId="460"/>
    <cellStyle name="Comma 8" xfId="461"/>
    <cellStyle name="Comma 9" xfId="462"/>
    <cellStyle name="comma zerodec" xfId="463"/>
    <cellStyle name="comma zerodec 2" xfId="464"/>
    <cellStyle name="comma zerodec 3" xfId="465"/>
    <cellStyle name="comma zerodec_2009&amp;_32_Template(1)" xfId="466"/>
    <cellStyle name="Comma0" xfId="467"/>
    <cellStyle name="company_title" xfId="468"/>
    <cellStyle name="Copied" xfId="469"/>
    <cellStyle name="Cover Date" xfId="470"/>
    <cellStyle name="Cover Subtitle" xfId="471"/>
    <cellStyle name="Cover Title" xfId="472"/>
    <cellStyle name="Credit" xfId="473"/>
    <cellStyle name="Cu?rency_W?ek 3" xfId="474"/>
    <cellStyle name="Curren - Style3" xfId="475"/>
    <cellStyle name="Curren - Style4" xfId="476"/>
    <cellStyle name="Currency (hidden)" xfId="477"/>
    <cellStyle name="Currency (hidden) 2" xfId="478"/>
    <cellStyle name="Currency (hidden)_2009&amp;_32_Template(1)" xfId="479"/>
    <cellStyle name="Currency [0]b" xfId="480"/>
    <cellStyle name="Currency [00]" xfId="481"/>
    <cellStyle name="Currency _x001b_0]_laroux_MATERAL2_REINT98" xfId="482"/>
    <cellStyle name="currency(2)" xfId="483"/>
    <cellStyle name="Currency0" xfId="484"/>
    <cellStyle name="Currency1" xfId="485"/>
    <cellStyle name="Currency1 2" xfId="486"/>
    <cellStyle name="Currency1 3" xfId="487"/>
    <cellStyle name="Currency1_2009&amp;_32_Template(1)" xfId="488"/>
    <cellStyle name="Currency2" xfId="489"/>
    <cellStyle name="Cuၲrency_W艥ek 3" xfId="490"/>
    <cellStyle name="Dan" xfId="491"/>
    <cellStyle name="Date" xfId="492"/>
    <cellStyle name="Date 2" xfId="493"/>
    <cellStyle name="Date Short" xfId="494"/>
    <cellStyle name="Date_CombineTop 2008" xfId="495"/>
    <cellStyle name="Debit" xfId="496"/>
    <cellStyle name="DELTA" xfId="497"/>
    <cellStyle name="Deviant" xfId="498"/>
    <cellStyle name="Dezimal [0]_35ERI8T2gbIEMixb4v26icuOo" xfId="499"/>
    <cellStyle name="Dezimal_35ERI8T2gbIEMixb4v26icuOo" xfId="500"/>
    <cellStyle name="Dollar (zero dec)" xfId="501"/>
    <cellStyle name="Dollar (zero dec) 2" xfId="502"/>
    <cellStyle name="Dollar (zero dec) 3" xfId="503"/>
    <cellStyle name="Dollar (zero dec)_2009&amp;_32_Template(1)" xfId="504"/>
    <cellStyle name="E&amp;Y House" xfId="505"/>
    <cellStyle name="Enter Currency (0)" xfId="506"/>
    <cellStyle name="Enter Currency (2)" xfId="507"/>
    <cellStyle name="Enter Units (0)" xfId="508"/>
    <cellStyle name="Enter Units (1)" xfId="509"/>
    <cellStyle name="Enter Units (2)" xfId="510"/>
    <cellStyle name="Entered" xfId="511"/>
    <cellStyle name="entry" xfId="512"/>
    <cellStyle name="Euro" xfId="513"/>
    <cellStyle name="Euro 2" xfId="514"/>
    <cellStyle name="Euro_Subtop_solution_frame" xfId="515"/>
    <cellStyle name="Factor" xfId="516"/>
    <cellStyle name="Fixed" xfId="517"/>
    <cellStyle name="Fixed 2" xfId="518"/>
    <cellStyle name="Footer SBILogo1" xfId="519"/>
    <cellStyle name="Footer SBILogo2" xfId="520"/>
    <cellStyle name="Footnote" xfId="521"/>
    <cellStyle name="Footnote Reference" xfId="522"/>
    <cellStyle name="Footnote_BECL WP YE'02" xfId="523"/>
    <cellStyle name="Format Number Column" xfId="524"/>
    <cellStyle name="Grey" xfId="525"/>
    <cellStyle name="gs]_x000d__x000a_Window=23,56,584,348, , ,1_x000d__x000a_dir1=0,0,491,191,-1,-1,1,30,201,1905,245,H:\WINDOWS\*.*_x000d__x000a_dir10=44,44,544,323," xfId="526"/>
    <cellStyle name="Head 1" xfId="527"/>
    <cellStyle name="HEADER" xfId="528"/>
    <cellStyle name="Header Draft Stamp" xfId="529"/>
    <cellStyle name="Header_BECL WP YE'02" xfId="530"/>
    <cellStyle name="Header1" xfId="531"/>
    <cellStyle name="Header2" xfId="532"/>
    <cellStyle name="Heading" xfId="533"/>
    <cellStyle name="Heading 1 Above" xfId="534"/>
    <cellStyle name="Heading 1+" xfId="535"/>
    <cellStyle name="Heading 2 Below" xfId="536"/>
    <cellStyle name="Heading 2+" xfId="537"/>
    <cellStyle name="Heading 3+" xfId="538"/>
    <cellStyle name="HEADING1" xfId="539"/>
    <cellStyle name="HEADING2" xfId="540"/>
    <cellStyle name="HEADINGS" xfId="541"/>
    <cellStyle name="HEADINGSTOP" xfId="542"/>
    <cellStyle name="Hidden" xfId="543"/>
    <cellStyle name="Indent" xfId="544"/>
    <cellStyle name="Info_Main" xfId="545"/>
    <cellStyle name="Input [yellow]" xfId="546"/>
    <cellStyle name="InputCurrency" xfId="547"/>
    <cellStyle name="InputPercent1" xfId="548"/>
    <cellStyle name="Integer" xfId="549"/>
    <cellStyle name="KPMG Heading 1" xfId="550"/>
    <cellStyle name="KPMG Heading 2" xfId="551"/>
    <cellStyle name="KPMG Heading 3" xfId="552"/>
    <cellStyle name="KPMG Heading 4" xfId="553"/>
    <cellStyle name="KPMG Normal" xfId="554"/>
    <cellStyle name="KPMG Normal Text" xfId="555"/>
    <cellStyle name="KPMG Normal_10" xfId="556"/>
    <cellStyle name="KWE??" xfId="557"/>
    <cellStyle name="left" xfId="558"/>
    <cellStyle name="Link Currency (0)" xfId="559"/>
    <cellStyle name="Link Currency (2)" xfId="560"/>
    <cellStyle name="Link Units (0)" xfId="561"/>
    <cellStyle name="Link Units (1)" xfId="562"/>
    <cellStyle name="Link Units (2)" xfId="563"/>
    <cellStyle name="Miglia - Stile1" xfId="564"/>
    <cellStyle name="Miglia - Stile2" xfId="565"/>
    <cellStyle name="Miglia - Stile3" xfId="566"/>
    <cellStyle name="Miglia - Stile4" xfId="567"/>
    <cellStyle name="Miglia - Stile5" xfId="568"/>
    <cellStyle name="Migliaia (0)" xfId="569"/>
    <cellStyle name="Milliers [0]_AR1194" xfId="570"/>
    <cellStyle name="Milliers_AR1194" xfId="571"/>
    <cellStyle name="Model" xfId="572"/>
    <cellStyle name="Mon?aire [0]_AR1194" xfId="573"/>
    <cellStyle name="Mon?aire_AR1194" xfId="574"/>
    <cellStyle name="Mon?taire [0]_AR1194" xfId="575"/>
    <cellStyle name="Mon?taire_AR1194" xfId="576"/>
    <cellStyle name="Monétaire [0]_laroux" xfId="577"/>
    <cellStyle name="Monétaire_laroux" xfId="578"/>
    <cellStyle name="Mon้taire [0]_laroux" xfId="579"/>
    <cellStyle name="Mon้taire_laroux" xfId="580"/>
    <cellStyle name="Mon騁aire [0]_AR1194" xfId="581"/>
    <cellStyle name="Mon騁aire_AR1194" xfId="582"/>
    <cellStyle name="Multiple" xfId="583"/>
    <cellStyle name="NEE" xfId="584"/>
    <cellStyle name="no dec" xfId="585"/>
    <cellStyle name="no dec 2" xfId="586"/>
    <cellStyle name="no dec_Cut off Sale&amp;Pur" xfId="587"/>
    <cellStyle name="Nor}al" xfId="588"/>
    <cellStyle name="Normal" xfId="0" builtinId="0"/>
    <cellStyle name="Normal - Stile6" xfId="589"/>
    <cellStyle name="Normal - Stile7" xfId="590"/>
    <cellStyle name="Normal - Stile8" xfId="591"/>
    <cellStyle name="Normal - Style1" xfId="592"/>
    <cellStyle name="Normal - Style1 2" xfId="593"/>
    <cellStyle name="Normal - Style5" xfId="594"/>
    <cellStyle name="Normal 10" xfId="595"/>
    <cellStyle name="Normal 10 2" xfId="596"/>
    <cellStyle name="Normal 10 3" xfId="597"/>
    <cellStyle name="Normal 11" xfId="598"/>
    <cellStyle name="Normal 11 2" xfId="599"/>
    <cellStyle name="Normal 12" xfId="600"/>
    <cellStyle name="Normal 12 2" xfId="601"/>
    <cellStyle name="Normal 12 3" xfId="602"/>
    <cellStyle name="Normal 13" xfId="603"/>
    <cellStyle name="Normal 13 2" xfId="604"/>
    <cellStyle name="Normal 13 3" xfId="605"/>
    <cellStyle name="Normal 14" xfId="606"/>
    <cellStyle name="Normal 14 2" xfId="607"/>
    <cellStyle name="Normal 14 3" xfId="608"/>
    <cellStyle name="Normal 15" xfId="609"/>
    <cellStyle name="Normal 15 2" xfId="610"/>
    <cellStyle name="Normal 16" xfId="611"/>
    <cellStyle name="Normal 16 2" xfId="612"/>
    <cellStyle name="Normal 16 3" xfId="613"/>
    <cellStyle name="Normal 17" xfId="614"/>
    <cellStyle name="Normal 17 2" xfId="615"/>
    <cellStyle name="Normal 17 3" xfId="616"/>
    <cellStyle name="Normal 18" xfId="617"/>
    <cellStyle name="Normal 18 2" xfId="618"/>
    <cellStyle name="Normal 18 3" xfId="619"/>
    <cellStyle name="Normal 19" xfId="620"/>
    <cellStyle name="Normal 19 2" xfId="621"/>
    <cellStyle name="Normal 19 3" xfId="622"/>
    <cellStyle name="Normal 2" xfId="623"/>
    <cellStyle name="Normal 2 10" xfId="624"/>
    <cellStyle name="Normal 2 2" xfId="625"/>
    <cellStyle name="Normal 2 2 2" xfId="626"/>
    <cellStyle name="Normal 2 3" xfId="627"/>
    <cellStyle name="Normal 2 4" xfId="628"/>
    <cellStyle name="Normal 2 5" xfId="629"/>
    <cellStyle name="Normal 2 6" xfId="630"/>
    <cellStyle name="Normal 2 7" xfId="631"/>
    <cellStyle name="Normal 2_Daiichi F1-3Update" xfId="632"/>
    <cellStyle name="Normal 20" xfId="633"/>
    <cellStyle name="Normal 20 2" xfId="634"/>
    <cellStyle name="Normal 20 3" xfId="635"/>
    <cellStyle name="Normal 21" xfId="636"/>
    <cellStyle name="Normal 21 2" xfId="637"/>
    <cellStyle name="Normal 21 3" xfId="638"/>
    <cellStyle name="Normal 22" xfId="639"/>
    <cellStyle name="Normal 22 2" xfId="640"/>
    <cellStyle name="Normal 22 3" xfId="641"/>
    <cellStyle name="Normal 23" xfId="642"/>
    <cellStyle name="Normal 23 2" xfId="643"/>
    <cellStyle name="Normal 24" xfId="644"/>
    <cellStyle name="Normal 24 2" xfId="645"/>
    <cellStyle name="Normal 24 3" xfId="646"/>
    <cellStyle name="Normal 25" xfId="647"/>
    <cellStyle name="Normal 26" xfId="648"/>
    <cellStyle name="Normal 26 2" xfId="649"/>
    <cellStyle name="Normal 27" xfId="650"/>
    <cellStyle name="Normal 27 2" xfId="651"/>
    <cellStyle name="Normal 28" xfId="652"/>
    <cellStyle name="Normal 29" xfId="653"/>
    <cellStyle name="Normal 3" xfId="654"/>
    <cellStyle name="Normal 3 2" xfId="655"/>
    <cellStyle name="Normal 3 2 2" xfId="656"/>
    <cellStyle name="Normal 3 3" xfId="657"/>
    <cellStyle name="Normal 3_Stock Roll Forward" xfId="658"/>
    <cellStyle name="Normal 30" xfId="659"/>
    <cellStyle name="Normal 31" xfId="660"/>
    <cellStyle name="Normal 31 2" xfId="661"/>
    <cellStyle name="Normal 32" xfId="662"/>
    <cellStyle name="Normal 33" xfId="663"/>
    <cellStyle name="Normal 34" xfId="664"/>
    <cellStyle name="Normal 35" xfId="665"/>
    <cellStyle name="Normal 36" xfId="666"/>
    <cellStyle name="Normal 37" xfId="667"/>
    <cellStyle name="Normal 38" xfId="668"/>
    <cellStyle name="Normal 39" xfId="669"/>
    <cellStyle name="Normal 4" xfId="670"/>
    <cellStyle name="Normal 4 2" xfId="671"/>
    <cellStyle name="Normal 4 3" xfId="672"/>
    <cellStyle name="Normal 40" xfId="673"/>
    <cellStyle name="Normal 41" xfId="674"/>
    <cellStyle name="Normal 42" xfId="675"/>
    <cellStyle name="Normal 43" xfId="676"/>
    <cellStyle name="Normal 44" xfId="677"/>
    <cellStyle name="Normal 45" xfId="678"/>
    <cellStyle name="Normal 46" xfId="679"/>
    <cellStyle name="Normal 47" xfId="680"/>
    <cellStyle name="Normal 48" xfId="681"/>
    <cellStyle name="Normal 49" xfId="682"/>
    <cellStyle name="Normal 5" xfId="683"/>
    <cellStyle name="Normal 5 2" xfId="684"/>
    <cellStyle name="Normal 50" xfId="685"/>
    <cellStyle name="Normal 51" xfId="686"/>
    <cellStyle name="Normal 52" xfId="687"/>
    <cellStyle name="Normal 53" xfId="688"/>
    <cellStyle name="Normal 54" xfId="689"/>
    <cellStyle name="Normal 55" xfId="690"/>
    <cellStyle name="Normal 56" xfId="691"/>
    <cellStyle name="Normal 57" xfId="692"/>
    <cellStyle name="Normal 58" xfId="693"/>
    <cellStyle name="Normal 59" xfId="694"/>
    <cellStyle name="Normal 6" xfId="695"/>
    <cellStyle name="Normal 6 2" xfId="696"/>
    <cellStyle name="Normal 6 2 2" xfId="697"/>
    <cellStyle name="Normal 6 3" xfId="698"/>
    <cellStyle name="Normal 6 4" xfId="699"/>
    <cellStyle name="Normal 60" xfId="700"/>
    <cellStyle name="Normal 61" xfId="701"/>
    <cellStyle name="Normal 62" xfId="702"/>
    <cellStyle name="Normal 63" xfId="703"/>
    <cellStyle name="Normal 64" xfId="704"/>
    <cellStyle name="Normal 65" xfId="705"/>
    <cellStyle name="Normal 66" xfId="706"/>
    <cellStyle name="Normal 67" xfId="707"/>
    <cellStyle name="Normal 68" xfId="708"/>
    <cellStyle name="Normal 69" xfId="709"/>
    <cellStyle name="Normal 7" xfId="710"/>
    <cellStyle name="Normal 7 2" xfId="711"/>
    <cellStyle name="Normal 7 3" xfId="712"/>
    <cellStyle name="Normal 70" xfId="713"/>
    <cellStyle name="Normal 71" xfId="714"/>
    <cellStyle name="Normal 72" xfId="715"/>
    <cellStyle name="Normal 73" xfId="716"/>
    <cellStyle name="Normal 74" xfId="717"/>
    <cellStyle name="Normal 75" xfId="718"/>
    <cellStyle name="Normal 76" xfId="719"/>
    <cellStyle name="Normal 8" xfId="720"/>
    <cellStyle name="Normal 8 2" xfId="721"/>
    <cellStyle name="Normal 8 3" xfId="722"/>
    <cellStyle name="Normal 9" xfId="723"/>
    <cellStyle name="Normal 9 2" xfId="724"/>
    <cellStyle name="Normal 9 3" xfId="725"/>
    <cellStyle name="Normal0" xfId="726"/>
    <cellStyle name="Normale_sc_azione" xfId="727"/>
    <cellStyle name="NormalGB" xfId="728"/>
    <cellStyle name="Œ…‹æØ‚è [0.00]_laroux" xfId="729"/>
    <cellStyle name="Œ…‹æØ‚è_laroux" xfId="730"/>
    <cellStyle name="oft Excel]_x000d__x000a_Comment=The open=/f lines load custom functions into the Paste Function list._x000d__x000a_Maximized=3_x000d__x000a_Basics=1_x000d__x000a_A" xfId="731"/>
    <cellStyle name="Output Amounts" xfId="732"/>
    <cellStyle name="Output Column Headings" xfId="733"/>
    <cellStyle name="Output Line Items" xfId="734"/>
    <cellStyle name="Output Report Heading" xfId="735"/>
    <cellStyle name="Output Report Title" xfId="736"/>
    <cellStyle name="Page Number" xfId="737"/>
    <cellStyle name="PageSubTitle" xfId="738"/>
    <cellStyle name="PageTitle" xfId="739"/>
    <cellStyle name="paint" xfId="740"/>
    <cellStyle name="Pattern" xfId="741"/>
    <cellStyle name="per.style" xfId="742"/>
    <cellStyle name="Percent (0%)" xfId="743"/>
    <cellStyle name="Percent (0%) 2" xfId="744"/>
    <cellStyle name="Percent (0%)_2009&amp;_32_Template(1)" xfId="745"/>
    <cellStyle name="Percent (0)" xfId="746"/>
    <cellStyle name="Percent (0.0%)" xfId="747"/>
    <cellStyle name="Percent (0.0%) 2" xfId="748"/>
    <cellStyle name="Percent (0.0%)_2009&amp;_32_Template(1)" xfId="749"/>
    <cellStyle name="Percent (0.00%)" xfId="750"/>
    <cellStyle name="Percent (0.00%) 2" xfId="751"/>
    <cellStyle name="Percent (0.00%)_2009&amp;_32_Template(1)" xfId="752"/>
    <cellStyle name="Percent [0]" xfId="753"/>
    <cellStyle name="Percent [00]" xfId="754"/>
    <cellStyle name="Percent [2]" xfId="755"/>
    <cellStyle name="Percent [2] 2" xfId="756"/>
    <cellStyle name="Percent 2" xfId="757"/>
    <cellStyle name="Percent 2 2" xfId="758"/>
    <cellStyle name="Percent 3" xfId="759"/>
    <cellStyle name="Percent 3 2" xfId="760"/>
    <cellStyle name="Percent 4" xfId="761"/>
    <cellStyle name="Percent 4 2" xfId="762"/>
    <cellStyle name="PERCENTAGE" xfId="763"/>
    <cellStyle name="PLAN" xfId="764"/>
    <cellStyle name="PrePop Currency (0)" xfId="765"/>
    <cellStyle name="PrePop Currency (2)" xfId="766"/>
    <cellStyle name="PrePop Units (0)" xfId="767"/>
    <cellStyle name="PrePop Units (1)" xfId="768"/>
    <cellStyle name="PrePop Units (2)" xfId="769"/>
    <cellStyle name="price" xfId="770"/>
    <cellStyle name="PSChar" xfId="771"/>
    <cellStyle name="PSDate" xfId="772"/>
    <cellStyle name="PSDec" xfId="773"/>
    <cellStyle name="PSHeading" xfId="774"/>
    <cellStyle name="PSInt" xfId="775"/>
    <cellStyle name="PSSpacer" xfId="776"/>
    <cellStyle name="pwstyle" xfId="777"/>
    <cellStyle name="Q" xfId="778"/>
    <cellStyle name="Q 2" xfId="779"/>
    <cellStyle name="QTR94_95_INCOME CTMP#1 98" xfId="780"/>
    <cellStyle name="Quantity" xfId="781"/>
    <cellStyle name="Quantity 2" xfId="782"/>
    <cellStyle name="Quantity_Cut off Sale&amp;Pur" xfId="783"/>
    <cellStyle name="regstoresfromspecstores" xfId="784"/>
    <cellStyle name="report_title" xfId="785"/>
    <cellStyle name="revised" xfId="786"/>
    <cellStyle name="RevList" xfId="787"/>
    <cellStyle name="Salomon Logo" xfId="788"/>
    <cellStyle name="SAPBEXaggData" xfId="789"/>
    <cellStyle name="SAPBEXaggDataEmph" xfId="790"/>
    <cellStyle name="SAPBEXaggItem" xfId="791"/>
    <cellStyle name="SAPBEXaggItemX" xfId="792"/>
    <cellStyle name="SAPBEXchaText" xfId="793"/>
    <cellStyle name="SAPBEXexcBad7" xfId="794"/>
    <cellStyle name="SAPBEXexcBad8" xfId="795"/>
    <cellStyle name="SAPBEXexcBad9" xfId="796"/>
    <cellStyle name="SAPBEXexcCritical4" xfId="797"/>
    <cellStyle name="SAPBEXexcCritical5" xfId="798"/>
    <cellStyle name="SAPBEXexcCritical6" xfId="799"/>
    <cellStyle name="SAPBEXexcGood1" xfId="800"/>
    <cellStyle name="SAPBEXexcGood2" xfId="801"/>
    <cellStyle name="SAPBEXexcGood3" xfId="802"/>
    <cellStyle name="SAPBEXfilterDrill" xfId="803"/>
    <cellStyle name="SAPBEXfilterItem" xfId="804"/>
    <cellStyle name="SAPBEXfilterText" xfId="805"/>
    <cellStyle name="SAPBEXformats" xfId="806"/>
    <cellStyle name="SAPBEXheaderItem" xfId="807"/>
    <cellStyle name="SAPBEXheaderText" xfId="808"/>
    <cellStyle name="SAPBEXHLevel0" xfId="809"/>
    <cellStyle name="SAPBEXHLevel0X" xfId="810"/>
    <cellStyle name="SAPBEXHLevel1" xfId="811"/>
    <cellStyle name="SAPBEXHLevel1X" xfId="812"/>
    <cellStyle name="SAPBEXHLevel2" xfId="813"/>
    <cellStyle name="SAPBEXHLevel2X" xfId="814"/>
    <cellStyle name="SAPBEXHLevel3" xfId="815"/>
    <cellStyle name="SAPBEXHLevel3X" xfId="816"/>
    <cellStyle name="SAPBEXresData" xfId="817"/>
    <cellStyle name="SAPBEXresDataEmph" xfId="818"/>
    <cellStyle name="SAPBEXresItem" xfId="819"/>
    <cellStyle name="SAPBEXresItemX" xfId="820"/>
    <cellStyle name="SAPBEXstdData" xfId="821"/>
    <cellStyle name="SAPBEXstdDataEmph" xfId="822"/>
    <cellStyle name="SAPBEXstdItem" xfId="823"/>
    <cellStyle name="SAPBEXstdItemX" xfId="824"/>
    <cellStyle name="SAPBEXtitle" xfId="825"/>
    <cellStyle name="SAPBEXundefined" xfId="826"/>
    <cellStyle name="SCH1" xfId="827"/>
    <cellStyle name="section" xfId="828"/>
    <cellStyle name="SHADEDSTORES" xfId="829"/>
    <cellStyle name="small border line" xfId="830"/>
    <cellStyle name="specstores" xfId="831"/>
    <cellStyle name="Standard" xfId="832"/>
    <cellStyle name="Style 1" xfId="833"/>
    <cellStyle name="Style 1 2" xfId="834"/>
    <cellStyle name="Style 1 3" xfId="835"/>
    <cellStyle name="style1" xfId="836"/>
    <cellStyle name="STYLE2" xfId="837"/>
    <cellStyle name="STYLE3" xfId="838"/>
    <cellStyle name="STYLE4" xfId="839"/>
    <cellStyle name="STYLE5" xfId="840"/>
    <cellStyle name="STYLE6" xfId="841"/>
    <cellStyle name="STYLE7" xfId="842"/>
    <cellStyle name="STYLE8" xfId="843"/>
    <cellStyle name="subhead" xfId="844"/>
    <cellStyle name="SubHeading" xfId="845"/>
    <cellStyle name="Subtotal" xfId="846"/>
    <cellStyle name="Tabelle Text 10" xfId="847"/>
    <cellStyle name="Tabelle Zahl 2 10" xfId="848"/>
    <cellStyle name="Table Head" xfId="849"/>
    <cellStyle name="Table Source" xfId="850"/>
    <cellStyle name="Table Text" xfId="851"/>
    <cellStyle name="Table Title" xfId="852"/>
    <cellStyle name="Table Units" xfId="853"/>
    <cellStyle name="TED STANDARD" xfId="854"/>
    <cellStyle name="Text" xfId="855"/>
    <cellStyle name="Text 1" xfId="856"/>
    <cellStyle name="Text 2" xfId="857"/>
    <cellStyle name="Text Head 1" xfId="858"/>
    <cellStyle name="Text Head 2" xfId="859"/>
    <cellStyle name="Text Indent 1" xfId="860"/>
    <cellStyle name="Text Indent 2" xfId="861"/>
    <cellStyle name="Text Indent A" xfId="862"/>
    <cellStyle name="Text Indent B" xfId="863"/>
    <cellStyle name="Text Indent C" xfId="864"/>
    <cellStyle name="Tickmark" xfId="865"/>
    <cellStyle name="Times New Roman" xfId="866"/>
    <cellStyle name="TOC 1" xfId="867"/>
    <cellStyle name="TOC 2" xfId="868"/>
    <cellStyle name="Tusental (0)_laroux" xfId="869"/>
    <cellStyle name="Tusental_laroux" xfId="870"/>
    <cellStyle name="Valuta (0)" xfId="871"/>
    <cellStyle name="Valuta_laroux" xfId="872"/>
    <cellStyle name="W" xfId="873"/>
    <cellStyle name="W 2" xfId="874"/>
    <cellStyle name="Work in progress" xfId="875"/>
    <cellStyle name="wrap" xfId="876"/>
    <cellStyle name="Wไhrung [0]_35ERI8T2gbIEMixb4v26icuOo" xfId="877"/>
    <cellStyle name="Wไhrung_35ERI8T2gbIEMixb4v26icuOo" xfId="878"/>
    <cellStyle name="Year" xfId="879"/>
    <cellStyle name="アクセント 1" xfId="880"/>
    <cellStyle name="アクセント 2" xfId="881"/>
    <cellStyle name="アクセント 3" xfId="882"/>
    <cellStyle name="アクセント 4" xfId="883"/>
    <cellStyle name="アクセント 5" xfId="884"/>
    <cellStyle name="アクセント 6" xfId="885"/>
    <cellStyle name="ｵﾒﾁ｡ﾒﾃ爼ﾗ靉ﾁ篦ｧﾋﾅﾒﾂﾁﾔｵﾔ" xfId="886"/>
    <cellStyle name="タイトル" xfId="887"/>
    <cellStyle name="チェック セル" xfId="888"/>
    <cellStyle name="どちらでもない" xfId="889"/>
    <cellStyle name="ハイパーリンク" xfId="890"/>
    <cellStyle name="メモ" xfId="891"/>
    <cellStyle name="リンク セル" xfId="892"/>
    <cellStyle name="การคำนวณ 2" xfId="893"/>
    <cellStyle name="ข้อความเตือน 2" xfId="894"/>
    <cellStyle name="ข้อความอธิบาย 2" xfId="895"/>
    <cellStyle name="ค@ฏ๋_1111D2111DQ2" xfId="896"/>
    <cellStyle name="คdคภฆ์[0]_1111D2111DQ2" xfId="897"/>
    <cellStyle name="คdคภฆ์_1111D2111DQ1" xfId="898"/>
    <cellStyle name="เครื่องหมายจุลภาค [0]" xfId="899"/>
    <cellStyle name="เครื่องหมายจุลภาค [0] 2" xfId="900"/>
    <cellStyle name="เครื่องหมายจุลภาค [0] 3" xfId="901"/>
    <cellStyle name="เครื่องหมายจุลภาค [0]_1" xfId="902"/>
    <cellStyle name="เครื่องหมายจุลภาค 10" xfId="903"/>
    <cellStyle name="เครื่องหมายจุลภาค 11" xfId="904"/>
    <cellStyle name="เครื่องหมายจุลภาค 12" xfId="905"/>
    <cellStyle name="เครื่องหมายจุลภาค 13" xfId="906"/>
    <cellStyle name="เครื่องหมายจุลภาค 14" xfId="907"/>
    <cellStyle name="เครื่องหมายจุลภาค 2" xfId="908"/>
    <cellStyle name="เครื่องหมายจุลภาค 2 2" xfId="909"/>
    <cellStyle name="เครื่องหมายจุลภาค 3" xfId="910"/>
    <cellStyle name="เครื่องหมายจุลภาค 3 2" xfId="911"/>
    <cellStyle name="เครื่องหมายจุลภาค 4" xfId="912"/>
    <cellStyle name="เครื่องหมายจุลภาค 4 2" xfId="913"/>
    <cellStyle name="เครื่องหมายจุลภาค 5" xfId="914"/>
    <cellStyle name="เครื่องหมายจุลภาค 6" xfId="915"/>
    <cellStyle name="เครื่องหมายจุลภาค 7" xfId="916"/>
    <cellStyle name="เครื่องหมายจุลภาค 8" xfId="917"/>
    <cellStyle name="เครื่องหมายจุลภาค 9" xfId="918"/>
    <cellStyle name="เครื่องหมายจุลภาค_001K-1,2,3" xfId="919"/>
    <cellStyle name="เครื่องหมายสกุลเงิน [0]" xfId="920"/>
    <cellStyle name="เครื่องหมายสกุลเงิน [0] 2" xfId="921"/>
    <cellStyle name="เครื่องหมายสกุลเงิน [0]_&gt;acc_bs" xfId="922"/>
    <cellStyle name="เครื่องหมายสกุลเงิน_&gt;acc_bs" xfId="923"/>
    <cellStyle name="จุลภาค [0] 2" xfId="924"/>
    <cellStyle name="จุลภาค 2" xfId="925"/>
    <cellStyle name="ชื่อเรื่อง 2" xfId="926"/>
    <cellStyle name="เชื่อมโยงหลายมิติ" xfId="927"/>
    <cellStyle name="เซลล์ตรวจสอบ 2" xfId="928"/>
    <cellStyle name="เซลล์ที่มีการเชื่อมโยง" xfId="929"/>
    <cellStyle name="ณfน๔ [0]_Book1" xfId="930"/>
    <cellStyle name="ณfน๔_Book1" xfId="931"/>
    <cellStyle name="ดี 2" xfId="932"/>
    <cellStyle name="ตามการเชื่อมโยงหลายมิติ" xfId="933"/>
    <cellStyle name="น้บะภฒ_95" xfId="934"/>
    <cellStyle name="ปกติ 2" xfId="935"/>
    <cellStyle name="ปกติ 2 2" xfId="936"/>
    <cellStyle name="ปกติ 3" xfId="937"/>
    <cellStyle name="ปกติ 4" xfId="938"/>
    <cellStyle name="ปกติ 5" xfId="939"/>
    <cellStyle name="ป้อนค่า 2" xfId="940"/>
    <cellStyle name="ปานกลาง 2" xfId="941"/>
    <cellStyle name="เปอร์เซ็นต์ 2" xfId="942"/>
    <cellStyle name="เปอร์เซ็นต์ 3" xfId="943"/>
    <cellStyle name="เปอร์เซ็นต์ 4" xfId="944"/>
    <cellStyle name="ผลรวม 2" xfId="945"/>
    <cellStyle name="แย่ 2" xfId="946"/>
    <cellStyle name="ฤ?ธถ [0]_95" xfId="947"/>
    <cellStyle name="ฤ?ธถ_95" xfId="948"/>
    <cellStyle name="ฤธถ [0]_95" xfId="949"/>
    <cellStyle name="ฤธถ_95" xfId="950"/>
    <cellStyle name="ล_x000b_ศญ_ฝลฐๆฟตม๖วฅ" xfId="951"/>
    <cellStyle name="ลEญ [0]_laroux" xfId="952"/>
    <cellStyle name="ลEญ_laroux" xfId="953"/>
    <cellStyle name="ลวดลาย" xfId="954"/>
    <cellStyle name="ล๋ศญ [0]_95" xfId="955"/>
    <cellStyle name="ล๋ศญ_95" xfId="956"/>
    <cellStyle name="วฅมุ_4ฟ๙ฝวภ๛" xfId="957"/>
    <cellStyle name="ส่วนที่ถูกเน้น1 2" xfId="958"/>
    <cellStyle name="ส่วนที่ถูกเน้น2 2" xfId="959"/>
    <cellStyle name="ส่วนที่ถูกเน้น3 2" xfId="960"/>
    <cellStyle name="ส่วนที่ถูกเน้น4 2" xfId="961"/>
    <cellStyle name="ส่วนที่ถูกเน้น5 2" xfId="962"/>
    <cellStyle name="ส่วนที่ถูกเน้น6 2" xfId="963"/>
    <cellStyle name="แสดงผล 2" xfId="964"/>
    <cellStyle name="หมายเหตุ 2" xfId="965"/>
    <cellStyle name="หัวเรื่อง 1 2" xfId="966"/>
    <cellStyle name="หัวเรื่อง 2 2" xfId="967"/>
    <cellStyle name="หัวเรื่อง 3 2" xfId="968"/>
    <cellStyle name="หัวเรื่อง 4 2" xfId="969"/>
    <cellStyle name="ơ᪒＀＀＀＀＀＀＀＀＀＀＀＀＀＀＀＀＀＀＀＀＀＀＀＀＀＀＀＀ma_QTR94_95_1ฟ๙ศธบ๑ณปฟช (2)" xfId="970"/>
    <cellStyle name="…_x000e__x000a_ธ๎_x000c_U_x0001_ฅ_x0005_ด_x000a__x0007__x0001__x0001_" xfId="971"/>
    <cellStyle name="_x001d_๐&quot;_x000c_์๒_x000c_฿U_x0001_ญ_x0005_J_x000f__x0007__x0001__x0001_" xfId="972"/>
    <cellStyle name="_x001d_๐'&amp;O—&amp;H_x000b__x0008_4_x0018__x0005__x0019__x000f__x0001__x0001_" xfId="973"/>
    <cellStyle name="_x001d_๐7_x000c_๎_x0017__x000d_เU_x0001_า_x0006_|!_x0007__x0001__x0001_" xfId="974"/>
    <cellStyle name="_x001d_๐7_x000c_๎_x0017__x000d_เU_x0001_า_x0006_!_x0007__x0001__x0001_" xfId="975"/>
    <cellStyle name="_x001d_๐๏%$ฟ&amp;_x0017__x000b__x0008_ศ_x001c__x001d__x0007__x0001__x0001_" xfId="976"/>
    <cellStyle name="_xddb0_̟ᩒb_xdddc_̟ᩢb_xde1c_̟ᩲbơ᪂bơ᪒＀＀＀＀＀＀＀＀＀＀＀＀＀＀＀＀＀＀＀＀＀＀＀＀＀＀＀＀ma_QTR94_95_1ฟ๙ศธบ๑ณปฟช (2)" xfId="977"/>
    <cellStyle name="백분율_95" xfId="978"/>
    <cellStyle name="쉼표 [0]_Doa_FS_2001" xfId="979"/>
    <cellStyle name="콤마 [0]_~0061716" xfId="980"/>
    <cellStyle name="콤마_~0061716" xfId="981"/>
    <cellStyle name="통화 [0]_12월" xfId="982"/>
    <cellStyle name="통화_12월" xfId="983"/>
    <cellStyle name="표준_1.6GB" xfId="984"/>
    <cellStyle name="一般_~4664860" xfId="985"/>
    <cellStyle name="入力" xfId="986"/>
    <cellStyle name="出力" xfId="987"/>
    <cellStyle name="千位分隔[0]_08工资" xfId="988"/>
    <cellStyle name="千位分隔_08工资" xfId="989"/>
    <cellStyle name="千分位[0]_Book2" xfId="990"/>
    <cellStyle name="千分位_AAM" xfId="991"/>
    <cellStyle name="后继超级链接" xfId="992"/>
    <cellStyle name="常规_02房屋明细" xfId="993"/>
    <cellStyle name="悪い" xfId="994"/>
    <cellStyle name="普通_9409GZST" xfId="995"/>
    <cellStyle name="未定義" xfId="996"/>
    <cellStyle name="桁区切り [0.00]_（ＴＰＴ）05金型投資計画見直し050514" xfId="997"/>
    <cellStyle name="桁区切り 2" xfId="998"/>
    <cellStyle name="桁区切り_（ＴＰＴ）05金型投資計画見直し050514" xfId="999"/>
    <cellStyle name="標準 2" xfId="1000"/>
    <cellStyle name="標準 3" xfId="1001"/>
    <cellStyle name="標準 4" xfId="1002"/>
    <cellStyle name="標準 5" xfId="1003"/>
    <cellStyle name="標準 6" xfId="1004"/>
    <cellStyle name="標準_(3)売掛金" xfId="1005"/>
    <cellStyle name="爼ﾗ靉ﾁ篦ｧﾋﾅﾒﾂﾁﾔｵﾔ" xfId="1006"/>
    <cellStyle name="良い" xfId="1007"/>
    <cellStyle name="表示済みのハイパーリンク" xfId="1008"/>
    <cellStyle name="見出し 1" xfId="1009"/>
    <cellStyle name="見出し 2" xfId="1010"/>
    <cellStyle name="見出し 3" xfId="1011"/>
    <cellStyle name="見出し 4" xfId="1012"/>
    <cellStyle name="計算" xfId="1013"/>
    <cellStyle name="説明文" xfId="1014"/>
    <cellStyle name="警告文" xfId="1015"/>
    <cellStyle name="貨幣 [0]_Book2" xfId="1016"/>
    <cellStyle name="貨幣[0]_LC (2)" xfId="1017"/>
    <cellStyle name="貨幣_AAM" xfId="1018"/>
    <cellStyle name="货币[0]_ INVOICE" xfId="1019"/>
    <cellStyle name="货币_ INVOICE" xfId="1020"/>
    <cellStyle name="超级链接" xfId="1021"/>
    <cellStyle name="通貨 [0.00]_laroux" xfId="1022"/>
    <cellStyle name="通貨_laroux" xfId="1023"/>
    <cellStyle name="集計" xfId="10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99"/>
  <sheetViews>
    <sheetView showGridLines="0" zoomScaleNormal="100" zoomScaleSheetLayoutView="70" workbookViewId="0">
      <selection activeCell="R11" sqref="R11"/>
    </sheetView>
  </sheetViews>
  <sheetFormatPr defaultColWidth="7.5" defaultRowHeight="21.6" customHeight="1"/>
  <cols>
    <col min="1" max="1" width="3.125" style="34" customWidth="1"/>
    <col min="2" max="2" width="37.75" style="34" customWidth="1"/>
    <col min="3" max="3" width="8.25" style="1" bestFit="1" customWidth="1"/>
    <col min="4" max="4" width="1.125" style="1" customWidth="1"/>
    <col min="5" max="5" width="12.75" style="1" customWidth="1"/>
    <col min="6" max="6" width="1.125" style="1" customWidth="1"/>
    <col min="7" max="7" width="12.75" style="1" customWidth="1"/>
    <col min="8" max="8" width="1.125" style="1" customWidth="1"/>
    <col min="9" max="9" width="12.75" style="1" customWidth="1"/>
    <col min="10" max="10" width="1.125" style="1" customWidth="1"/>
    <col min="11" max="11" width="12.75" style="1" customWidth="1"/>
    <col min="12" max="12" width="1.125" style="1" customWidth="1"/>
    <col min="13" max="13" width="4.875" style="1" bestFit="1" customWidth="1"/>
    <col min="14" max="14" width="2.625" style="1" customWidth="1"/>
    <col min="15" max="222" width="7.5" style="1"/>
    <col min="223" max="223" width="3.5" style="1" customWidth="1"/>
    <col min="224" max="224" width="50.5" style="1" customWidth="1"/>
    <col min="225" max="225" width="9.5" style="1" customWidth="1"/>
    <col min="226" max="226" width="1.125" style="1" customWidth="1"/>
    <col min="227" max="227" width="10" style="1" bestFit="1" customWidth="1"/>
    <col min="228" max="228" width="1.125" style="1" customWidth="1"/>
    <col min="229" max="229" width="10" style="1" bestFit="1" customWidth="1"/>
    <col min="230" max="230" width="7.5" style="1"/>
    <col min="231" max="231" width="9.125" style="1" bestFit="1" customWidth="1"/>
    <col min="232" max="232" width="10" style="1" bestFit="1" customWidth="1"/>
    <col min="233" max="16384" width="7.5" style="1"/>
  </cols>
  <sheetData>
    <row r="1" spans="1:12" ht="21.6" customHeight="1">
      <c r="A1" s="108">
        <v>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4"/>
    </row>
    <row r="2" spans="1:12" ht="21.75">
      <c r="A2" s="110" t="s">
        <v>49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70"/>
    </row>
    <row r="3" spans="1:12" ht="21.6" customHeight="1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70"/>
    </row>
    <row r="4" spans="1:12" ht="21.6" customHeight="1">
      <c r="A4" s="105" t="s">
        <v>109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70"/>
    </row>
    <row r="5" spans="1:12" ht="21.6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2" t="s">
        <v>89</v>
      </c>
      <c r="L5" s="2"/>
    </row>
    <row r="6" spans="1:12" ht="21.6" customHeight="1">
      <c r="A6" s="70"/>
      <c r="B6" s="70"/>
      <c r="C6" s="70"/>
      <c r="D6" s="70"/>
      <c r="E6" s="106" t="s">
        <v>46</v>
      </c>
      <c r="F6" s="106"/>
      <c r="G6" s="106"/>
      <c r="H6" s="70"/>
      <c r="I6" s="70"/>
      <c r="J6" s="70"/>
      <c r="K6" s="70"/>
      <c r="L6" s="70"/>
    </row>
    <row r="7" spans="1:12" ht="21.6" customHeight="1">
      <c r="A7" s="70"/>
      <c r="B7" s="70"/>
      <c r="C7" s="70"/>
      <c r="D7" s="70"/>
      <c r="E7" s="107" t="s">
        <v>47</v>
      </c>
      <c r="F7" s="107"/>
      <c r="G7" s="107"/>
      <c r="H7" s="70"/>
      <c r="I7" s="107" t="s">
        <v>48</v>
      </c>
      <c r="J7" s="107"/>
      <c r="K7" s="107"/>
      <c r="L7" s="51"/>
    </row>
    <row r="8" spans="1:12" ht="21.6" customHeight="1">
      <c r="A8" s="70"/>
      <c r="B8" s="70"/>
      <c r="C8" s="70"/>
      <c r="D8" s="70"/>
      <c r="E8" s="3" t="s">
        <v>43</v>
      </c>
      <c r="F8" s="70"/>
      <c r="G8" s="3"/>
      <c r="H8" s="4"/>
      <c r="I8" s="3" t="s">
        <v>43</v>
      </c>
      <c r="J8" s="3"/>
      <c r="K8" s="3"/>
      <c r="L8" s="3"/>
    </row>
    <row r="9" spans="1:12" ht="21.6" customHeight="1">
      <c r="A9" s="5"/>
      <c r="B9" s="5"/>
      <c r="C9" s="6"/>
      <c r="D9" s="6"/>
      <c r="E9" s="3" t="s">
        <v>44</v>
      </c>
      <c r="F9" s="6"/>
      <c r="G9" s="3" t="s">
        <v>45</v>
      </c>
      <c r="H9" s="4"/>
      <c r="I9" s="3" t="s">
        <v>44</v>
      </c>
      <c r="J9" s="3"/>
      <c r="K9" s="3" t="s">
        <v>45</v>
      </c>
      <c r="L9" s="3"/>
    </row>
    <row r="10" spans="1:12" ht="21.6" customHeight="1">
      <c r="A10" s="5" t="s">
        <v>1</v>
      </c>
      <c r="B10" s="5"/>
      <c r="C10" s="71" t="s">
        <v>2</v>
      </c>
      <c r="D10" s="71"/>
      <c r="E10" s="7" t="s">
        <v>110</v>
      </c>
      <c r="F10" s="71"/>
      <c r="G10" s="7" t="s">
        <v>111</v>
      </c>
      <c r="H10" s="8"/>
      <c r="I10" s="7" t="s">
        <v>110</v>
      </c>
      <c r="J10" s="71"/>
      <c r="K10" s="7" t="s">
        <v>111</v>
      </c>
      <c r="L10" s="10"/>
    </row>
    <row r="11" spans="1:12" ht="21.6" customHeight="1">
      <c r="A11" s="5"/>
      <c r="B11" s="5"/>
      <c r="C11" s="71"/>
      <c r="D11" s="71"/>
      <c r="E11" s="10"/>
      <c r="F11" s="71"/>
      <c r="G11" s="10"/>
      <c r="H11" s="8"/>
      <c r="I11" s="8"/>
      <c r="J11" s="9"/>
      <c r="K11" s="8"/>
      <c r="L11" s="8"/>
    </row>
    <row r="12" spans="1:12" ht="21.6" customHeight="1">
      <c r="A12" s="11" t="s">
        <v>3</v>
      </c>
      <c r="B12" s="11"/>
      <c r="C12" s="71"/>
      <c r="D12" s="71"/>
      <c r="E12" s="6"/>
      <c r="F12" s="71"/>
      <c r="G12" s="6"/>
      <c r="H12" s="71"/>
      <c r="I12" s="6"/>
      <c r="J12" s="6"/>
      <c r="K12" s="6"/>
      <c r="L12" s="6"/>
    </row>
    <row r="13" spans="1:12" ht="21.6" customHeight="1">
      <c r="A13" s="12" t="s">
        <v>4</v>
      </c>
      <c r="B13" s="12"/>
      <c r="C13" s="71"/>
      <c r="D13" s="71"/>
      <c r="E13" s="13">
        <v>6905</v>
      </c>
      <c r="F13" s="71"/>
      <c r="G13" s="13">
        <v>1299</v>
      </c>
      <c r="H13" s="71"/>
      <c r="I13" s="13">
        <v>6905</v>
      </c>
      <c r="J13" s="13"/>
      <c r="K13" s="13">
        <v>1299</v>
      </c>
      <c r="L13" s="13"/>
    </row>
    <row r="14" spans="1:12" ht="21.6" customHeight="1">
      <c r="A14" s="12" t="s">
        <v>161</v>
      </c>
      <c r="B14" s="15"/>
      <c r="C14" s="71">
        <v>5</v>
      </c>
      <c r="D14" s="71"/>
      <c r="E14" s="13">
        <v>69588</v>
      </c>
      <c r="F14" s="71"/>
      <c r="G14" s="13">
        <f>66277</f>
        <v>66277</v>
      </c>
      <c r="H14" s="71"/>
      <c r="I14" s="13">
        <v>69588</v>
      </c>
      <c r="J14" s="13"/>
      <c r="K14" s="13">
        <f>66277</f>
        <v>66277</v>
      </c>
      <c r="L14" s="13"/>
    </row>
    <row r="15" spans="1:12" ht="21.6" customHeight="1">
      <c r="A15" s="12" t="s">
        <v>5</v>
      </c>
      <c r="B15" s="12"/>
      <c r="C15" s="71">
        <v>6</v>
      </c>
      <c r="D15" s="71"/>
      <c r="E15" s="13">
        <v>109326</v>
      </c>
      <c r="F15" s="71"/>
      <c r="G15" s="13">
        <v>111783</v>
      </c>
      <c r="H15" s="71"/>
      <c r="I15" s="13">
        <v>109326</v>
      </c>
      <c r="J15" s="13"/>
      <c r="K15" s="13">
        <v>111783</v>
      </c>
      <c r="L15" s="13"/>
    </row>
    <row r="16" spans="1:12" ht="21.6" customHeight="1">
      <c r="A16" s="12" t="s">
        <v>122</v>
      </c>
      <c r="B16" s="12"/>
      <c r="C16" s="71">
        <v>7</v>
      </c>
      <c r="D16" s="71"/>
      <c r="E16" s="13">
        <v>1000</v>
      </c>
      <c r="F16" s="71"/>
      <c r="G16" s="13">
        <v>1000</v>
      </c>
      <c r="H16" s="71"/>
      <c r="I16" s="13">
        <v>1000</v>
      </c>
      <c r="J16" s="14"/>
      <c r="K16" s="13">
        <v>1000</v>
      </c>
      <c r="L16" s="13"/>
    </row>
    <row r="17" spans="1:14" ht="21.6" customHeight="1">
      <c r="A17" s="12" t="s">
        <v>6</v>
      </c>
      <c r="B17" s="12"/>
      <c r="C17" s="71"/>
      <c r="D17" s="71"/>
      <c r="E17" s="13">
        <v>18315</v>
      </c>
      <c r="F17" s="71"/>
      <c r="G17" s="13">
        <v>18957</v>
      </c>
      <c r="H17" s="71"/>
      <c r="I17" s="13">
        <v>18315</v>
      </c>
      <c r="J17" s="13"/>
      <c r="K17" s="13">
        <v>18957</v>
      </c>
      <c r="L17" s="13"/>
    </row>
    <row r="18" spans="1:14" ht="21.6" customHeight="1">
      <c r="A18" s="5" t="s">
        <v>7</v>
      </c>
      <c r="B18" s="5"/>
      <c r="C18" s="71"/>
      <c r="D18" s="71"/>
      <c r="E18" s="16">
        <f>SUM(E13:E17)</f>
        <v>205134</v>
      </c>
      <c r="F18" s="71"/>
      <c r="G18" s="16">
        <f>SUM(G13:G17)</f>
        <v>199316</v>
      </c>
      <c r="H18" s="71"/>
      <c r="I18" s="16">
        <f>SUM(I13:I17)</f>
        <v>205134</v>
      </c>
      <c r="J18" s="17"/>
      <c r="K18" s="16">
        <f>SUM(K13:K17)</f>
        <v>199316</v>
      </c>
      <c r="L18" s="13"/>
    </row>
    <row r="19" spans="1:14" ht="21.6" customHeight="1">
      <c r="A19" s="12"/>
      <c r="B19" s="12"/>
      <c r="C19" s="71"/>
      <c r="D19" s="71"/>
      <c r="E19" s="14"/>
      <c r="F19" s="71"/>
      <c r="G19" s="14"/>
      <c r="H19" s="71"/>
      <c r="I19" s="14"/>
      <c r="J19" s="14"/>
      <c r="K19" s="14"/>
      <c r="L19" s="13"/>
    </row>
    <row r="20" spans="1:14" ht="21.6" customHeight="1">
      <c r="A20" s="11" t="s">
        <v>8</v>
      </c>
      <c r="B20" s="11"/>
      <c r="C20" s="71"/>
      <c r="D20" s="71"/>
      <c r="E20" s="14"/>
      <c r="F20" s="71"/>
      <c r="G20" s="14"/>
      <c r="H20" s="71"/>
      <c r="I20" s="14"/>
      <c r="J20" s="14"/>
      <c r="K20" s="14"/>
      <c r="L20" s="13"/>
    </row>
    <row r="21" spans="1:14" ht="21.6" customHeight="1">
      <c r="A21" s="12" t="s">
        <v>123</v>
      </c>
      <c r="B21" s="11"/>
      <c r="C21" s="71">
        <v>7</v>
      </c>
      <c r="D21" s="71"/>
      <c r="E21" s="13">
        <v>901</v>
      </c>
      <c r="F21" s="71"/>
      <c r="G21" s="13">
        <v>901</v>
      </c>
      <c r="H21" s="71"/>
      <c r="I21" s="13">
        <v>901</v>
      </c>
      <c r="J21" s="13"/>
      <c r="K21" s="13">
        <v>901</v>
      </c>
      <c r="L21" s="13"/>
    </row>
    <row r="22" spans="1:14" ht="21.6" customHeight="1">
      <c r="A22" s="12" t="s">
        <v>50</v>
      </c>
      <c r="B22" s="11"/>
      <c r="C22" s="71">
        <v>8</v>
      </c>
      <c r="D22" s="71"/>
      <c r="E22" s="13">
        <v>105186</v>
      </c>
      <c r="F22" s="71"/>
      <c r="G22" s="13">
        <v>101980</v>
      </c>
      <c r="H22" s="71"/>
      <c r="I22" s="13">
        <v>68203</v>
      </c>
      <c r="J22" s="13"/>
      <c r="K22" s="13">
        <v>68203</v>
      </c>
      <c r="L22" s="13"/>
      <c r="M22" s="31"/>
      <c r="N22" s="31"/>
    </row>
    <row r="23" spans="1:14" ht="21.6" customHeight="1">
      <c r="A23" s="12" t="s">
        <v>103</v>
      </c>
      <c r="B23" s="11"/>
      <c r="C23" s="71">
        <v>9</v>
      </c>
      <c r="D23" s="71"/>
      <c r="E23" s="13">
        <v>97623</v>
      </c>
      <c r="F23" s="71"/>
      <c r="G23" s="44">
        <v>97890</v>
      </c>
      <c r="H23" s="71"/>
      <c r="I23" s="13">
        <v>97623</v>
      </c>
      <c r="J23" s="13"/>
      <c r="K23" s="44">
        <v>97890</v>
      </c>
      <c r="L23" s="13"/>
      <c r="M23" s="31"/>
      <c r="N23" s="31"/>
    </row>
    <row r="24" spans="1:14" ht="21.6" customHeight="1">
      <c r="A24" s="12" t="s">
        <v>51</v>
      </c>
      <c r="B24" s="11"/>
      <c r="C24" s="71">
        <v>10</v>
      </c>
      <c r="D24" s="71"/>
      <c r="E24" s="13">
        <v>1084121</v>
      </c>
      <c r="F24" s="71"/>
      <c r="G24" s="13">
        <v>1089192</v>
      </c>
      <c r="H24" s="71"/>
      <c r="I24" s="13">
        <v>1084121</v>
      </c>
      <c r="J24" s="13"/>
      <c r="K24" s="13">
        <v>1089192</v>
      </c>
      <c r="L24" s="13"/>
    </row>
    <row r="25" spans="1:14" ht="21.6" customHeight="1">
      <c r="A25" s="12" t="s">
        <v>52</v>
      </c>
      <c r="B25" s="11"/>
      <c r="C25" s="71"/>
      <c r="D25" s="71"/>
      <c r="E25" s="13">
        <v>29596</v>
      </c>
      <c r="F25" s="71"/>
      <c r="G25" s="13">
        <v>28455</v>
      </c>
      <c r="H25" s="71"/>
      <c r="I25" s="13">
        <v>29596</v>
      </c>
      <c r="J25" s="13"/>
      <c r="K25" s="13">
        <v>28455</v>
      </c>
      <c r="L25" s="13"/>
    </row>
    <row r="26" spans="1:14" ht="21.6" customHeight="1">
      <c r="A26" s="12" t="s">
        <v>114</v>
      </c>
      <c r="B26" s="11"/>
      <c r="C26" s="71">
        <v>11</v>
      </c>
      <c r="D26" s="71"/>
      <c r="E26" s="13">
        <v>2426</v>
      </c>
      <c r="F26" s="71"/>
      <c r="G26" s="37">
        <v>0</v>
      </c>
      <c r="H26" s="71"/>
      <c r="I26" s="13">
        <v>2426</v>
      </c>
      <c r="J26" s="13"/>
      <c r="K26" s="37">
        <v>0</v>
      </c>
      <c r="L26" s="13"/>
    </row>
    <row r="27" spans="1:14" ht="21.6" customHeight="1">
      <c r="A27" s="12" t="s">
        <v>9</v>
      </c>
      <c r="B27" s="11"/>
      <c r="C27" s="71"/>
      <c r="D27" s="71"/>
      <c r="E27" s="13">
        <v>1226</v>
      </c>
      <c r="F27" s="71"/>
      <c r="G27" s="13">
        <v>956</v>
      </c>
      <c r="H27" s="71"/>
      <c r="I27" s="13">
        <v>1226</v>
      </c>
      <c r="J27" s="13"/>
      <c r="K27" s="13">
        <v>956</v>
      </c>
      <c r="L27" s="13"/>
    </row>
    <row r="28" spans="1:14" ht="21.6" customHeight="1">
      <c r="A28" s="12" t="s">
        <v>10</v>
      </c>
      <c r="B28" s="12"/>
      <c r="C28" s="71"/>
      <c r="D28" s="71"/>
      <c r="E28" s="13">
        <v>1396</v>
      </c>
      <c r="F28" s="71"/>
      <c r="G28" s="13">
        <v>1359</v>
      </c>
      <c r="H28" s="71"/>
      <c r="I28" s="13">
        <v>1396</v>
      </c>
      <c r="J28" s="18"/>
      <c r="K28" s="13">
        <v>1359</v>
      </c>
      <c r="L28" s="13"/>
    </row>
    <row r="29" spans="1:14" ht="21.6" customHeight="1">
      <c r="A29" s="5" t="s">
        <v>11</v>
      </c>
      <c r="B29" s="5"/>
      <c r="C29" s="71"/>
      <c r="D29" s="71"/>
      <c r="E29" s="16">
        <f>SUM(E21:E28)</f>
        <v>1322475</v>
      </c>
      <c r="F29" s="71"/>
      <c r="G29" s="16">
        <f>SUM(G21:G28)</f>
        <v>1320733</v>
      </c>
      <c r="H29" s="71"/>
      <c r="I29" s="16">
        <f>SUM(I21:I28)</f>
        <v>1285492</v>
      </c>
      <c r="J29" s="17"/>
      <c r="K29" s="16">
        <f>SUM(K21:K28)</f>
        <v>1286956</v>
      </c>
      <c r="L29" s="13"/>
    </row>
    <row r="30" spans="1:14" ht="21.6" customHeight="1" thickBot="1">
      <c r="A30" s="5" t="s">
        <v>12</v>
      </c>
      <c r="B30" s="5"/>
      <c r="C30" s="71"/>
      <c r="D30" s="71"/>
      <c r="E30" s="19">
        <f>E18+E29</f>
        <v>1527609</v>
      </c>
      <c r="F30" s="71"/>
      <c r="G30" s="19">
        <f>G18+G29</f>
        <v>1520049</v>
      </c>
      <c r="H30" s="71"/>
      <c r="I30" s="19">
        <f>I18+I29</f>
        <v>1490626</v>
      </c>
      <c r="J30" s="17"/>
      <c r="K30" s="19">
        <f>K18+K29</f>
        <v>1486272</v>
      </c>
      <c r="L30" s="13"/>
    </row>
    <row r="31" spans="1:14" ht="21.6" customHeight="1" thickTop="1">
      <c r="A31" s="5"/>
      <c r="B31" s="5"/>
      <c r="C31" s="71"/>
      <c r="D31" s="71"/>
      <c r="E31" s="20"/>
      <c r="F31" s="71"/>
      <c r="G31" s="20"/>
      <c r="H31" s="71"/>
      <c r="I31" s="20"/>
      <c r="J31" s="20"/>
      <c r="K31" s="20"/>
      <c r="L31" s="13"/>
    </row>
    <row r="32" spans="1:14" ht="21.6" customHeight="1">
      <c r="A32" s="108">
        <v>2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3"/>
    </row>
    <row r="33" spans="1:12" s="50" customFormat="1" ht="21" customHeight="1">
      <c r="A33" s="110" t="s">
        <v>49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3"/>
    </row>
    <row r="34" spans="1:12" ht="21.6" customHeight="1">
      <c r="A34" s="105" t="s">
        <v>0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3"/>
    </row>
    <row r="35" spans="1:12" ht="21.6" customHeight="1">
      <c r="A35" s="105" t="s">
        <v>109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3"/>
    </row>
    <row r="36" spans="1:12" ht="21.6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2" t="s">
        <v>89</v>
      </c>
      <c r="L36" s="13"/>
    </row>
    <row r="37" spans="1:12" ht="21.6" customHeight="1">
      <c r="A37" s="70"/>
      <c r="B37" s="70"/>
      <c r="C37" s="70"/>
      <c r="D37" s="70"/>
      <c r="E37" s="106" t="s">
        <v>46</v>
      </c>
      <c r="F37" s="106"/>
      <c r="G37" s="106"/>
      <c r="H37" s="70"/>
      <c r="I37" s="70"/>
      <c r="J37" s="70"/>
      <c r="K37" s="70"/>
      <c r="L37" s="13"/>
    </row>
    <row r="38" spans="1:12" ht="21.6" customHeight="1">
      <c r="A38" s="70"/>
      <c r="B38" s="70"/>
      <c r="C38" s="70"/>
      <c r="D38" s="70"/>
      <c r="E38" s="107" t="s">
        <v>47</v>
      </c>
      <c r="F38" s="107"/>
      <c r="G38" s="107"/>
      <c r="H38" s="70"/>
      <c r="I38" s="107" t="s">
        <v>48</v>
      </c>
      <c r="J38" s="107"/>
      <c r="K38" s="107"/>
      <c r="L38" s="13"/>
    </row>
    <row r="39" spans="1:12" ht="21.6" customHeight="1">
      <c r="A39" s="70"/>
      <c r="B39" s="70"/>
      <c r="C39" s="70"/>
      <c r="D39" s="70"/>
      <c r="E39" s="3" t="s">
        <v>43</v>
      </c>
      <c r="F39" s="70"/>
      <c r="G39" s="3"/>
      <c r="H39" s="4"/>
      <c r="I39" s="3" t="s">
        <v>43</v>
      </c>
      <c r="J39" s="3"/>
      <c r="K39" s="3"/>
      <c r="L39" s="13"/>
    </row>
    <row r="40" spans="1:12" ht="21.6" customHeight="1">
      <c r="A40" s="5"/>
      <c r="B40" s="5"/>
      <c r="C40" s="6"/>
      <c r="D40" s="6"/>
      <c r="E40" s="3" t="s">
        <v>44</v>
      </c>
      <c r="F40" s="6"/>
      <c r="G40" s="3" t="s">
        <v>45</v>
      </c>
      <c r="H40" s="4"/>
      <c r="I40" s="3" t="s">
        <v>44</v>
      </c>
      <c r="J40" s="3"/>
      <c r="K40" s="3" t="s">
        <v>45</v>
      </c>
      <c r="L40" s="13"/>
    </row>
    <row r="41" spans="1:12" ht="21.6" customHeight="1">
      <c r="A41" s="5" t="s">
        <v>13</v>
      </c>
      <c r="B41" s="5"/>
      <c r="C41" s="71" t="s">
        <v>2</v>
      </c>
      <c r="D41" s="71"/>
      <c r="E41" s="7" t="s">
        <v>110</v>
      </c>
      <c r="F41" s="71"/>
      <c r="G41" s="7" t="s">
        <v>111</v>
      </c>
      <c r="H41" s="8"/>
      <c r="I41" s="7" t="s">
        <v>110</v>
      </c>
      <c r="J41" s="71"/>
      <c r="K41" s="7" t="s">
        <v>111</v>
      </c>
      <c r="L41" s="13"/>
    </row>
    <row r="42" spans="1:12" ht="21.6" customHeight="1">
      <c r="A42" s="5"/>
      <c r="B42" s="5"/>
      <c r="C42" s="71"/>
      <c r="D42" s="71"/>
      <c r="E42" s="10"/>
      <c r="F42" s="71"/>
      <c r="G42" s="10"/>
      <c r="H42" s="8"/>
      <c r="I42" s="8"/>
      <c r="J42" s="9"/>
      <c r="K42" s="8"/>
      <c r="L42" s="13"/>
    </row>
    <row r="43" spans="1:12" ht="21.6" customHeight="1">
      <c r="A43" s="11" t="s">
        <v>14</v>
      </c>
      <c r="B43" s="12"/>
      <c r="C43" s="104"/>
      <c r="D43" s="104"/>
      <c r="E43" s="104"/>
      <c r="F43" s="104"/>
      <c r="G43" s="104"/>
      <c r="H43" s="104"/>
      <c r="I43" s="109"/>
      <c r="J43" s="109"/>
      <c r="K43" s="109"/>
      <c r="L43" s="13"/>
    </row>
    <row r="44" spans="1:12" ht="21.6" customHeight="1">
      <c r="A44" s="12" t="s">
        <v>53</v>
      </c>
      <c r="B44" s="11"/>
      <c r="C44" s="71"/>
      <c r="D44" s="104"/>
      <c r="E44" s="13"/>
      <c r="F44" s="104"/>
      <c r="G44" s="13"/>
      <c r="H44" s="104"/>
      <c r="I44" s="13"/>
      <c r="J44" s="13"/>
      <c r="L44" s="13"/>
    </row>
    <row r="45" spans="1:12" ht="21.6" customHeight="1">
      <c r="A45" s="12" t="s">
        <v>54</v>
      </c>
      <c r="B45" s="11"/>
      <c r="C45" s="71">
        <v>12</v>
      </c>
      <c r="D45" s="104"/>
      <c r="E45" s="13">
        <v>146164</v>
      </c>
      <c r="F45" s="104"/>
      <c r="G45" s="13">
        <v>136766</v>
      </c>
      <c r="H45" s="104"/>
      <c r="I45" s="13">
        <v>146164</v>
      </c>
      <c r="J45" s="13"/>
      <c r="K45" s="13">
        <v>136766</v>
      </c>
      <c r="L45" s="13"/>
    </row>
    <row r="46" spans="1:12" ht="21.6" customHeight="1">
      <c r="A46" s="12" t="s">
        <v>162</v>
      </c>
      <c r="B46" s="11"/>
      <c r="C46" s="71">
        <v>13</v>
      </c>
      <c r="D46" s="104"/>
      <c r="E46" s="13">
        <v>72124</v>
      </c>
      <c r="F46" s="104"/>
      <c r="G46" s="13">
        <v>73065</v>
      </c>
      <c r="H46" s="104"/>
      <c r="I46" s="13">
        <v>72124</v>
      </c>
      <c r="J46" s="13"/>
      <c r="K46" s="13">
        <v>73065</v>
      </c>
      <c r="L46" s="13"/>
    </row>
    <row r="47" spans="1:12" ht="21.6" customHeight="1">
      <c r="A47" s="12" t="s">
        <v>93</v>
      </c>
      <c r="B47" s="11"/>
      <c r="C47" s="71"/>
      <c r="D47" s="104"/>
      <c r="E47" s="13"/>
      <c r="F47" s="104"/>
      <c r="G47" s="13"/>
      <c r="H47" s="104"/>
      <c r="I47" s="13"/>
      <c r="J47" s="13"/>
      <c r="K47" s="13"/>
      <c r="L47" s="13"/>
    </row>
    <row r="48" spans="1:12" ht="21.6" customHeight="1">
      <c r="A48" s="12" t="s">
        <v>55</v>
      </c>
      <c r="B48" s="11"/>
      <c r="C48" s="71">
        <v>14</v>
      </c>
      <c r="D48" s="104"/>
      <c r="E48" s="13">
        <v>9412</v>
      </c>
      <c r="F48" s="104"/>
      <c r="G48" s="13">
        <v>7843</v>
      </c>
      <c r="H48" s="104"/>
      <c r="I48" s="13">
        <v>9412</v>
      </c>
      <c r="J48" s="13"/>
      <c r="K48" s="13">
        <v>7843</v>
      </c>
      <c r="L48" s="13"/>
    </row>
    <row r="49" spans="1:12" ht="21.6" customHeight="1">
      <c r="A49" s="12" t="s">
        <v>124</v>
      </c>
      <c r="B49" s="11"/>
      <c r="C49" s="71"/>
      <c r="D49" s="104"/>
      <c r="E49" s="13"/>
      <c r="F49" s="71"/>
      <c r="L49" s="13"/>
    </row>
    <row r="50" spans="1:12" ht="21.6" customHeight="1">
      <c r="A50" s="12" t="s">
        <v>125</v>
      </c>
      <c r="B50" s="11"/>
      <c r="C50" s="71">
        <v>15</v>
      </c>
      <c r="D50" s="104"/>
      <c r="E50" s="37">
        <v>1024</v>
      </c>
      <c r="F50" s="104"/>
      <c r="G50" s="13">
        <v>128</v>
      </c>
      <c r="H50" s="104"/>
      <c r="I50" s="37">
        <v>1024</v>
      </c>
      <c r="J50" s="13"/>
      <c r="K50" s="13">
        <v>128</v>
      </c>
      <c r="L50" s="13"/>
    </row>
    <row r="51" spans="1:12" ht="21.6" customHeight="1">
      <c r="A51" s="12" t="s">
        <v>140</v>
      </c>
      <c r="B51" s="11"/>
      <c r="C51" s="71">
        <v>20</v>
      </c>
      <c r="D51" s="104"/>
      <c r="E51" s="37">
        <v>1285</v>
      </c>
      <c r="F51" s="104"/>
      <c r="G51" s="13">
        <v>19</v>
      </c>
      <c r="H51" s="104"/>
      <c r="I51" s="37">
        <v>1285</v>
      </c>
      <c r="J51" s="13"/>
      <c r="K51" s="13">
        <v>19</v>
      </c>
      <c r="L51" s="13"/>
    </row>
    <row r="52" spans="1:12" ht="21.6" customHeight="1">
      <c r="A52" s="12" t="s">
        <v>15</v>
      </c>
      <c r="B52" s="21"/>
      <c r="C52" s="71"/>
      <c r="D52" s="71"/>
      <c r="E52" s="13">
        <f>2585-1285</f>
        <v>1300</v>
      </c>
      <c r="F52" s="71"/>
      <c r="G52" s="13">
        <f>1252-19</f>
        <v>1233</v>
      </c>
      <c r="H52" s="71"/>
      <c r="I52" s="13">
        <f>2585-1285</f>
        <v>1300</v>
      </c>
      <c r="J52" s="13"/>
      <c r="K52" s="13">
        <f>1252-19</f>
        <v>1233</v>
      </c>
      <c r="L52" s="13"/>
    </row>
    <row r="53" spans="1:12" ht="21.6" customHeight="1">
      <c r="A53" s="5" t="s">
        <v>16</v>
      </c>
      <c r="B53" s="5"/>
      <c r="C53" s="71"/>
      <c r="D53" s="71"/>
      <c r="E53" s="22">
        <f>SUM(E44:E52)</f>
        <v>231309</v>
      </c>
      <c r="F53" s="71"/>
      <c r="G53" s="22">
        <f>SUM(G44:G52)</f>
        <v>219054</v>
      </c>
      <c r="H53" s="71"/>
      <c r="I53" s="22">
        <f>SUM(I44:I52)</f>
        <v>231309</v>
      </c>
      <c r="J53" s="23"/>
      <c r="K53" s="22">
        <f>SUM(K45:K52)</f>
        <v>219054</v>
      </c>
      <c r="L53" s="13"/>
    </row>
    <row r="54" spans="1:12" ht="21.6" customHeight="1">
      <c r="A54" s="12"/>
      <c r="B54" s="12"/>
      <c r="C54" s="71"/>
      <c r="D54" s="71"/>
      <c r="E54" s="18"/>
      <c r="F54" s="71"/>
      <c r="G54" s="18"/>
      <c r="H54" s="71"/>
      <c r="I54" s="18"/>
      <c r="J54" s="24"/>
      <c r="K54" s="24"/>
      <c r="L54" s="13"/>
    </row>
    <row r="55" spans="1:12" ht="21.6" customHeight="1">
      <c r="A55" s="11" t="s">
        <v>17</v>
      </c>
      <c r="B55" s="21"/>
      <c r="C55" s="71"/>
      <c r="D55" s="71"/>
      <c r="E55" s="18"/>
      <c r="F55" s="71"/>
      <c r="G55" s="18"/>
      <c r="H55" s="71"/>
      <c r="I55" s="18"/>
      <c r="J55" s="24"/>
      <c r="K55" s="24"/>
      <c r="L55" s="13"/>
    </row>
    <row r="56" spans="1:12" ht="21.6" customHeight="1">
      <c r="A56" s="12" t="s">
        <v>83</v>
      </c>
      <c r="B56" s="21"/>
      <c r="C56" s="71">
        <v>14</v>
      </c>
      <c r="D56" s="71"/>
      <c r="E56" s="44">
        <v>30588</v>
      </c>
      <c r="F56" s="104"/>
      <c r="G56" s="44">
        <v>32157</v>
      </c>
      <c r="H56" s="104"/>
      <c r="I56" s="44">
        <v>30588</v>
      </c>
      <c r="J56" s="13"/>
      <c r="K56" s="44">
        <v>32157</v>
      </c>
      <c r="L56" s="13"/>
    </row>
    <row r="57" spans="1:12" ht="21.6" customHeight="1">
      <c r="A57" s="12" t="s">
        <v>150</v>
      </c>
      <c r="B57" s="21"/>
      <c r="C57" s="71">
        <v>15</v>
      </c>
      <c r="D57" s="71"/>
      <c r="E57" s="44">
        <v>1181</v>
      </c>
      <c r="F57" s="104"/>
      <c r="G57" s="44">
        <v>283</v>
      </c>
      <c r="H57" s="104"/>
      <c r="I57" s="44">
        <v>1181</v>
      </c>
      <c r="J57" s="13"/>
      <c r="K57" s="44">
        <v>283</v>
      </c>
      <c r="L57" s="13"/>
    </row>
    <row r="58" spans="1:12" ht="21.6" customHeight="1">
      <c r="A58" s="12" t="s">
        <v>56</v>
      </c>
      <c r="B58" s="21"/>
      <c r="C58" s="71">
        <v>17</v>
      </c>
      <c r="D58" s="71"/>
      <c r="E58" s="13">
        <v>176914</v>
      </c>
      <c r="F58" s="104"/>
      <c r="G58" s="24">
        <f>177412</f>
        <v>177412</v>
      </c>
      <c r="H58" s="104"/>
      <c r="I58" s="13">
        <v>176914</v>
      </c>
      <c r="J58" s="13"/>
      <c r="K58" s="24">
        <f>177412</f>
        <v>177412</v>
      </c>
      <c r="L58" s="13"/>
    </row>
    <row r="59" spans="1:12" ht="21.6" customHeight="1">
      <c r="A59" s="12" t="s">
        <v>126</v>
      </c>
      <c r="B59" s="11"/>
      <c r="C59" s="71"/>
      <c r="D59" s="71"/>
      <c r="E59" s="13"/>
      <c r="F59" s="104"/>
      <c r="G59" s="24"/>
      <c r="H59" s="104"/>
      <c r="I59" s="13"/>
      <c r="J59" s="13"/>
      <c r="K59" s="24"/>
      <c r="L59" s="13"/>
    </row>
    <row r="60" spans="1:12" ht="21.6" customHeight="1">
      <c r="A60" s="12" t="s">
        <v>127</v>
      </c>
      <c r="B60" s="11"/>
      <c r="C60" s="71">
        <v>16</v>
      </c>
      <c r="D60" s="104"/>
      <c r="E60" s="13">
        <v>40527</v>
      </c>
      <c r="F60" s="104"/>
      <c r="G60" s="47">
        <v>37443</v>
      </c>
      <c r="H60" s="104"/>
      <c r="I60" s="13">
        <v>40527</v>
      </c>
      <c r="J60" s="13"/>
      <c r="K60" s="47">
        <v>37443</v>
      </c>
      <c r="L60" s="13"/>
    </row>
    <row r="61" spans="1:12" ht="21.6" customHeight="1">
      <c r="A61" s="12" t="s">
        <v>156</v>
      </c>
      <c r="B61" s="11"/>
      <c r="C61" s="71"/>
      <c r="D61" s="104"/>
      <c r="E61" s="13">
        <v>784</v>
      </c>
      <c r="F61" s="104"/>
      <c r="G61" s="47">
        <v>784</v>
      </c>
      <c r="H61" s="104"/>
      <c r="I61" s="13">
        <v>784</v>
      </c>
      <c r="J61" s="13"/>
      <c r="K61" s="47">
        <v>784</v>
      </c>
      <c r="L61" s="13"/>
    </row>
    <row r="62" spans="1:12" ht="21.6" customHeight="1">
      <c r="A62" s="5" t="s">
        <v>18</v>
      </c>
      <c r="B62" s="5"/>
      <c r="C62" s="71"/>
      <c r="D62" s="71"/>
      <c r="E62" s="22">
        <f>SUM(E56:E61)</f>
        <v>249994</v>
      </c>
      <c r="F62" s="71"/>
      <c r="G62" s="22">
        <f>SUM(G56:G61)</f>
        <v>248079</v>
      </c>
      <c r="H62" s="71"/>
      <c r="I62" s="22">
        <f>SUM(I56:I61)</f>
        <v>249994</v>
      </c>
      <c r="J62" s="23"/>
      <c r="K62" s="22">
        <f>SUM(K56:K61)</f>
        <v>248079</v>
      </c>
      <c r="L62" s="13"/>
    </row>
    <row r="63" spans="1:12" ht="21.6" customHeight="1">
      <c r="A63" s="5" t="s">
        <v>19</v>
      </c>
      <c r="B63" s="5"/>
      <c r="C63" s="71"/>
      <c r="D63" s="71"/>
      <c r="E63" s="22">
        <f>E53+E62</f>
        <v>481303</v>
      </c>
      <c r="F63" s="71"/>
      <c r="G63" s="22">
        <f>G53+G62</f>
        <v>467133</v>
      </c>
      <c r="H63" s="71"/>
      <c r="I63" s="22">
        <f>I53+I62</f>
        <v>481303</v>
      </c>
      <c r="J63" s="23"/>
      <c r="K63" s="22">
        <f>K53+K62</f>
        <v>467133</v>
      </c>
      <c r="L63" s="13"/>
    </row>
    <row r="64" spans="1:12" ht="21.6" customHeight="1">
      <c r="A64" s="5"/>
      <c r="B64" s="5"/>
      <c r="C64" s="71"/>
      <c r="D64" s="71"/>
      <c r="E64" s="25"/>
      <c r="F64" s="71"/>
      <c r="G64" s="25"/>
      <c r="H64" s="71"/>
      <c r="I64" s="25"/>
      <c r="J64" s="17"/>
      <c r="K64" s="25"/>
      <c r="L64" s="13"/>
    </row>
    <row r="65" spans="1:12" ht="21.6" customHeight="1">
      <c r="A65" s="108">
        <v>3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3"/>
    </row>
    <row r="66" spans="1:12" s="50" customFormat="1" ht="21.6" customHeight="1">
      <c r="A66" s="110" t="s">
        <v>49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3"/>
    </row>
    <row r="67" spans="1:12" ht="21.6" customHeight="1">
      <c r="A67" s="105" t="s">
        <v>0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3"/>
    </row>
    <row r="68" spans="1:12" ht="21.6" customHeight="1">
      <c r="A68" s="105" t="s">
        <v>109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3"/>
    </row>
    <row r="69" spans="1:12" ht="21.6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2" t="s">
        <v>89</v>
      </c>
      <c r="L69" s="13"/>
    </row>
    <row r="70" spans="1:12" ht="21.6" customHeight="1">
      <c r="A70" s="70"/>
      <c r="B70" s="70"/>
      <c r="C70" s="70"/>
      <c r="D70" s="70"/>
      <c r="E70" s="106" t="s">
        <v>46</v>
      </c>
      <c r="F70" s="106"/>
      <c r="G70" s="106"/>
      <c r="H70" s="70"/>
      <c r="I70" s="70"/>
      <c r="J70" s="70"/>
      <c r="K70" s="70"/>
      <c r="L70" s="13"/>
    </row>
    <row r="71" spans="1:12" ht="21.6" customHeight="1">
      <c r="A71" s="70"/>
      <c r="B71" s="70"/>
      <c r="C71" s="70"/>
      <c r="D71" s="70"/>
      <c r="E71" s="107" t="s">
        <v>47</v>
      </c>
      <c r="F71" s="107"/>
      <c r="G71" s="107"/>
      <c r="H71" s="70"/>
      <c r="I71" s="107" t="s">
        <v>48</v>
      </c>
      <c r="J71" s="107"/>
      <c r="K71" s="107"/>
      <c r="L71" s="13"/>
    </row>
    <row r="72" spans="1:12" ht="21.6" customHeight="1">
      <c r="A72" s="70"/>
      <c r="B72" s="70"/>
      <c r="C72" s="70"/>
      <c r="D72" s="70"/>
      <c r="E72" s="3" t="s">
        <v>43</v>
      </c>
      <c r="F72" s="70"/>
      <c r="G72" s="3"/>
      <c r="H72" s="4"/>
      <c r="I72" s="3" t="s">
        <v>43</v>
      </c>
      <c r="J72" s="3"/>
      <c r="K72" s="3"/>
      <c r="L72" s="13"/>
    </row>
    <row r="73" spans="1:12" ht="21.6" customHeight="1">
      <c r="A73" s="5"/>
      <c r="B73" s="5"/>
      <c r="C73" s="6"/>
      <c r="D73" s="6"/>
      <c r="E73" s="3" t="s">
        <v>44</v>
      </c>
      <c r="F73" s="6"/>
      <c r="G73" s="3" t="s">
        <v>45</v>
      </c>
      <c r="H73" s="4"/>
      <c r="I73" s="3" t="s">
        <v>44</v>
      </c>
      <c r="J73" s="3"/>
      <c r="K73" s="3" t="s">
        <v>45</v>
      </c>
      <c r="L73" s="13"/>
    </row>
    <row r="74" spans="1:12" ht="21.6" customHeight="1">
      <c r="A74" s="5" t="s">
        <v>20</v>
      </c>
      <c r="B74" s="5"/>
      <c r="C74" s="71" t="s">
        <v>2</v>
      </c>
      <c r="D74" s="71"/>
      <c r="E74" s="7" t="s">
        <v>110</v>
      </c>
      <c r="F74" s="71"/>
      <c r="G74" s="7" t="s">
        <v>111</v>
      </c>
      <c r="H74" s="8"/>
      <c r="I74" s="7" t="s">
        <v>110</v>
      </c>
      <c r="J74" s="71"/>
      <c r="K74" s="7" t="s">
        <v>111</v>
      </c>
      <c r="L74" s="13"/>
    </row>
    <row r="75" spans="1:12" ht="21.6" customHeight="1">
      <c r="A75" s="12"/>
      <c r="B75" s="12"/>
      <c r="C75" s="6"/>
      <c r="D75" s="71"/>
      <c r="E75" s="71"/>
      <c r="F75" s="71"/>
      <c r="G75" s="71"/>
      <c r="H75" s="71"/>
      <c r="I75" s="109"/>
      <c r="J75" s="109"/>
      <c r="K75" s="109"/>
      <c r="L75" s="13"/>
    </row>
    <row r="76" spans="1:12" ht="21.6" customHeight="1">
      <c r="A76" s="11" t="s">
        <v>21</v>
      </c>
      <c r="B76" s="11"/>
      <c r="C76" s="71"/>
      <c r="D76" s="71"/>
      <c r="E76" s="26"/>
      <c r="F76" s="71"/>
      <c r="G76" s="26"/>
      <c r="H76" s="71"/>
      <c r="I76" s="26"/>
      <c r="J76" s="27"/>
      <c r="K76" s="26"/>
      <c r="L76" s="13"/>
    </row>
    <row r="77" spans="1:12" ht="21.6" customHeight="1">
      <c r="A77" s="12" t="s">
        <v>22</v>
      </c>
      <c r="B77" s="12"/>
      <c r="C77" s="71"/>
      <c r="D77" s="6"/>
      <c r="E77" s="6"/>
      <c r="F77" s="6"/>
      <c r="G77" s="6"/>
      <c r="H77" s="6"/>
      <c r="I77" s="6"/>
      <c r="J77" s="6"/>
      <c r="K77" s="6"/>
      <c r="L77" s="13"/>
    </row>
    <row r="78" spans="1:12" ht="21.6" customHeight="1">
      <c r="A78" s="12" t="s">
        <v>23</v>
      </c>
      <c r="B78" s="12"/>
      <c r="C78" s="71"/>
      <c r="D78" s="27"/>
      <c r="E78" s="27"/>
      <c r="F78" s="27"/>
      <c r="G78" s="27"/>
      <c r="H78" s="27"/>
      <c r="I78" s="27"/>
      <c r="J78" s="27"/>
      <c r="K78" s="27"/>
      <c r="L78" s="13"/>
    </row>
    <row r="79" spans="1:12" ht="21.6" customHeight="1" thickBot="1">
      <c r="A79" s="21" t="s">
        <v>91</v>
      </c>
      <c r="B79" s="28"/>
      <c r="C79" s="71"/>
      <c r="D79" s="27"/>
      <c r="E79" s="29">
        <v>176243</v>
      </c>
      <c r="F79" s="27"/>
      <c r="G79" s="29">
        <v>176243</v>
      </c>
      <c r="H79" s="27"/>
      <c r="I79" s="29">
        <v>176243</v>
      </c>
      <c r="J79" s="27"/>
      <c r="K79" s="29">
        <v>176243</v>
      </c>
      <c r="L79" s="13"/>
    </row>
    <row r="80" spans="1:12" ht="21.6" customHeight="1" thickTop="1">
      <c r="A80" s="12" t="s">
        <v>57</v>
      </c>
      <c r="B80" s="14"/>
      <c r="C80" s="71"/>
      <c r="D80" s="27"/>
      <c r="E80" s="48"/>
      <c r="F80" s="48"/>
      <c r="G80" s="48"/>
      <c r="H80" s="48"/>
      <c r="I80" s="48"/>
      <c r="J80" s="27"/>
      <c r="K80" s="27"/>
      <c r="L80" s="13"/>
    </row>
    <row r="81" spans="1:14" ht="21.6" customHeight="1">
      <c r="A81" s="21" t="s">
        <v>91</v>
      </c>
      <c r="B81" s="28"/>
      <c r="C81" s="71"/>
      <c r="D81" s="6"/>
      <c r="E81" s="13">
        <v>176243</v>
      </c>
      <c r="F81" s="6"/>
      <c r="G81" s="13">
        <v>176243</v>
      </c>
      <c r="H81" s="6"/>
      <c r="I81" s="13">
        <v>176243</v>
      </c>
      <c r="J81" s="13"/>
      <c r="K81" s="13">
        <v>176243</v>
      </c>
      <c r="L81" s="13"/>
    </row>
    <row r="82" spans="1:14" ht="21.6" customHeight="1">
      <c r="A82" s="12" t="s">
        <v>78</v>
      </c>
      <c r="B82" s="28"/>
      <c r="C82" s="71"/>
      <c r="D82" s="6"/>
      <c r="E82" s="13">
        <v>125668</v>
      </c>
      <c r="F82" s="6"/>
      <c r="G82" s="13">
        <v>125668</v>
      </c>
      <c r="H82" s="6"/>
      <c r="I82" s="13">
        <v>125668</v>
      </c>
      <c r="J82" s="13"/>
      <c r="K82" s="13">
        <v>125668</v>
      </c>
      <c r="L82" s="13"/>
    </row>
    <row r="83" spans="1:14" ht="21.6" customHeight="1">
      <c r="A83" s="12" t="s">
        <v>58</v>
      </c>
      <c r="B83" s="5"/>
      <c r="C83" s="71"/>
      <c r="D83" s="71"/>
      <c r="E83" s="70"/>
      <c r="F83" s="71"/>
      <c r="H83" s="71"/>
      <c r="I83" s="70"/>
      <c r="J83" s="104"/>
      <c r="L83" s="13"/>
    </row>
    <row r="84" spans="1:14" ht="21.6" customHeight="1">
      <c r="A84" s="12" t="s">
        <v>24</v>
      </c>
      <c r="B84" s="12"/>
      <c r="C84" s="71"/>
      <c r="D84" s="71"/>
      <c r="E84" s="30"/>
      <c r="F84" s="71"/>
      <c r="G84" s="13"/>
      <c r="H84" s="71"/>
      <c r="I84" s="30"/>
      <c r="J84" s="6"/>
      <c r="K84" s="13"/>
      <c r="L84" s="13"/>
    </row>
    <row r="85" spans="1:14" ht="21.6" customHeight="1">
      <c r="A85" s="12" t="s">
        <v>25</v>
      </c>
      <c r="B85" s="12"/>
      <c r="C85" s="71"/>
      <c r="D85" s="104"/>
      <c r="E85" s="13">
        <v>15431</v>
      </c>
      <c r="F85" s="104"/>
      <c r="G85" s="13">
        <v>15431</v>
      </c>
      <c r="H85" s="104"/>
      <c r="I85" s="13">
        <v>15431</v>
      </c>
      <c r="J85" s="13"/>
      <c r="K85" s="13">
        <v>15431</v>
      </c>
      <c r="L85" s="13"/>
    </row>
    <row r="86" spans="1:14" ht="21.6" customHeight="1">
      <c r="A86" s="12" t="s">
        <v>59</v>
      </c>
      <c r="B86" s="12"/>
      <c r="C86" s="71"/>
      <c r="D86" s="104"/>
      <c r="E86" s="13">
        <v>-93357</v>
      </c>
      <c r="F86" s="104"/>
      <c r="G86" s="13">
        <f>-86747</f>
        <v>-86747</v>
      </c>
      <c r="H86" s="104"/>
      <c r="I86" s="13">
        <v>-130340</v>
      </c>
      <c r="J86" s="13"/>
      <c r="K86" s="13">
        <f>-120524</f>
        <v>-120524</v>
      </c>
      <c r="L86" s="13"/>
      <c r="N86" s="31"/>
    </row>
    <row r="87" spans="1:14" ht="21.6" customHeight="1">
      <c r="A87" s="12" t="s">
        <v>60</v>
      </c>
      <c r="B87" s="11"/>
      <c r="C87" s="71"/>
      <c r="D87" s="71"/>
      <c r="E87" s="13">
        <v>822321</v>
      </c>
      <c r="F87" s="71"/>
      <c r="G87" s="13">
        <v>822321</v>
      </c>
      <c r="H87" s="71"/>
      <c r="I87" s="13">
        <v>822321</v>
      </c>
      <c r="J87" s="13"/>
      <c r="K87" s="13">
        <v>822321</v>
      </c>
      <c r="L87" s="13"/>
    </row>
    <row r="88" spans="1:14" ht="21.6" customHeight="1">
      <c r="A88" s="5" t="s">
        <v>26</v>
      </c>
      <c r="B88" s="12"/>
      <c r="C88" s="71"/>
      <c r="D88" s="71"/>
      <c r="E88" s="16">
        <f>SUM(E81:E87)</f>
        <v>1046306</v>
      </c>
      <c r="F88" s="71"/>
      <c r="G88" s="16">
        <f>SUM(G81:G87)</f>
        <v>1052916</v>
      </c>
      <c r="H88" s="71"/>
      <c r="I88" s="16">
        <f>SUM(I81:I87)</f>
        <v>1009323</v>
      </c>
      <c r="J88" s="17"/>
      <c r="K88" s="16">
        <f>SUM(K81:K87)</f>
        <v>1019139</v>
      </c>
      <c r="L88" s="13"/>
    </row>
    <row r="89" spans="1:14" ht="21.6" customHeight="1" thickBot="1">
      <c r="A89" s="5" t="s">
        <v>27</v>
      </c>
      <c r="B89" s="12"/>
      <c r="C89" s="71"/>
      <c r="D89" s="71"/>
      <c r="E89" s="19">
        <f>E63+E88</f>
        <v>1527609</v>
      </c>
      <c r="F89" s="71"/>
      <c r="G89" s="19">
        <f>G63+G88</f>
        <v>1520049</v>
      </c>
      <c r="H89" s="71"/>
      <c r="I89" s="19">
        <f>I63+I88</f>
        <v>1490626</v>
      </c>
      <c r="J89" s="17"/>
      <c r="K89" s="19">
        <f>K63+K88</f>
        <v>1486272</v>
      </c>
      <c r="L89" s="13"/>
      <c r="M89" s="62"/>
      <c r="N89" s="62"/>
    </row>
    <row r="90" spans="1:14" ht="21.6" customHeight="1" thickTop="1">
      <c r="A90" s="21"/>
      <c r="B90" s="28"/>
      <c r="C90" s="71"/>
      <c r="D90" s="71"/>
      <c r="E90" s="32"/>
      <c r="F90" s="71"/>
      <c r="G90" s="32"/>
      <c r="H90" s="71"/>
      <c r="I90" s="32"/>
      <c r="J90" s="13"/>
      <c r="K90" s="32"/>
      <c r="L90" s="13"/>
    </row>
    <row r="91" spans="1:14" ht="21.6" customHeight="1">
      <c r="A91" s="11"/>
      <c r="B91" s="11"/>
      <c r="C91" s="71"/>
      <c r="D91" s="71"/>
      <c r="E91" s="13"/>
      <c r="F91" s="71"/>
      <c r="G91" s="13"/>
      <c r="H91" s="71"/>
      <c r="I91" s="13"/>
      <c r="J91" s="6"/>
      <c r="K91" s="13"/>
      <c r="L91" s="13"/>
    </row>
    <row r="92" spans="1:14" ht="21.6" customHeight="1">
      <c r="A92" s="12"/>
      <c r="B92" s="12"/>
      <c r="C92" s="33"/>
      <c r="D92" s="71"/>
      <c r="E92" s="13"/>
      <c r="F92" s="71"/>
      <c r="G92" s="13"/>
      <c r="H92" s="71"/>
      <c r="I92" s="13"/>
      <c r="J92" s="13"/>
      <c r="K92" s="13"/>
      <c r="L92" s="13"/>
    </row>
    <row r="97" spans="9:9" ht="21.6" customHeight="1">
      <c r="I97" s="31"/>
    </row>
    <row r="98" spans="9:9" ht="21.6" customHeight="1">
      <c r="I98" s="69"/>
    </row>
    <row r="99" spans="9:9" ht="21.6" customHeight="1">
      <c r="I99" s="63"/>
    </row>
  </sheetData>
  <mergeCells count="23">
    <mergeCell ref="I75:K75"/>
    <mergeCell ref="A65:K65"/>
    <mergeCell ref="A66:K66"/>
    <mergeCell ref="A67:K67"/>
    <mergeCell ref="A68:K68"/>
    <mergeCell ref="E70:G70"/>
    <mergeCell ref="A1:K1"/>
    <mergeCell ref="A3:K3"/>
    <mergeCell ref="A4:K4"/>
    <mergeCell ref="A32:K32"/>
    <mergeCell ref="I43:K43"/>
    <mergeCell ref="A33:K33"/>
    <mergeCell ref="A34:K34"/>
    <mergeCell ref="E37:G37"/>
    <mergeCell ref="E38:G38"/>
    <mergeCell ref="I38:K38"/>
    <mergeCell ref="A2:K2"/>
    <mergeCell ref="A35:K35"/>
    <mergeCell ref="E6:G6"/>
    <mergeCell ref="E7:G7"/>
    <mergeCell ref="E71:G71"/>
    <mergeCell ref="I71:K71"/>
    <mergeCell ref="I7:K7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1" min="8" max="10" man="1"/>
    <brk id="64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7"/>
  <sheetViews>
    <sheetView showGridLines="0" tabSelected="1" zoomScale="90" zoomScaleNormal="90" zoomScaleSheetLayoutView="80" workbookViewId="0">
      <selection activeCell="E89" sqref="E89"/>
    </sheetView>
  </sheetViews>
  <sheetFormatPr defaultColWidth="7.5" defaultRowHeight="21.6" customHeight="1"/>
  <cols>
    <col min="1" max="1" width="3.125" style="34" customWidth="1"/>
    <col min="2" max="2" width="41.5" style="34" customWidth="1"/>
    <col min="3" max="3" width="5.125" style="1" customWidth="1"/>
    <col min="4" max="4" width="1" style="1" customWidth="1"/>
    <col min="5" max="5" width="12.75" style="1" customWidth="1"/>
    <col min="6" max="6" width="0.5" style="1" customWidth="1"/>
    <col min="7" max="7" width="12.75" style="1" customWidth="1"/>
    <col min="8" max="8" width="0.5" style="1" customWidth="1"/>
    <col min="9" max="9" width="12.875" style="1" customWidth="1"/>
    <col min="10" max="10" width="0.5" style="1" customWidth="1"/>
    <col min="11" max="11" width="12.75" style="1" customWidth="1"/>
    <col min="12" max="12" width="0.5" style="43" customWidth="1"/>
    <col min="13" max="218" width="7.5" style="1"/>
    <col min="219" max="219" width="3.5" style="1" customWidth="1"/>
    <col min="220" max="220" width="50.5" style="1" customWidth="1"/>
    <col min="221" max="221" width="9.5" style="1" customWidth="1"/>
    <col min="222" max="222" width="1.125" style="1" customWidth="1"/>
    <col min="223" max="223" width="10" style="1" bestFit="1" customWidth="1"/>
    <col min="224" max="224" width="1.125" style="1" customWidth="1"/>
    <col min="225" max="225" width="10" style="1" bestFit="1" customWidth="1"/>
    <col min="226" max="226" width="7.5" style="1"/>
    <col min="227" max="227" width="9.125" style="1" bestFit="1" customWidth="1"/>
    <col min="228" max="228" width="10" style="1" bestFit="1" customWidth="1"/>
    <col min="229" max="16384" width="7.5" style="1"/>
  </cols>
  <sheetData>
    <row r="1" spans="1:12" ht="21.6" customHeight="1">
      <c r="A1" s="108">
        <v>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64"/>
    </row>
    <row r="2" spans="1:12" s="50" customFormat="1" ht="21.6" customHeight="1">
      <c r="A2" s="110" t="s">
        <v>49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65"/>
    </row>
    <row r="3" spans="1:12" ht="21.6" customHeight="1">
      <c r="A3" s="105" t="s">
        <v>61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64"/>
    </row>
    <row r="4" spans="1:12" ht="21.6" customHeight="1">
      <c r="A4" s="105" t="s">
        <v>112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64"/>
    </row>
    <row r="5" spans="1:12" ht="21.6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2" t="s">
        <v>89</v>
      </c>
      <c r="L5" s="64"/>
    </row>
    <row r="6" spans="1:12" ht="21.6" customHeight="1">
      <c r="A6" s="70"/>
      <c r="B6" s="70"/>
      <c r="C6" s="70"/>
      <c r="D6" s="70"/>
      <c r="E6" s="106" t="s">
        <v>46</v>
      </c>
      <c r="F6" s="106"/>
      <c r="G6" s="106"/>
      <c r="H6" s="70"/>
      <c r="I6" s="70"/>
      <c r="J6" s="70"/>
      <c r="K6" s="70"/>
      <c r="L6" s="64"/>
    </row>
    <row r="7" spans="1:12" ht="21.6" customHeight="1">
      <c r="A7" s="70"/>
      <c r="B7" s="70"/>
      <c r="C7" s="70"/>
      <c r="D7" s="70"/>
      <c r="E7" s="107" t="s">
        <v>47</v>
      </c>
      <c r="F7" s="107"/>
      <c r="G7" s="107"/>
      <c r="H7" s="70"/>
      <c r="I7" s="107" t="s">
        <v>48</v>
      </c>
      <c r="J7" s="107"/>
      <c r="K7" s="107"/>
      <c r="L7" s="64"/>
    </row>
    <row r="8" spans="1:12" ht="21.6" customHeight="1">
      <c r="A8" s="5"/>
      <c r="B8" s="5"/>
      <c r="C8" s="71" t="s">
        <v>2</v>
      </c>
      <c r="D8" s="71"/>
      <c r="E8" s="7" t="s">
        <v>110</v>
      </c>
      <c r="F8" s="61"/>
      <c r="G8" s="7" t="s">
        <v>113</v>
      </c>
      <c r="H8" s="61"/>
      <c r="I8" s="7" t="s">
        <v>110</v>
      </c>
      <c r="J8" s="61"/>
      <c r="K8" s="7" t="s">
        <v>113</v>
      </c>
      <c r="L8" s="64"/>
    </row>
    <row r="9" spans="1:12" ht="21.6" customHeight="1">
      <c r="A9" s="11" t="s">
        <v>28</v>
      </c>
      <c r="B9" s="5"/>
      <c r="C9" s="33"/>
      <c r="D9" s="71"/>
      <c r="E9" s="13"/>
      <c r="F9" s="71"/>
      <c r="G9" s="13"/>
      <c r="H9" s="71"/>
      <c r="I9" s="13"/>
      <c r="J9" s="13"/>
      <c r="K9" s="13"/>
      <c r="L9" s="64"/>
    </row>
    <row r="10" spans="1:12" ht="21.6" customHeight="1">
      <c r="A10" s="12" t="s">
        <v>29</v>
      </c>
      <c r="B10" s="5"/>
      <c r="C10" s="71"/>
      <c r="D10" s="71"/>
      <c r="E10" s="13">
        <v>162174</v>
      </c>
      <c r="F10" s="71"/>
      <c r="G10" s="13">
        <v>183970</v>
      </c>
      <c r="H10" s="71"/>
      <c r="I10" s="13">
        <v>162174</v>
      </c>
      <c r="J10" s="13"/>
      <c r="K10" s="13">
        <v>183970</v>
      </c>
      <c r="L10" s="64"/>
    </row>
    <row r="11" spans="1:12" ht="21.6" customHeight="1">
      <c r="A11" s="12" t="s">
        <v>30</v>
      </c>
      <c r="B11" s="5"/>
      <c r="C11" s="71"/>
      <c r="D11" s="71"/>
      <c r="E11" s="13">
        <v>7458</v>
      </c>
      <c r="F11" s="71"/>
      <c r="G11" s="13">
        <v>2511</v>
      </c>
      <c r="H11" s="71"/>
      <c r="I11" s="13">
        <v>7458</v>
      </c>
      <c r="J11" s="13"/>
      <c r="K11" s="13">
        <v>2511</v>
      </c>
      <c r="L11" s="64"/>
    </row>
    <row r="12" spans="1:12" ht="21.6" customHeight="1">
      <c r="A12" s="5" t="s">
        <v>31</v>
      </c>
      <c r="B12" s="5"/>
      <c r="C12" s="71"/>
      <c r="D12" s="71"/>
      <c r="E12" s="16">
        <f>SUM(E10:E11)</f>
        <v>169632</v>
      </c>
      <c r="F12" s="71"/>
      <c r="G12" s="16">
        <f>SUM(G10:G11)</f>
        <v>186481</v>
      </c>
      <c r="H12" s="71"/>
      <c r="I12" s="16">
        <f>SUM(I10:I11)</f>
        <v>169632</v>
      </c>
      <c r="J12" s="17"/>
      <c r="K12" s="16">
        <f>SUM(K10:K11)</f>
        <v>186481</v>
      </c>
      <c r="L12" s="20">
        <f>SUM(L10:L11)</f>
        <v>0</v>
      </c>
    </row>
    <row r="13" spans="1:12" ht="21.6" customHeight="1">
      <c r="A13" s="11" t="s">
        <v>32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4"/>
    </row>
    <row r="14" spans="1:12" ht="21.6" customHeight="1">
      <c r="A14" s="12" t="s">
        <v>33</v>
      </c>
      <c r="B14" s="27"/>
      <c r="C14" s="27"/>
      <c r="D14" s="27"/>
      <c r="E14" s="13">
        <v>143316</v>
      </c>
      <c r="F14" s="27"/>
      <c r="G14" s="13">
        <v>161349</v>
      </c>
      <c r="H14" s="27"/>
      <c r="I14" s="13">
        <v>143316</v>
      </c>
      <c r="J14" s="13"/>
      <c r="K14" s="13">
        <v>161349</v>
      </c>
      <c r="L14" s="64"/>
    </row>
    <row r="15" spans="1:12" ht="21.6" customHeight="1">
      <c r="A15" s="12" t="s">
        <v>149</v>
      </c>
      <c r="B15" s="27"/>
      <c r="C15" s="71"/>
      <c r="D15" s="27"/>
      <c r="E15" s="13">
        <v>17790</v>
      </c>
      <c r="F15" s="27"/>
      <c r="G15" s="13">
        <v>21661</v>
      </c>
      <c r="H15" s="27"/>
      <c r="I15" s="13">
        <v>17790</v>
      </c>
      <c r="J15" s="13"/>
      <c r="K15" s="13">
        <v>21661</v>
      </c>
      <c r="L15" s="64"/>
    </row>
    <row r="16" spans="1:12" ht="21.6" customHeight="1">
      <c r="A16" s="12" t="s">
        <v>34</v>
      </c>
      <c r="B16" s="5"/>
      <c r="C16" s="71"/>
      <c r="D16" s="6"/>
      <c r="E16" s="13">
        <v>14459</v>
      </c>
      <c r="F16" s="6"/>
      <c r="G16" s="13">
        <v>11267</v>
      </c>
      <c r="H16" s="6"/>
      <c r="I16" s="13">
        <v>14459</v>
      </c>
      <c r="J16" s="13"/>
      <c r="K16" s="13">
        <v>11267</v>
      </c>
      <c r="L16" s="64"/>
    </row>
    <row r="17" spans="1:12" ht="21.6" customHeight="1">
      <c r="A17" s="5" t="s">
        <v>35</v>
      </c>
      <c r="B17" s="5"/>
      <c r="C17" s="71"/>
      <c r="D17" s="6"/>
      <c r="E17" s="16">
        <f>SUM(E14:E16)</f>
        <v>175565</v>
      </c>
      <c r="F17" s="71"/>
      <c r="G17" s="16">
        <f>SUM(G14:G16)</f>
        <v>194277</v>
      </c>
      <c r="H17" s="71"/>
      <c r="I17" s="16">
        <f>SUM(I14:I16)</f>
        <v>175565</v>
      </c>
      <c r="J17" s="17"/>
      <c r="K17" s="16">
        <f>SUM(K14:K16)</f>
        <v>194277</v>
      </c>
      <c r="L17" s="64"/>
    </row>
    <row r="18" spans="1:12" ht="21.6" customHeight="1">
      <c r="A18" s="5" t="s">
        <v>151</v>
      </c>
      <c r="B18" s="5"/>
      <c r="C18" s="71"/>
      <c r="D18" s="6"/>
      <c r="E18" s="17">
        <f>E12-E17</f>
        <v>-5933</v>
      </c>
      <c r="F18" s="27"/>
      <c r="G18" s="17">
        <f>G12-G17</f>
        <v>-7796</v>
      </c>
      <c r="H18" s="27"/>
      <c r="I18" s="17">
        <f>I12-I17</f>
        <v>-5933</v>
      </c>
      <c r="J18" s="17"/>
      <c r="K18" s="17">
        <f>K12-K17</f>
        <v>-7796</v>
      </c>
      <c r="L18" s="64"/>
    </row>
    <row r="19" spans="1:12" ht="21.6" customHeight="1">
      <c r="A19" s="12" t="s">
        <v>36</v>
      </c>
      <c r="B19" s="5"/>
      <c r="C19" s="71"/>
      <c r="D19" s="6"/>
      <c r="E19" s="37">
        <v>-1875</v>
      </c>
      <c r="F19" s="71"/>
      <c r="G19" s="37">
        <v>-1995</v>
      </c>
      <c r="H19" s="71"/>
      <c r="I19" s="37">
        <v>-1875</v>
      </c>
      <c r="J19" s="13"/>
      <c r="K19" s="37">
        <v>-1995</v>
      </c>
      <c r="L19" s="64"/>
    </row>
    <row r="20" spans="1:12" ht="21.6" customHeight="1">
      <c r="A20" s="12" t="s">
        <v>165</v>
      </c>
      <c r="B20" s="12"/>
      <c r="C20" s="71">
        <v>8.1999999999999993</v>
      </c>
      <c r="D20" s="71"/>
      <c r="E20" s="102">
        <v>3165</v>
      </c>
      <c r="F20" s="71"/>
      <c r="G20" s="46">
        <v>3630</v>
      </c>
      <c r="H20" s="71"/>
      <c r="I20" s="102">
        <v>0</v>
      </c>
      <c r="J20" s="13"/>
      <c r="K20" s="102">
        <v>0</v>
      </c>
      <c r="L20" s="64"/>
    </row>
    <row r="21" spans="1:12" ht="21.6" customHeight="1">
      <c r="A21" s="5" t="s">
        <v>157</v>
      </c>
      <c r="B21" s="12"/>
      <c r="C21" s="6"/>
      <c r="D21" s="71"/>
      <c r="E21" s="17">
        <f>SUM(E18:E20)</f>
        <v>-4643</v>
      </c>
      <c r="F21" s="35"/>
      <c r="G21" s="17">
        <f>SUM(G18:G20)</f>
        <v>-6161</v>
      </c>
      <c r="H21" s="35"/>
      <c r="I21" s="17">
        <f>SUM(I18:I20)</f>
        <v>-7808</v>
      </c>
      <c r="J21" s="27"/>
      <c r="K21" s="17">
        <f>SUM(K18:K20)</f>
        <v>-9791</v>
      </c>
      <c r="L21" s="20" t="e">
        <f>SUM(#REF!)</f>
        <v>#REF!</v>
      </c>
    </row>
    <row r="22" spans="1:12" ht="21.6" customHeight="1">
      <c r="A22" s="12" t="s">
        <v>158</v>
      </c>
      <c r="B22" s="36"/>
      <c r="C22" s="71">
        <v>17</v>
      </c>
      <c r="D22" s="71"/>
      <c r="E22" s="13">
        <v>3</v>
      </c>
      <c r="F22" s="71"/>
      <c r="G22" s="13">
        <v>44</v>
      </c>
      <c r="H22" s="71"/>
      <c r="I22" s="13">
        <v>3</v>
      </c>
      <c r="J22" s="13"/>
      <c r="K22" s="13">
        <v>44</v>
      </c>
      <c r="L22" s="64"/>
    </row>
    <row r="23" spans="1:12" ht="21.6" customHeight="1" thickBot="1">
      <c r="A23" s="5" t="s">
        <v>132</v>
      </c>
      <c r="B23" s="5"/>
      <c r="C23" s="71"/>
      <c r="D23" s="71"/>
      <c r="E23" s="19">
        <f>E21-E22</f>
        <v>-4646</v>
      </c>
      <c r="F23" s="71"/>
      <c r="G23" s="19">
        <f>G21-G22</f>
        <v>-6205</v>
      </c>
      <c r="H23" s="71"/>
      <c r="I23" s="19">
        <f>I21-I22</f>
        <v>-7811</v>
      </c>
      <c r="J23" s="17"/>
      <c r="K23" s="19">
        <f>K21-K22</f>
        <v>-9835</v>
      </c>
      <c r="L23" s="20" t="e">
        <f>L21-L22</f>
        <v>#REF!</v>
      </c>
    </row>
    <row r="24" spans="1:12" ht="21.6" customHeight="1" thickTop="1">
      <c r="A24" s="12"/>
      <c r="B24" s="12"/>
      <c r="C24" s="71"/>
      <c r="D24" s="71"/>
      <c r="E24" s="6"/>
      <c r="F24" s="71"/>
      <c r="G24" s="6"/>
      <c r="H24" s="71"/>
      <c r="I24" s="6"/>
      <c r="J24" s="6"/>
      <c r="K24" s="6"/>
      <c r="L24" s="64"/>
    </row>
    <row r="25" spans="1:12" ht="21.6" customHeight="1">
      <c r="A25" s="5" t="s">
        <v>152</v>
      </c>
      <c r="B25" s="11"/>
      <c r="C25" s="71"/>
      <c r="D25" s="71"/>
      <c r="E25" s="37"/>
      <c r="F25" s="71"/>
      <c r="G25" s="37"/>
      <c r="H25" s="71"/>
      <c r="I25" s="37"/>
      <c r="J25" s="13"/>
      <c r="K25" s="37"/>
      <c r="L25" s="66"/>
    </row>
    <row r="26" spans="1:12" ht="21.6" customHeight="1">
      <c r="A26" s="11" t="s">
        <v>86</v>
      </c>
      <c r="B26" s="11"/>
      <c r="C26" s="71"/>
      <c r="D26" s="71"/>
      <c r="E26" s="37"/>
      <c r="F26" s="71"/>
      <c r="G26" s="37"/>
      <c r="H26" s="71"/>
      <c r="I26" s="37"/>
      <c r="J26" s="13"/>
      <c r="K26" s="37"/>
      <c r="L26" s="66"/>
    </row>
    <row r="27" spans="1:12" ht="21.6" customHeight="1">
      <c r="A27" s="12" t="s">
        <v>153</v>
      </c>
      <c r="B27" s="11"/>
      <c r="C27" s="71"/>
      <c r="D27" s="71"/>
      <c r="E27" s="37">
        <v>0</v>
      </c>
      <c r="F27" s="71"/>
      <c r="G27" s="37">
        <v>599400</v>
      </c>
      <c r="H27" s="71"/>
      <c r="I27" s="37">
        <v>0</v>
      </c>
      <c r="J27" s="13"/>
      <c r="K27" s="37">
        <v>599400</v>
      </c>
      <c r="L27" s="66"/>
    </row>
    <row r="28" spans="1:12" ht="21.6" customHeight="1">
      <c r="A28" s="101" t="s">
        <v>128</v>
      </c>
      <c r="B28" s="11"/>
      <c r="C28" s="71"/>
      <c r="D28" s="71"/>
      <c r="E28" s="37">
        <v>-2415</v>
      </c>
      <c r="F28" s="71"/>
      <c r="G28" s="37">
        <v>0</v>
      </c>
      <c r="H28" s="71"/>
      <c r="I28" s="37">
        <v>-2415</v>
      </c>
      <c r="J28" s="13"/>
      <c r="K28" s="37">
        <v>0</v>
      </c>
      <c r="L28" s="66"/>
    </row>
    <row r="29" spans="1:12" ht="21.6" customHeight="1">
      <c r="A29" s="12" t="s">
        <v>163</v>
      </c>
      <c r="B29" s="11"/>
      <c r="C29" s="71">
        <v>8.1999999999999993</v>
      </c>
      <c r="D29" s="71"/>
      <c r="E29" s="37">
        <v>41</v>
      </c>
      <c r="F29" s="71"/>
      <c r="G29" s="37">
        <v>0</v>
      </c>
      <c r="H29" s="71"/>
      <c r="I29" s="37">
        <v>0</v>
      </c>
      <c r="J29" s="13"/>
      <c r="K29" s="37">
        <v>0</v>
      </c>
      <c r="L29" s="66"/>
    </row>
    <row r="30" spans="1:12" ht="21.6" customHeight="1">
      <c r="A30" s="12" t="s">
        <v>120</v>
      </c>
      <c r="B30" s="11"/>
      <c r="C30" s="71"/>
      <c r="D30" s="71"/>
      <c r="E30" s="37"/>
      <c r="F30" s="71"/>
      <c r="G30" s="37"/>
      <c r="H30" s="71"/>
      <c r="I30" s="37"/>
      <c r="J30" s="13"/>
      <c r="K30" s="37"/>
      <c r="L30" s="66"/>
    </row>
    <row r="31" spans="1:12" ht="21.6" customHeight="1">
      <c r="A31" s="12" t="s">
        <v>121</v>
      </c>
      <c r="B31" s="11"/>
      <c r="C31" s="71"/>
      <c r="D31" s="71"/>
      <c r="E31" s="102">
        <v>483</v>
      </c>
      <c r="F31" s="71"/>
      <c r="G31" s="102">
        <v>-119880</v>
      </c>
      <c r="H31" s="71"/>
      <c r="I31" s="102">
        <v>483</v>
      </c>
      <c r="J31" s="13"/>
      <c r="K31" s="102">
        <v>-119880</v>
      </c>
      <c r="L31" s="66"/>
    </row>
    <row r="32" spans="1:12" ht="21.6" customHeight="1">
      <c r="A32" s="100" t="s">
        <v>138</v>
      </c>
      <c r="B32" s="11"/>
      <c r="C32" s="71"/>
      <c r="D32" s="71"/>
      <c r="E32" s="44"/>
      <c r="F32" s="41"/>
      <c r="G32" s="44"/>
      <c r="H32" s="41"/>
      <c r="I32" s="44"/>
      <c r="J32" s="32"/>
      <c r="K32" s="44"/>
      <c r="L32" s="66"/>
    </row>
    <row r="33" spans="1:12" ht="21.6" customHeight="1">
      <c r="A33" s="100" t="s">
        <v>139</v>
      </c>
      <c r="B33" s="11"/>
      <c r="C33" s="71"/>
      <c r="D33" s="71"/>
      <c r="E33" s="97">
        <f>SUM(E27:E31)</f>
        <v>-1891</v>
      </c>
      <c r="F33" s="35"/>
      <c r="G33" s="97">
        <f>SUM(G27:G31)</f>
        <v>479520</v>
      </c>
      <c r="H33" s="35"/>
      <c r="I33" s="97">
        <f>SUM(I27:I31)</f>
        <v>-1932</v>
      </c>
      <c r="J33" s="17"/>
      <c r="K33" s="97">
        <f>SUM(K27:K31)</f>
        <v>479520</v>
      </c>
      <c r="L33" s="66"/>
    </row>
    <row r="34" spans="1:12" ht="21.6" customHeight="1">
      <c r="A34" s="5" t="s">
        <v>129</v>
      </c>
      <c r="B34" s="11"/>
      <c r="C34" s="71"/>
      <c r="D34" s="71"/>
      <c r="E34" s="45">
        <f>SUM(E33)</f>
        <v>-1891</v>
      </c>
      <c r="F34" s="35"/>
      <c r="G34" s="45">
        <f>SUM(G33)</f>
        <v>479520</v>
      </c>
      <c r="H34" s="35"/>
      <c r="I34" s="45">
        <f>SUM(I33)</f>
        <v>-1932</v>
      </c>
      <c r="J34" s="17"/>
      <c r="K34" s="45">
        <f>SUM(K33)</f>
        <v>479520</v>
      </c>
      <c r="L34" s="67">
        <f>SUM(L28:L30)</f>
        <v>0</v>
      </c>
    </row>
    <row r="35" spans="1:12" ht="21.6" customHeight="1" thickBot="1">
      <c r="A35" s="5" t="s">
        <v>130</v>
      </c>
      <c r="B35" s="12"/>
      <c r="C35" s="33"/>
      <c r="D35" s="71"/>
      <c r="E35" s="19">
        <f>E23+E34</f>
        <v>-6537</v>
      </c>
      <c r="F35" s="71"/>
      <c r="G35" s="19">
        <f>G23+G34</f>
        <v>473315</v>
      </c>
      <c r="H35" s="71"/>
      <c r="I35" s="19">
        <f>I23+I34</f>
        <v>-9743</v>
      </c>
      <c r="J35" s="17"/>
      <c r="K35" s="19">
        <f>K23+K34</f>
        <v>469685</v>
      </c>
      <c r="L35" s="20" t="e">
        <f>L23+L34</f>
        <v>#REF!</v>
      </c>
    </row>
    <row r="36" spans="1:12" ht="21.6" customHeight="1" thickTop="1">
      <c r="A36" s="5"/>
      <c r="L36" s="66"/>
    </row>
    <row r="37" spans="1:12" ht="21.75">
      <c r="A37" s="5" t="s">
        <v>159</v>
      </c>
      <c r="C37" s="71">
        <v>19</v>
      </c>
      <c r="G37" s="38"/>
      <c r="H37" s="38"/>
      <c r="I37" s="38"/>
      <c r="J37" s="38"/>
      <c r="K37" s="38"/>
      <c r="L37" s="66"/>
    </row>
    <row r="38" spans="1:12" ht="21.6" customHeight="1">
      <c r="A38" s="12" t="s">
        <v>160</v>
      </c>
      <c r="E38" s="38"/>
      <c r="F38" s="38"/>
      <c r="G38" s="39"/>
      <c r="H38" s="38"/>
      <c r="I38" s="38"/>
      <c r="J38" s="38"/>
      <c r="K38" s="39"/>
      <c r="L38" s="66"/>
    </row>
    <row r="39" spans="1:12" ht="21.6" customHeight="1" thickBot="1">
      <c r="A39" s="12" t="s">
        <v>131</v>
      </c>
      <c r="E39" s="99">
        <f>+E23/17624</f>
        <v>-0.26361779391738538</v>
      </c>
      <c r="F39" s="71"/>
      <c r="G39" s="99">
        <v>-0.35</v>
      </c>
      <c r="H39" s="71"/>
      <c r="I39" s="99">
        <f>+I23/17624</f>
        <v>-0.44320245120290513</v>
      </c>
      <c r="J39" s="17"/>
      <c r="K39" s="99">
        <v>-0.56000000000000005</v>
      </c>
      <c r="L39" s="66"/>
    </row>
    <row r="40" spans="1:12" ht="21.6" customHeight="1" thickTop="1">
      <c r="L40" s="66"/>
    </row>
    <row r="41" spans="1:12" ht="21.6" customHeight="1">
      <c r="A41" s="108">
        <v>7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64"/>
    </row>
    <row r="42" spans="1:12" s="50" customFormat="1" ht="21.6" customHeight="1">
      <c r="A42" s="110" t="s">
        <v>49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65"/>
    </row>
    <row r="43" spans="1:12" ht="21.6" customHeight="1">
      <c r="A43" s="105" t="s">
        <v>74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64"/>
    </row>
    <row r="44" spans="1:12" ht="21.6" customHeight="1">
      <c r="A44" s="105" t="s">
        <v>112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64"/>
    </row>
    <row r="45" spans="1:12" ht="21.6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2" t="s">
        <v>89</v>
      </c>
      <c r="L45" s="64"/>
    </row>
    <row r="46" spans="1:12" ht="21.6" customHeight="1">
      <c r="A46" s="70"/>
      <c r="B46" s="70"/>
      <c r="C46" s="70"/>
      <c r="D46" s="70"/>
      <c r="E46" s="106" t="s">
        <v>46</v>
      </c>
      <c r="F46" s="106"/>
      <c r="G46" s="106"/>
      <c r="H46" s="70"/>
      <c r="I46" s="70"/>
      <c r="J46" s="70"/>
      <c r="K46" s="70"/>
      <c r="L46" s="64"/>
    </row>
    <row r="47" spans="1:12" ht="21.6" customHeight="1">
      <c r="A47" s="70"/>
      <c r="B47" s="70"/>
      <c r="C47" s="70"/>
      <c r="D47" s="70"/>
      <c r="E47" s="107" t="s">
        <v>47</v>
      </c>
      <c r="F47" s="107"/>
      <c r="G47" s="107"/>
      <c r="H47" s="70"/>
      <c r="I47" s="107" t="s">
        <v>48</v>
      </c>
      <c r="J47" s="107"/>
      <c r="K47" s="107"/>
      <c r="L47" s="64"/>
    </row>
    <row r="48" spans="1:12" ht="21.6" customHeight="1">
      <c r="A48" s="5"/>
      <c r="B48" s="5"/>
      <c r="C48" s="71" t="s">
        <v>2</v>
      </c>
      <c r="D48" s="71"/>
      <c r="E48" s="52" t="s">
        <v>110</v>
      </c>
      <c r="F48" s="61"/>
      <c r="G48" s="52" t="s">
        <v>113</v>
      </c>
      <c r="H48" s="61"/>
      <c r="I48" s="52" t="s">
        <v>110</v>
      </c>
      <c r="J48" s="61"/>
      <c r="K48" s="52" t="s">
        <v>113</v>
      </c>
      <c r="L48" s="64"/>
    </row>
    <row r="49" spans="1:12" ht="21.6" customHeight="1">
      <c r="A49" s="11" t="s">
        <v>62</v>
      </c>
      <c r="B49" s="5"/>
      <c r="C49" s="33"/>
      <c r="D49" s="71"/>
      <c r="E49" s="13"/>
      <c r="F49" s="71"/>
      <c r="G49" s="13"/>
      <c r="H49" s="71"/>
      <c r="I49" s="13"/>
      <c r="J49" s="13"/>
      <c r="K49" s="13"/>
      <c r="L49" s="64"/>
    </row>
    <row r="50" spans="1:12" ht="21.6" customHeight="1">
      <c r="A50" s="12" t="s">
        <v>155</v>
      </c>
      <c r="B50" s="5"/>
      <c r="C50" s="71"/>
      <c r="D50" s="71"/>
      <c r="E50" s="13">
        <v>-4643</v>
      </c>
      <c r="F50" s="71"/>
      <c r="G50" s="13">
        <v>-6161</v>
      </c>
      <c r="H50" s="71"/>
      <c r="I50" s="13">
        <v>-7808</v>
      </c>
      <c r="J50" s="13"/>
      <c r="K50" s="13">
        <v>-9791</v>
      </c>
      <c r="L50" s="64"/>
    </row>
    <row r="51" spans="1:12" ht="21.6" customHeight="1">
      <c r="A51" s="40" t="s">
        <v>104</v>
      </c>
      <c r="B51" s="5"/>
      <c r="C51" s="71"/>
      <c r="D51" s="71"/>
      <c r="E51" s="13"/>
      <c r="F51" s="71"/>
      <c r="G51" s="13"/>
      <c r="H51" s="71"/>
      <c r="I51" s="13"/>
      <c r="J51" s="13"/>
      <c r="K51" s="13"/>
      <c r="L51" s="64"/>
    </row>
    <row r="52" spans="1:12" ht="21.6" customHeight="1">
      <c r="A52" s="12" t="s">
        <v>63</v>
      </c>
      <c r="B52" s="5"/>
      <c r="C52" s="71"/>
      <c r="D52" s="71"/>
      <c r="E52" s="13">
        <v>6376</v>
      </c>
      <c r="F52" s="71"/>
      <c r="G52" s="13">
        <v>5880</v>
      </c>
      <c r="H52" s="71"/>
      <c r="I52" s="13">
        <v>6376</v>
      </c>
      <c r="J52" s="13"/>
      <c r="K52" s="13">
        <v>5880</v>
      </c>
      <c r="L52" s="64"/>
    </row>
    <row r="53" spans="1:12" ht="21.6" customHeight="1">
      <c r="A53" s="12" t="s">
        <v>141</v>
      </c>
      <c r="B53" s="5"/>
      <c r="C53" s="71">
        <v>5</v>
      </c>
      <c r="D53" s="71"/>
      <c r="E53" s="37">
        <v>-12</v>
      </c>
      <c r="F53" s="71"/>
      <c r="G53" s="13">
        <v>-232</v>
      </c>
      <c r="H53" s="71"/>
      <c r="I53" s="37">
        <v>-12</v>
      </c>
      <c r="J53" s="13"/>
      <c r="K53" s="13">
        <v>-232</v>
      </c>
      <c r="L53" s="64"/>
    </row>
    <row r="54" spans="1:12" ht="21.6" customHeight="1">
      <c r="A54" s="103" t="s">
        <v>146</v>
      </c>
      <c r="B54" s="5"/>
      <c r="C54" s="71"/>
      <c r="D54" s="71"/>
      <c r="E54" s="13">
        <v>-392</v>
      </c>
      <c r="F54" s="71"/>
      <c r="G54" s="13">
        <v>453</v>
      </c>
      <c r="H54" s="71"/>
      <c r="I54" s="13">
        <v>-392</v>
      </c>
      <c r="J54" s="13"/>
      <c r="K54" s="13">
        <v>453</v>
      </c>
      <c r="L54" s="64"/>
    </row>
    <row r="55" spans="1:12" ht="21.6" customHeight="1">
      <c r="A55" s="12" t="s">
        <v>95</v>
      </c>
      <c r="B55" s="5"/>
      <c r="C55" s="71"/>
      <c r="D55" s="71"/>
      <c r="E55" s="37">
        <v>0</v>
      </c>
      <c r="F55" s="44"/>
      <c r="G55" s="44">
        <v>-430</v>
      </c>
      <c r="H55" s="71"/>
      <c r="I55" s="37">
        <v>0</v>
      </c>
      <c r="J55" s="13"/>
      <c r="K55" s="44">
        <v>-430</v>
      </c>
      <c r="L55" s="64"/>
    </row>
    <row r="56" spans="1:12" ht="21.6" customHeight="1">
      <c r="A56" s="12" t="s">
        <v>115</v>
      </c>
      <c r="B56" s="5"/>
      <c r="C56" s="71"/>
      <c r="D56" s="71"/>
      <c r="E56" s="37">
        <v>0</v>
      </c>
      <c r="F56" s="44"/>
      <c r="G56" s="44">
        <v>715</v>
      </c>
      <c r="H56" s="71"/>
      <c r="I56" s="37">
        <v>0</v>
      </c>
      <c r="J56" s="13"/>
      <c r="K56" s="44">
        <v>715</v>
      </c>
      <c r="L56" s="64"/>
    </row>
    <row r="57" spans="1:12" ht="21.6" customHeight="1">
      <c r="A57" s="12" t="s">
        <v>165</v>
      </c>
      <c r="B57" s="5"/>
      <c r="C57" s="71">
        <v>8</v>
      </c>
      <c r="D57" s="71"/>
      <c r="E57" s="37">
        <v>-3165</v>
      </c>
      <c r="F57" s="71"/>
      <c r="G57" s="44">
        <v>-3630</v>
      </c>
      <c r="H57" s="71"/>
      <c r="I57" s="37">
        <v>0</v>
      </c>
      <c r="J57" s="13"/>
      <c r="K57" s="44">
        <v>0</v>
      </c>
      <c r="L57" s="64"/>
    </row>
    <row r="58" spans="1:12" ht="21.6" customHeight="1">
      <c r="A58" s="12" t="s">
        <v>64</v>
      </c>
      <c r="B58" s="5"/>
      <c r="C58" s="71"/>
      <c r="D58" s="71"/>
      <c r="E58" s="13">
        <v>669</v>
      </c>
      <c r="F58" s="71"/>
      <c r="G58" s="13">
        <v>443</v>
      </c>
      <c r="H58" s="71"/>
      <c r="I58" s="13">
        <v>669</v>
      </c>
      <c r="J58" s="13"/>
      <c r="K58" s="13">
        <v>443</v>
      </c>
      <c r="L58" s="64"/>
    </row>
    <row r="59" spans="1:12" ht="21.6" customHeight="1">
      <c r="A59" s="12" t="s">
        <v>96</v>
      </c>
      <c r="B59" s="5"/>
      <c r="C59" s="71"/>
      <c r="D59" s="71"/>
      <c r="E59" s="13">
        <v>-321</v>
      </c>
      <c r="F59" s="71"/>
      <c r="G59" s="44">
        <v>84</v>
      </c>
      <c r="H59" s="71"/>
      <c r="I59" s="13">
        <v>-321</v>
      </c>
      <c r="J59" s="13"/>
      <c r="K59" s="44">
        <v>84</v>
      </c>
      <c r="L59" s="64"/>
    </row>
    <row r="60" spans="1:12" ht="21.6" customHeight="1">
      <c r="A60" s="12" t="s">
        <v>94</v>
      </c>
      <c r="B60" s="5"/>
      <c r="C60" s="71"/>
      <c r="D60" s="71"/>
      <c r="E60" s="44">
        <v>1285</v>
      </c>
      <c r="F60" s="71"/>
      <c r="G60" s="44">
        <v>0</v>
      </c>
      <c r="H60" s="71"/>
      <c r="I60" s="44">
        <v>1285</v>
      </c>
      <c r="J60" s="13"/>
      <c r="K60" s="44">
        <v>0</v>
      </c>
      <c r="L60" s="64"/>
    </row>
    <row r="61" spans="1:12" ht="21.6" customHeight="1">
      <c r="A61" s="12" t="s">
        <v>92</v>
      </c>
      <c r="B61" s="5"/>
      <c r="C61" s="71"/>
      <c r="D61" s="71"/>
      <c r="E61" s="13">
        <v>-5</v>
      </c>
      <c r="F61" s="71"/>
      <c r="G61" s="13">
        <v>-17</v>
      </c>
      <c r="H61" s="71"/>
      <c r="I61" s="13">
        <v>-5</v>
      </c>
      <c r="J61" s="13"/>
      <c r="K61" s="13">
        <v>-17</v>
      </c>
      <c r="L61" s="64"/>
    </row>
    <row r="62" spans="1:12" ht="21.6" customHeight="1">
      <c r="A62" s="12" t="s">
        <v>97</v>
      </c>
      <c r="B62" s="12"/>
      <c r="C62" s="71"/>
      <c r="D62" s="71"/>
      <c r="E62" s="46">
        <v>1875</v>
      </c>
      <c r="F62" s="41"/>
      <c r="G62" s="46">
        <v>1995</v>
      </c>
      <c r="H62" s="41"/>
      <c r="I62" s="46">
        <v>1875</v>
      </c>
      <c r="J62" s="32"/>
      <c r="K62" s="46">
        <v>1995</v>
      </c>
      <c r="L62" s="68"/>
    </row>
    <row r="63" spans="1:12" ht="21.6" customHeight="1">
      <c r="A63" s="40"/>
      <c r="B63" s="6"/>
      <c r="C63" s="6"/>
      <c r="D63" s="6"/>
      <c r="E63" s="48">
        <f>SUM(E50:E62)</f>
        <v>1667</v>
      </c>
      <c r="F63" s="48"/>
      <c r="G63" s="48">
        <f>SUM(G50:G62)</f>
        <v>-900</v>
      </c>
      <c r="H63" s="48"/>
      <c r="I63" s="48">
        <f>SUM(I50:I62)</f>
        <v>1667</v>
      </c>
      <c r="J63" s="48"/>
      <c r="K63" s="48">
        <f>SUM(K50:K62)</f>
        <v>-900</v>
      </c>
      <c r="L63" s="68"/>
    </row>
    <row r="64" spans="1:12" ht="21.6" customHeight="1">
      <c r="A64" s="40" t="s">
        <v>65</v>
      </c>
      <c r="B64" s="27"/>
      <c r="C64" s="27"/>
      <c r="D64" s="27"/>
      <c r="E64" s="13"/>
      <c r="F64" s="27"/>
      <c r="G64" s="13"/>
      <c r="H64" s="27"/>
      <c r="I64" s="13"/>
      <c r="J64" s="13"/>
      <c r="K64" s="13"/>
      <c r="L64" s="64"/>
    </row>
    <row r="65" spans="1:12" ht="21.6" customHeight="1">
      <c r="A65" s="12" t="s">
        <v>161</v>
      </c>
      <c r="B65" s="27"/>
      <c r="C65" s="27"/>
      <c r="D65" s="27"/>
      <c r="E65" s="13">
        <v>-3049</v>
      </c>
      <c r="F65" s="27"/>
      <c r="G65" s="13">
        <v>26491</v>
      </c>
      <c r="H65" s="27"/>
      <c r="I65" s="13">
        <v>-3049</v>
      </c>
      <c r="J65" s="13"/>
      <c r="K65" s="13">
        <v>26491</v>
      </c>
      <c r="L65" s="64"/>
    </row>
    <row r="66" spans="1:12" ht="21.6" customHeight="1">
      <c r="A66" s="12" t="s">
        <v>5</v>
      </c>
      <c r="B66" s="27"/>
      <c r="C66" s="27"/>
      <c r="D66" s="27"/>
      <c r="E66" s="13">
        <v>2849</v>
      </c>
      <c r="F66" s="27"/>
      <c r="G66" s="13">
        <v>-7004</v>
      </c>
      <c r="H66" s="27"/>
      <c r="I66" s="13">
        <v>2849</v>
      </c>
      <c r="J66" s="13"/>
      <c r="K66" s="13">
        <v>-7004</v>
      </c>
      <c r="L66" s="64"/>
    </row>
    <row r="67" spans="1:12" ht="21.6" customHeight="1">
      <c r="A67" s="12" t="s">
        <v>6</v>
      </c>
      <c r="B67" s="27"/>
      <c r="C67" s="27"/>
      <c r="D67" s="27"/>
      <c r="E67" s="13">
        <v>796</v>
      </c>
      <c r="F67" s="27"/>
      <c r="G67" s="13">
        <v>-8868</v>
      </c>
      <c r="H67" s="27"/>
      <c r="I67" s="13">
        <v>796</v>
      </c>
      <c r="J67" s="13"/>
      <c r="K67" s="13">
        <v>-8868</v>
      </c>
      <c r="L67" s="64"/>
    </row>
    <row r="68" spans="1:12" ht="21.6" customHeight="1">
      <c r="A68" s="12" t="s">
        <v>10</v>
      </c>
      <c r="B68" s="27"/>
      <c r="C68" s="27"/>
      <c r="D68" s="27"/>
      <c r="E68" s="13">
        <v>-37</v>
      </c>
      <c r="F68" s="27"/>
      <c r="G68" s="13">
        <v>-550</v>
      </c>
      <c r="H68" s="27"/>
      <c r="I68" s="13">
        <v>-37</v>
      </c>
      <c r="J68" s="13"/>
      <c r="K68" s="13">
        <v>-550</v>
      </c>
      <c r="L68" s="64"/>
    </row>
    <row r="69" spans="1:12" ht="21" customHeight="1">
      <c r="A69" s="12" t="s">
        <v>162</v>
      </c>
      <c r="B69" s="5"/>
      <c r="C69" s="71"/>
      <c r="D69" s="6"/>
      <c r="E69" s="32">
        <v>-1071</v>
      </c>
      <c r="F69" s="54"/>
      <c r="G69" s="32">
        <v>15274</v>
      </c>
      <c r="H69" s="54"/>
      <c r="I69" s="32">
        <v>-1071</v>
      </c>
      <c r="J69" s="32"/>
      <c r="K69" s="32">
        <v>15274</v>
      </c>
      <c r="L69" s="64"/>
    </row>
    <row r="70" spans="1:12" ht="21.6" customHeight="1">
      <c r="A70" s="12" t="s">
        <v>15</v>
      </c>
      <c r="B70" s="12"/>
      <c r="C70" s="71"/>
      <c r="D70" s="71"/>
      <c r="E70" s="46">
        <v>47</v>
      </c>
      <c r="F70" s="41"/>
      <c r="G70" s="46">
        <v>-158</v>
      </c>
      <c r="H70" s="41"/>
      <c r="I70" s="46">
        <v>47</v>
      </c>
      <c r="J70" s="32"/>
      <c r="K70" s="46">
        <v>-158</v>
      </c>
      <c r="L70" s="64"/>
    </row>
    <row r="71" spans="1:12" ht="21.6" customHeight="1">
      <c r="A71" s="12" t="s">
        <v>105</v>
      </c>
      <c r="B71" s="12"/>
      <c r="C71" s="71"/>
      <c r="D71" s="71"/>
      <c r="E71" s="13">
        <f>SUM(E63:E70)</f>
        <v>1202</v>
      </c>
      <c r="F71" s="71"/>
      <c r="G71" s="13">
        <f>SUM(G63:G70)</f>
        <v>24285</v>
      </c>
      <c r="H71" s="71"/>
      <c r="I71" s="13">
        <f>SUM(I63:I70)</f>
        <v>1202</v>
      </c>
      <c r="J71" s="13"/>
      <c r="K71" s="13">
        <f>SUM(K63:K70)</f>
        <v>24285</v>
      </c>
      <c r="L71" s="64"/>
    </row>
    <row r="72" spans="1:12" ht="21.6" customHeight="1">
      <c r="A72" s="12" t="s">
        <v>98</v>
      </c>
      <c r="B72" s="12"/>
      <c r="C72" s="71"/>
      <c r="D72" s="71"/>
      <c r="E72" s="44">
        <v>-1886</v>
      </c>
      <c r="F72" s="71"/>
      <c r="G72" s="44">
        <v>-1981</v>
      </c>
      <c r="H72" s="71"/>
      <c r="I72" s="44">
        <v>-1886</v>
      </c>
      <c r="J72" s="13"/>
      <c r="K72" s="44">
        <v>-1981</v>
      </c>
      <c r="L72" s="64"/>
    </row>
    <row r="73" spans="1:12" ht="21.6" customHeight="1">
      <c r="A73" s="12" t="s">
        <v>66</v>
      </c>
      <c r="B73" s="12"/>
      <c r="C73" s="33"/>
      <c r="D73" s="71"/>
      <c r="E73" s="32">
        <v>-153</v>
      </c>
      <c r="F73" s="41"/>
      <c r="G73" s="32">
        <v>-94</v>
      </c>
      <c r="H73" s="41"/>
      <c r="I73" s="32">
        <v>-153</v>
      </c>
      <c r="J73" s="32"/>
      <c r="K73" s="32">
        <v>-94</v>
      </c>
      <c r="L73" s="68"/>
    </row>
    <row r="74" spans="1:12" s="43" customFormat="1" ht="21.6" customHeight="1">
      <c r="A74" s="42" t="s">
        <v>99</v>
      </c>
      <c r="B74" s="42"/>
      <c r="E74" s="16">
        <f>SUM(E71:E73)</f>
        <v>-837</v>
      </c>
      <c r="F74" s="57"/>
      <c r="G74" s="16">
        <f>SUM(G71:G73)</f>
        <v>22210</v>
      </c>
      <c r="H74" s="57"/>
      <c r="I74" s="16">
        <f>SUM(I71:I73)</f>
        <v>-837</v>
      </c>
      <c r="J74" s="20"/>
      <c r="K74" s="16">
        <f>SUM(K71:K73)</f>
        <v>22210</v>
      </c>
      <c r="L74" s="66"/>
    </row>
    <row r="75" spans="1:12" ht="21.6" customHeight="1">
      <c r="A75" s="108"/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64"/>
    </row>
    <row r="76" spans="1:12" ht="21.6" customHeight="1">
      <c r="A76" s="108">
        <v>8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64"/>
    </row>
    <row r="77" spans="1:12" s="50" customFormat="1" ht="21.6" customHeight="1">
      <c r="A77" s="110" t="s">
        <v>49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65"/>
    </row>
    <row r="78" spans="1:12" ht="21.6" customHeight="1">
      <c r="A78" s="105" t="s">
        <v>74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64"/>
    </row>
    <row r="79" spans="1:12" ht="21.6" customHeight="1">
      <c r="A79" s="105" t="s">
        <v>112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64"/>
    </row>
    <row r="80" spans="1:12" ht="21.6" customHeight="1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2" t="s">
        <v>87</v>
      </c>
      <c r="L80" s="64"/>
    </row>
    <row r="81" spans="1:12" ht="21.6" customHeight="1">
      <c r="A81" s="70"/>
      <c r="B81" s="70"/>
      <c r="C81" s="70"/>
      <c r="D81" s="70"/>
      <c r="E81" s="106" t="s">
        <v>46</v>
      </c>
      <c r="F81" s="106"/>
      <c r="G81" s="106"/>
      <c r="H81" s="70"/>
      <c r="I81" s="70"/>
      <c r="J81" s="70"/>
      <c r="K81" s="70"/>
      <c r="L81" s="64"/>
    </row>
    <row r="82" spans="1:12" ht="21.6" customHeight="1">
      <c r="A82" s="70"/>
      <c r="B82" s="70"/>
      <c r="C82" s="70"/>
      <c r="D82" s="70"/>
      <c r="E82" s="107" t="s">
        <v>47</v>
      </c>
      <c r="F82" s="107"/>
      <c r="G82" s="107"/>
      <c r="H82" s="70"/>
      <c r="I82" s="107" t="s">
        <v>48</v>
      </c>
      <c r="J82" s="107"/>
      <c r="K82" s="107"/>
      <c r="L82" s="64"/>
    </row>
    <row r="83" spans="1:12" ht="21.6" customHeight="1">
      <c r="A83" s="5"/>
      <c r="B83" s="5"/>
      <c r="C83" s="71" t="s">
        <v>2</v>
      </c>
      <c r="D83" s="71"/>
      <c r="E83" s="52" t="s">
        <v>110</v>
      </c>
      <c r="F83" s="61"/>
      <c r="G83" s="52" t="s">
        <v>113</v>
      </c>
      <c r="H83" s="61"/>
      <c r="I83" s="52" t="s">
        <v>110</v>
      </c>
      <c r="J83" s="61"/>
      <c r="K83" s="52" t="s">
        <v>113</v>
      </c>
      <c r="L83" s="64"/>
    </row>
    <row r="84" spans="1:12" ht="21.6" customHeight="1">
      <c r="A84" s="5" t="s">
        <v>67</v>
      </c>
      <c r="B84" s="5"/>
      <c r="C84" s="33"/>
      <c r="D84" s="71"/>
      <c r="E84" s="13"/>
      <c r="F84" s="71"/>
      <c r="G84" s="13"/>
      <c r="H84" s="71"/>
      <c r="I84" s="13"/>
      <c r="J84" s="13"/>
      <c r="K84" s="13"/>
      <c r="L84" s="64"/>
    </row>
    <row r="85" spans="1:12" ht="21.6" customHeight="1">
      <c r="A85" s="12" t="s">
        <v>100</v>
      </c>
      <c r="B85" s="5"/>
      <c r="C85" s="71"/>
      <c r="D85" s="71"/>
      <c r="E85" s="44">
        <v>0</v>
      </c>
      <c r="F85" s="71"/>
      <c r="G85" s="44">
        <v>430</v>
      </c>
      <c r="H85" s="71"/>
      <c r="I85" s="44">
        <v>0</v>
      </c>
      <c r="J85" s="13"/>
      <c r="K85" s="44">
        <v>430</v>
      </c>
      <c r="L85" s="64"/>
    </row>
    <row r="86" spans="1:12" ht="21.6" customHeight="1">
      <c r="A86" s="12" t="s">
        <v>90</v>
      </c>
      <c r="B86" s="5"/>
      <c r="C86" s="71"/>
      <c r="D86" s="71"/>
      <c r="E86" s="13">
        <v>-826</v>
      </c>
      <c r="F86" s="71"/>
      <c r="G86" s="13">
        <v>-24041</v>
      </c>
      <c r="H86" s="71"/>
      <c r="I86" s="13">
        <v>-826</v>
      </c>
      <c r="J86" s="13"/>
      <c r="K86" s="13">
        <v>-24041</v>
      </c>
      <c r="L86" s="64"/>
    </row>
    <row r="87" spans="1:12" ht="21.6" customHeight="1">
      <c r="A87" s="12" t="s">
        <v>118</v>
      </c>
      <c r="B87" s="5"/>
      <c r="C87" s="71"/>
      <c r="D87" s="71"/>
      <c r="E87" s="13">
        <v>-716</v>
      </c>
      <c r="F87" s="71"/>
      <c r="G87" s="44">
        <v>0</v>
      </c>
      <c r="H87" s="71"/>
      <c r="I87" s="13">
        <v>-716</v>
      </c>
      <c r="J87" s="13"/>
      <c r="K87" s="44">
        <v>0</v>
      </c>
      <c r="L87" s="64"/>
    </row>
    <row r="88" spans="1:12" ht="21.6" customHeight="1">
      <c r="A88" s="12" t="s">
        <v>68</v>
      </c>
      <c r="B88" s="5"/>
      <c r="C88" s="71"/>
      <c r="D88" s="71"/>
      <c r="E88" s="44">
        <v>-1140</v>
      </c>
      <c r="F88" s="71"/>
      <c r="G88" s="44">
        <v>-15</v>
      </c>
      <c r="H88" s="71"/>
      <c r="I88" s="44">
        <v>-1140</v>
      </c>
      <c r="J88" s="13"/>
      <c r="K88" s="44">
        <v>-15</v>
      </c>
      <c r="L88" s="64"/>
    </row>
    <row r="89" spans="1:12" ht="21.6" customHeight="1">
      <c r="A89" s="12" t="s">
        <v>69</v>
      </c>
      <c r="B89" s="5"/>
      <c r="C89" s="71"/>
      <c r="D89" s="71"/>
      <c r="E89" s="44">
        <v>0</v>
      </c>
      <c r="F89" s="41"/>
      <c r="G89" s="32">
        <v>-1056</v>
      </c>
      <c r="H89" s="41"/>
      <c r="I89" s="44">
        <v>0</v>
      </c>
      <c r="J89" s="20"/>
      <c r="K89" s="32">
        <v>-1056</v>
      </c>
      <c r="L89" s="64"/>
    </row>
    <row r="90" spans="1:12" ht="21.6" customHeight="1">
      <c r="A90" s="12" t="s">
        <v>101</v>
      </c>
      <c r="B90" s="5"/>
      <c r="C90" s="71"/>
      <c r="D90" s="71"/>
      <c r="E90" s="44">
        <v>0</v>
      </c>
      <c r="F90" s="71"/>
      <c r="G90" s="44">
        <v>7</v>
      </c>
      <c r="H90" s="71"/>
      <c r="I90" s="44">
        <v>0</v>
      </c>
      <c r="J90" s="13"/>
      <c r="K90" s="44">
        <v>7</v>
      </c>
      <c r="L90" s="64"/>
    </row>
    <row r="91" spans="1:12" ht="21.6" customHeight="1">
      <c r="A91" s="5" t="s">
        <v>148</v>
      </c>
      <c r="B91" s="27"/>
      <c r="C91" s="27"/>
      <c r="D91" s="27"/>
      <c r="E91" s="55">
        <f>SUM(E85:E90)</f>
        <v>-2682</v>
      </c>
      <c r="F91" s="53"/>
      <c r="G91" s="55">
        <f>SUM(G85:G90)</f>
        <v>-24675</v>
      </c>
      <c r="H91" s="53"/>
      <c r="I91" s="55">
        <f>SUM(I85:I90)</f>
        <v>-2682</v>
      </c>
      <c r="J91" s="53"/>
      <c r="K91" s="55">
        <f>SUM(K85:K90)</f>
        <v>-24675</v>
      </c>
      <c r="L91" s="64"/>
    </row>
    <row r="92" spans="1:12" ht="21.6" customHeight="1">
      <c r="A92" s="5" t="s">
        <v>70</v>
      </c>
      <c r="B92" s="27"/>
      <c r="C92" s="27"/>
      <c r="D92" s="27"/>
      <c r="E92" s="13"/>
      <c r="F92" s="27"/>
      <c r="G92" s="13"/>
      <c r="H92" s="27"/>
      <c r="I92" s="13"/>
      <c r="J92" s="13"/>
      <c r="K92" s="13"/>
      <c r="L92" s="64"/>
    </row>
    <row r="93" spans="1:12" ht="21.6" customHeight="1">
      <c r="A93" s="12" t="s">
        <v>71</v>
      </c>
      <c r="B93" s="27"/>
      <c r="C93" s="27"/>
      <c r="D93" s="27"/>
      <c r="E93" s="13"/>
      <c r="F93" s="27"/>
      <c r="G93" s="13"/>
      <c r="H93" s="27"/>
      <c r="I93" s="13"/>
      <c r="J93" s="13"/>
      <c r="K93" s="13"/>
      <c r="L93" s="64"/>
    </row>
    <row r="94" spans="1:12" ht="21.6" customHeight="1">
      <c r="A94" s="12" t="s">
        <v>106</v>
      </c>
      <c r="B94" s="5"/>
      <c r="C94" s="71"/>
      <c r="D94" s="6"/>
      <c r="E94" s="13">
        <v>9398</v>
      </c>
      <c r="F94" s="6"/>
      <c r="G94" s="13">
        <v>-6426</v>
      </c>
      <c r="H94" s="6"/>
      <c r="I94" s="13">
        <v>9398</v>
      </c>
      <c r="J94" s="13"/>
      <c r="K94" s="13">
        <v>-6426</v>
      </c>
      <c r="L94" s="64"/>
    </row>
    <row r="95" spans="1:12" ht="21.6" customHeight="1">
      <c r="A95" s="12" t="s">
        <v>108</v>
      </c>
      <c r="B95" s="27"/>
      <c r="C95" s="71"/>
      <c r="D95" s="27"/>
      <c r="E95" s="44">
        <v>0</v>
      </c>
      <c r="F95" s="27"/>
      <c r="G95" s="13">
        <v>-300</v>
      </c>
      <c r="H95" s="27"/>
      <c r="I95" s="44">
        <v>0</v>
      </c>
      <c r="J95" s="13"/>
      <c r="K95" s="13">
        <v>-300</v>
      </c>
      <c r="L95" s="64"/>
    </row>
    <row r="96" spans="1:12" ht="21.6" customHeight="1">
      <c r="A96" s="12" t="s">
        <v>142</v>
      </c>
      <c r="B96" s="12"/>
      <c r="C96" s="71"/>
      <c r="D96" s="71"/>
      <c r="E96" s="32">
        <v>-273</v>
      </c>
      <c r="F96" s="41"/>
      <c r="G96" s="32">
        <v>-35</v>
      </c>
      <c r="H96" s="41"/>
      <c r="I96" s="32">
        <v>-273</v>
      </c>
      <c r="J96" s="32"/>
      <c r="K96" s="32">
        <v>-35</v>
      </c>
      <c r="L96" s="68"/>
    </row>
    <row r="97" spans="1:12" s="43" customFormat="1" ht="21.6" customHeight="1">
      <c r="A97" s="5" t="s">
        <v>147</v>
      </c>
      <c r="B97" s="11"/>
      <c r="C97" s="35"/>
      <c r="D97" s="35"/>
      <c r="E97" s="45">
        <f>SUM(E93:E96)</f>
        <v>9125</v>
      </c>
      <c r="F97" s="35"/>
      <c r="G97" s="45">
        <f>SUM(G93:G96)</f>
        <v>-6761</v>
      </c>
      <c r="H97" s="35"/>
      <c r="I97" s="45">
        <f>SUM(I93:I96)</f>
        <v>9125</v>
      </c>
      <c r="J97" s="17"/>
      <c r="K97" s="45">
        <f>SUM(K93:K96)</f>
        <v>-6761</v>
      </c>
      <c r="L97" s="64"/>
    </row>
    <row r="98" spans="1:12" ht="21.6" customHeight="1">
      <c r="A98" s="5" t="s">
        <v>107</v>
      </c>
      <c r="B98" s="12"/>
      <c r="C98" s="33"/>
      <c r="D98" s="71"/>
      <c r="E98" s="20">
        <f>E74+E91+E97</f>
        <v>5606</v>
      </c>
      <c r="F98" s="57"/>
      <c r="G98" s="20">
        <f>G74+G91+G97</f>
        <v>-9226</v>
      </c>
      <c r="H98" s="57"/>
      <c r="I98" s="20">
        <f>I74+I91+I97</f>
        <v>5606</v>
      </c>
      <c r="J98" s="20"/>
      <c r="K98" s="20">
        <f>K74+K91+K97</f>
        <v>-9226</v>
      </c>
      <c r="L98" s="64"/>
    </row>
    <row r="99" spans="1:12" ht="21.6" customHeight="1">
      <c r="A99" s="34" t="s">
        <v>84</v>
      </c>
      <c r="E99" s="58">
        <v>1299</v>
      </c>
      <c r="F99" s="56"/>
      <c r="G99" s="58">
        <v>18512</v>
      </c>
      <c r="H99" s="56"/>
      <c r="I99" s="58">
        <v>1299</v>
      </c>
      <c r="J99" s="56"/>
      <c r="K99" s="58">
        <v>18512</v>
      </c>
      <c r="L99" s="66"/>
    </row>
    <row r="100" spans="1:12" ht="21.6" customHeight="1" thickBot="1">
      <c r="A100" s="5" t="s">
        <v>85</v>
      </c>
      <c r="E100" s="60">
        <f>SUM(E98:E99)</f>
        <v>6905</v>
      </c>
      <c r="F100" s="59"/>
      <c r="G100" s="60">
        <f>SUM(G98:G99)</f>
        <v>9286</v>
      </c>
      <c r="H100" s="59"/>
      <c r="I100" s="60">
        <f>SUM(I98:I99)</f>
        <v>6905</v>
      </c>
      <c r="J100" s="59"/>
      <c r="K100" s="60">
        <f>SUM(K98:K99)</f>
        <v>9286</v>
      </c>
      <c r="L100" s="66"/>
    </row>
    <row r="101" spans="1:12" ht="21.6" customHeight="1" thickTop="1">
      <c r="A101" s="12"/>
      <c r="E101" s="98">
        <f>SFP!E13-'SI&amp;SCF'!E100</f>
        <v>0</v>
      </c>
      <c r="G101" s="98"/>
      <c r="I101" s="98">
        <f>SFP!I13-'SI&amp;SCF'!I100</f>
        <v>0</v>
      </c>
      <c r="K101" s="98"/>
      <c r="L101" s="66"/>
    </row>
    <row r="102" spans="1:12" ht="21.6" customHeight="1">
      <c r="A102" s="5" t="s">
        <v>80</v>
      </c>
      <c r="E102" s="49"/>
      <c r="I102" s="49"/>
      <c r="L102" s="66"/>
    </row>
    <row r="103" spans="1:12" ht="21.6" customHeight="1">
      <c r="A103" s="1" t="s">
        <v>81</v>
      </c>
      <c r="B103" s="1"/>
      <c r="L103" s="38"/>
    </row>
    <row r="104" spans="1:12" ht="21.6" customHeight="1">
      <c r="A104" s="1" t="s">
        <v>143</v>
      </c>
      <c r="B104" s="1"/>
      <c r="E104" s="13">
        <v>142</v>
      </c>
      <c r="G104" s="49">
        <v>140</v>
      </c>
      <c r="I104" s="13">
        <v>142</v>
      </c>
      <c r="K104" s="49">
        <v>140</v>
      </c>
      <c r="L104" s="38"/>
    </row>
    <row r="105" spans="1:12" ht="21.6" customHeight="1">
      <c r="A105" s="1" t="s">
        <v>164</v>
      </c>
      <c r="B105" s="1"/>
      <c r="E105" s="13">
        <v>2051</v>
      </c>
      <c r="G105" s="44">
        <v>0</v>
      </c>
      <c r="I105" s="13">
        <v>2051</v>
      </c>
      <c r="K105" s="44">
        <v>0</v>
      </c>
      <c r="L105" s="38"/>
    </row>
    <row r="106" spans="1:12" ht="21.6" customHeight="1">
      <c r="A106" s="1" t="s">
        <v>145</v>
      </c>
      <c r="B106" s="1"/>
      <c r="E106" s="13">
        <v>59</v>
      </c>
      <c r="G106" s="44">
        <v>0</v>
      </c>
      <c r="I106" s="13">
        <v>59</v>
      </c>
      <c r="K106" s="44">
        <v>0</v>
      </c>
      <c r="L106" s="38"/>
    </row>
    <row r="107" spans="1:12" ht="21.6" customHeight="1">
      <c r="A107" s="1" t="s">
        <v>144</v>
      </c>
      <c r="B107" s="1"/>
      <c r="E107" s="13">
        <v>633</v>
      </c>
      <c r="G107" s="44">
        <v>0</v>
      </c>
      <c r="I107" s="13">
        <v>633</v>
      </c>
      <c r="K107" s="44">
        <v>0</v>
      </c>
      <c r="L107" s="1"/>
    </row>
  </sheetData>
  <mergeCells count="22">
    <mergeCell ref="A2:K2"/>
    <mergeCell ref="A77:K77"/>
    <mergeCell ref="A78:K78"/>
    <mergeCell ref="A1:K1"/>
    <mergeCell ref="A3:K3"/>
    <mergeCell ref="A42:K42"/>
    <mergeCell ref="A43:K43"/>
    <mergeCell ref="A4:K4"/>
    <mergeCell ref="E6:G6"/>
    <mergeCell ref="E7:G7"/>
    <mergeCell ref="I7:K7"/>
    <mergeCell ref="A44:K44"/>
    <mergeCell ref="E46:G46"/>
    <mergeCell ref="A75:K75"/>
    <mergeCell ref="A79:K79"/>
    <mergeCell ref="A41:K41"/>
    <mergeCell ref="E82:G82"/>
    <mergeCell ref="I82:K82"/>
    <mergeCell ref="E81:G81"/>
    <mergeCell ref="E47:G47"/>
    <mergeCell ref="I47:K47"/>
    <mergeCell ref="A76:K76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40" max="10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1"/>
  <sheetViews>
    <sheetView showGridLines="0" zoomScale="90" zoomScaleNormal="90" zoomScaleSheetLayoutView="90" workbookViewId="0">
      <selection activeCell="A6" sqref="A6"/>
    </sheetView>
  </sheetViews>
  <sheetFormatPr defaultColWidth="7.5" defaultRowHeight="21.6" customHeight="1"/>
  <cols>
    <col min="1" max="1" width="55" style="77" customWidth="1"/>
    <col min="2" max="2" width="8.25" style="78" customWidth="1"/>
    <col min="3" max="3" width="1" style="72" customWidth="1"/>
    <col min="4" max="4" width="15.125" style="72" customWidth="1"/>
    <col min="5" max="5" width="1.125" style="72" customWidth="1"/>
    <col min="6" max="6" width="15.25" style="72" customWidth="1"/>
    <col min="7" max="7" width="1.125" style="72" customWidth="1"/>
    <col min="8" max="8" width="15.25" style="72" customWidth="1"/>
    <col min="9" max="9" width="1.125" style="72" customWidth="1"/>
    <col min="10" max="10" width="15.125" style="72" customWidth="1"/>
    <col min="11" max="11" width="0.875" style="72" customWidth="1"/>
    <col min="12" max="12" width="16.5" style="72" customWidth="1"/>
    <col min="13" max="13" width="1" style="72" customWidth="1"/>
    <col min="14" max="14" width="14.5" style="72" customWidth="1"/>
    <col min="15" max="15" width="1.125" style="72" customWidth="1"/>
    <col min="16" max="236" width="7.5" style="72"/>
    <col min="237" max="237" width="40.5" style="72" customWidth="1"/>
    <col min="238" max="238" width="7" style="72" customWidth="1"/>
    <col min="239" max="239" width="1.125" style="72" customWidth="1"/>
    <col min="240" max="240" width="8.5" style="72" customWidth="1"/>
    <col min="241" max="241" width="1.125" style="72" customWidth="1"/>
    <col min="242" max="242" width="11" style="72" customWidth="1"/>
    <col min="243" max="243" width="1.125" style="72" customWidth="1"/>
    <col min="244" max="244" width="8.5" style="72" customWidth="1"/>
    <col min="245" max="245" width="1.125" style="72" customWidth="1"/>
    <col min="246" max="246" width="9.5" style="72" customWidth="1"/>
    <col min="247" max="247" width="1.125" style="72" customWidth="1"/>
    <col min="248" max="248" width="10.5" style="72" customWidth="1"/>
    <col min="249" max="249" width="1.125" style="72" customWidth="1"/>
    <col min="250" max="250" width="8.5" style="72" customWidth="1"/>
    <col min="251" max="251" width="1.125" style="72" customWidth="1"/>
    <col min="252" max="252" width="8.5" style="72" bestFit="1" customWidth="1"/>
    <col min="253" max="253" width="9.875" style="72" bestFit="1" customWidth="1"/>
    <col min="254" max="16384" width="7.5" style="72"/>
  </cols>
  <sheetData>
    <row r="1" spans="1:15" ht="24" customHeight="1"/>
    <row r="2" spans="1:15" ht="24" customHeight="1">
      <c r="A2" s="112">
        <v>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4" customHeight="1">
      <c r="A3" s="113" t="s">
        <v>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5" ht="24" customHeight="1">
      <c r="A4" s="113" t="s">
        <v>75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24" customHeight="1">
      <c r="A5" s="113" t="s">
        <v>112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5" ht="24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4" t="s">
        <v>89</v>
      </c>
    </row>
    <row r="7" spans="1:15" ht="24" customHeight="1">
      <c r="A7" s="75"/>
      <c r="B7" s="75"/>
      <c r="C7" s="75"/>
      <c r="D7" s="75"/>
      <c r="E7" s="75"/>
      <c r="F7" s="75"/>
      <c r="L7" s="76" t="s">
        <v>72</v>
      </c>
    </row>
    <row r="8" spans="1:15" ht="24" customHeight="1">
      <c r="B8" s="77"/>
      <c r="C8" s="78"/>
      <c r="E8" s="73"/>
      <c r="F8" s="76"/>
      <c r="G8" s="76"/>
      <c r="H8" s="111" t="s">
        <v>58</v>
      </c>
      <c r="I8" s="111"/>
      <c r="J8" s="111"/>
      <c r="K8" s="80"/>
      <c r="L8" s="79" t="s">
        <v>77</v>
      </c>
      <c r="M8" s="80"/>
      <c r="N8" s="73"/>
      <c r="O8" s="73"/>
    </row>
    <row r="9" spans="1:15" ht="24" customHeight="1">
      <c r="B9" s="76"/>
      <c r="C9" s="80"/>
      <c r="D9" s="76" t="s">
        <v>135</v>
      </c>
      <c r="F9" s="76" t="s">
        <v>73</v>
      </c>
      <c r="G9" s="76"/>
      <c r="H9" s="76" t="s">
        <v>134</v>
      </c>
      <c r="I9" s="76"/>
      <c r="J9" s="76" t="s">
        <v>37</v>
      </c>
      <c r="L9" s="76" t="s">
        <v>133</v>
      </c>
      <c r="N9" s="76" t="s">
        <v>38</v>
      </c>
      <c r="O9" s="76"/>
    </row>
    <row r="10" spans="1:15" ht="24" customHeight="1">
      <c r="B10" s="80" t="s">
        <v>2</v>
      </c>
      <c r="C10" s="80"/>
      <c r="D10" s="79" t="s">
        <v>39</v>
      </c>
      <c r="F10" s="79" t="s">
        <v>79</v>
      </c>
      <c r="G10" s="76"/>
      <c r="H10" s="79" t="s">
        <v>40</v>
      </c>
      <c r="I10" s="76"/>
      <c r="J10" s="79" t="s">
        <v>41</v>
      </c>
      <c r="L10" s="79" t="s">
        <v>76</v>
      </c>
      <c r="N10" s="79" t="s">
        <v>42</v>
      </c>
      <c r="O10" s="76"/>
    </row>
    <row r="11" spans="1:15" ht="24" customHeight="1">
      <c r="A11" s="75" t="s">
        <v>102</v>
      </c>
      <c r="B11" s="80"/>
      <c r="C11" s="76"/>
      <c r="D11" s="81">
        <v>176243</v>
      </c>
      <c r="E11" s="82"/>
      <c r="F11" s="81">
        <v>125668</v>
      </c>
      <c r="G11" s="82"/>
      <c r="H11" s="81">
        <v>15431</v>
      </c>
      <c r="I11" s="82"/>
      <c r="J11" s="81">
        <v>-86166</v>
      </c>
      <c r="K11" s="82"/>
      <c r="L11" s="81">
        <v>342801</v>
      </c>
      <c r="M11" s="82"/>
      <c r="N11" s="81">
        <f>SUM(D11:L11)</f>
        <v>573977</v>
      </c>
      <c r="O11" s="83"/>
    </row>
    <row r="12" spans="1:15" ht="24" customHeight="1">
      <c r="A12" s="77" t="s">
        <v>130</v>
      </c>
      <c r="B12" s="80"/>
      <c r="C12" s="73"/>
      <c r="D12" s="84"/>
      <c r="E12" s="82"/>
      <c r="F12" s="84"/>
      <c r="G12" s="82"/>
      <c r="H12" s="85"/>
      <c r="I12" s="82"/>
      <c r="J12" s="85"/>
      <c r="K12" s="82"/>
      <c r="L12" s="84"/>
      <c r="M12" s="82"/>
      <c r="N12" s="85"/>
      <c r="O12" s="83"/>
    </row>
    <row r="13" spans="1:15" ht="24" customHeight="1">
      <c r="A13" s="77" t="s">
        <v>88</v>
      </c>
      <c r="B13" s="80"/>
      <c r="C13" s="73"/>
      <c r="D13" s="86">
        <v>0</v>
      </c>
      <c r="E13" s="83"/>
      <c r="F13" s="86">
        <v>0</v>
      </c>
      <c r="G13" s="83"/>
      <c r="H13" s="86">
        <v>0</v>
      </c>
      <c r="I13" s="83"/>
      <c r="J13" s="85">
        <v>-6205</v>
      </c>
      <c r="K13" s="83"/>
      <c r="L13" s="86">
        <v>0</v>
      </c>
      <c r="M13" s="83"/>
      <c r="N13" s="85">
        <f>SUM(D13:L13)</f>
        <v>-6205</v>
      </c>
      <c r="O13" s="83"/>
    </row>
    <row r="14" spans="1:15" ht="24" customHeight="1">
      <c r="A14" s="77" t="s">
        <v>154</v>
      </c>
      <c r="B14" s="80"/>
      <c r="C14" s="73"/>
      <c r="D14" s="86"/>
      <c r="E14" s="83"/>
      <c r="F14" s="86"/>
      <c r="G14" s="83"/>
      <c r="H14" s="86"/>
      <c r="I14" s="83"/>
      <c r="J14" s="85"/>
      <c r="K14" s="83"/>
      <c r="L14" s="86"/>
      <c r="M14" s="83"/>
      <c r="N14" s="85"/>
      <c r="O14" s="83"/>
    </row>
    <row r="15" spans="1:15" ht="24" customHeight="1">
      <c r="A15" s="77" t="s">
        <v>136</v>
      </c>
      <c r="B15" s="80"/>
      <c r="C15" s="73"/>
      <c r="D15" s="86">
        <v>0</v>
      </c>
      <c r="E15" s="83"/>
      <c r="F15" s="86">
        <v>0</v>
      </c>
      <c r="G15" s="83"/>
      <c r="H15" s="86">
        <v>0</v>
      </c>
      <c r="I15" s="83"/>
      <c r="J15" s="86">
        <v>0</v>
      </c>
      <c r="K15" s="83"/>
      <c r="L15" s="86">
        <v>479520</v>
      </c>
      <c r="M15" s="83"/>
      <c r="N15" s="94">
        <f>SUM(D15:L15)</f>
        <v>479520</v>
      </c>
      <c r="O15" s="83"/>
    </row>
    <row r="16" spans="1:15" ht="24" customHeight="1" thickBot="1">
      <c r="A16" s="75" t="s">
        <v>116</v>
      </c>
      <c r="B16" s="80"/>
      <c r="C16" s="73"/>
      <c r="D16" s="87">
        <f>SUM(D11:D15)</f>
        <v>176243</v>
      </c>
      <c r="E16" s="82"/>
      <c r="F16" s="87">
        <f>SUM(F11:F15)</f>
        <v>125668</v>
      </c>
      <c r="G16" s="82"/>
      <c r="H16" s="87">
        <f>SUM(H11:H15)</f>
        <v>15431</v>
      </c>
      <c r="I16" s="82"/>
      <c r="J16" s="87">
        <f>SUM(J11:J15)</f>
        <v>-92371</v>
      </c>
      <c r="K16" s="82"/>
      <c r="L16" s="87">
        <f>SUM(L11:L15)</f>
        <v>822321</v>
      </c>
      <c r="M16" s="82"/>
      <c r="N16" s="87">
        <f>SUM(N11:N15)</f>
        <v>1047292</v>
      </c>
      <c r="O16" s="82"/>
    </row>
    <row r="17" spans="1:15" ht="24" customHeight="1" thickTop="1">
      <c r="A17" s="88"/>
      <c r="B17" s="80"/>
      <c r="C17" s="73"/>
      <c r="D17" s="88"/>
      <c r="E17" s="89"/>
      <c r="F17" s="89"/>
      <c r="G17" s="89"/>
      <c r="H17" s="89"/>
      <c r="I17" s="89"/>
      <c r="J17" s="90"/>
      <c r="K17" s="95"/>
      <c r="L17" s="95"/>
      <c r="M17" s="95"/>
      <c r="N17" s="90"/>
      <c r="O17" s="89"/>
    </row>
    <row r="18" spans="1:15" ht="24" customHeight="1">
      <c r="A18" s="75" t="s">
        <v>167</v>
      </c>
      <c r="B18" s="80"/>
      <c r="C18" s="76"/>
      <c r="D18" s="81">
        <v>176243</v>
      </c>
      <c r="E18" s="82"/>
      <c r="F18" s="81">
        <v>125668</v>
      </c>
      <c r="G18" s="82"/>
      <c r="H18" s="81">
        <v>15431</v>
      </c>
      <c r="I18" s="82"/>
      <c r="J18" s="81">
        <v>-86747</v>
      </c>
      <c r="K18" s="82"/>
      <c r="L18" s="81">
        <v>822321</v>
      </c>
      <c r="M18" s="82"/>
      <c r="N18" s="81">
        <f>SUM(D18:L18)</f>
        <v>1052916</v>
      </c>
    </row>
    <row r="19" spans="1:15" ht="24" customHeight="1">
      <c r="A19" s="77" t="s">
        <v>119</v>
      </c>
      <c r="B19" s="80">
        <v>3</v>
      </c>
      <c r="C19" s="76"/>
      <c r="D19" s="86">
        <v>0</v>
      </c>
      <c r="E19" s="83"/>
      <c r="F19" s="86">
        <v>0</v>
      </c>
      <c r="G19" s="83"/>
      <c r="H19" s="86">
        <v>0</v>
      </c>
      <c r="I19" s="83"/>
      <c r="J19" s="86">
        <v>-73</v>
      </c>
      <c r="K19" s="83"/>
      <c r="L19" s="86">
        <v>0</v>
      </c>
      <c r="M19" s="83"/>
      <c r="N19" s="85">
        <f>SUM(D19:L19)</f>
        <v>-73</v>
      </c>
    </row>
    <row r="20" spans="1:15" ht="24" customHeight="1">
      <c r="A20" s="75" t="s">
        <v>166</v>
      </c>
      <c r="B20" s="80"/>
      <c r="C20" s="76"/>
      <c r="D20" s="91">
        <f>SUM(D18:D19)</f>
        <v>176243</v>
      </c>
      <c r="E20" s="82"/>
      <c r="F20" s="91">
        <f>SUM(F18:F19)</f>
        <v>125668</v>
      </c>
      <c r="G20" s="82"/>
      <c r="H20" s="91">
        <f>SUM(H18:H19)</f>
        <v>15431</v>
      </c>
      <c r="I20" s="82"/>
      <c r="J20" s="91">
        <f>SUM(J18:J19)</f>
        <v>-86820</v>
      </c>
      <c r="K20" s="82"/>
      <c r="L20" s="91">
        <f>SUM(L18:L19)</f>
        <v>822321</v>
      </c>
      <c r="M20" s="82"/>
      <c r="N20" s="91">
        <f>SUM(N18:N19)</f>
        <v>1052843</v>
      </c>
    </row>
    <row r="21" spans="1:15" ht="24" customHeight="1">
      <c r="A21" s="77" t="s">
        <v>130</v>
      </c>
      <c r="B21" s="80"/>
      <c r="C21" s="73"/>
      <c r="D21" s="84"/>
      <c r="E21" s="82"/>
      <c r="F21" s="84"/>
      <c r="G21" s="82"/>
      <c r="H21" s="85"/>
      <c r="I21" s="82"/>
      <c r="J21" s="85"/>
      <c r="K21" s="82"/>
      <c r="L21" s="84"/>
      <c r="M21" s="82"/>
      <c r="N21" s="85"/>
    </row>
    <row r="22" spans="1:15" ht="24" customHeight="1">
      <c r="A22" s="77" t="s">
        <v>88</v>
      </c>
      <c r="B22" s="80"/>
      <c r="C22" s="73"/>
      <c r="D22" s="86">
        <v>0</v>
      </c>
      <c r="E22" s="83"/>
      <c r="F22" s="86">
        <v>0</v>
      </c>
      <c r="G22" s="83"/>
      <c r="H22" s="86">
        <v>0</v>
      </c>
      <c r="I22" s="83"/>
      <c r="J22" s="86">
        <v>-4646</v>
      </c>
      <c r="K22" s="83"/>
      <c r="L22" s="86">
        <v>0</v>
      </c>
      <c r="M22" s="83"/>
      <c r="N22" s="85">
        <f>SUM(D22:L22)</f>
        <v>-4646</v>
      </c>
    </row>
    <row r="23" spans="1:15" ht="24" customHeight="1">
      <c r="A23" s="77" t="s">
        <v>154</v>
      </c>
      <c r="B23" s="80"/>
      <c r="C23" s="73"/>
      <c r="D23" s="86"/>
      <c r="E23" s="83"/>
      <c r="F23" s="86"/>
      <c r="G23" s="83"/>
      <c r="H23" s="86"/>
      <c r="I23" s="83"/>
      <c r="J23" s="85"/>
      <c r="K23" s="83"/>
      <c r="L23" s="86"/>
      <c r="M23" s="83"/>
      <c r="N23" s="85"/>
    </row>
    <row r="24" spans="1:15" ht="24" customHeight="1">
      <c r="A24" s="77" t="s">
        <v>137</v>
      </c>
      <c r="B24" s="80"/>
      <c r="C24" s="73"/>
      <c r="D24" s="86">
        <v>0</v>
      </c>
      <c r="E24" s="83"/>
      <c r="F24" s="86">
        <v>0</v>
      </c>
      <c r="G24" s="83"/>
      <c r="H24" s="86">
        <v>0</v>
      </c>
      <c r="I24" s="83"/>
      <c r="J24" s="86">
        <v>-1932</v>
      </c>
      <c r="K24" s="83"/>
      <c r="L24" s="86">
        <v>0</v>
      </c>
      <c r="M24" s="83"/>
      <c r="N24" s="85">
        <f>SUM(D24:L24)</f>
        <v>-1932</v>
      </c>
    </row>
    <row r="25" spans="1:15" ht="24" customHeight="1">
      <c r="A25" s="77" t="s">
        <v>168</v>
      </c>
      <c r="B25" s="80">
        <v>8.1999999999999993</v>
      </c>
      <c r="C25" s="73"/>
      <c r="D25" s="86">
        <v>0</v>
      </c>
      <c r="E25" s="83"/>
      <c r="F25" s="86">
        <v>0</v>
      </c>
      <c r="G25" s="83"/>
      <c r="H25" s="86">
        <v>0</v>
      </c>
      <c r="I25" s="83"/>
      <c r="J25" s="86">
        <v>41</v>
      </c>
      <c r="K25" s="83"/>
      <c r="L25" s="86">
        <v>0</v>
      </c>
      <c r="M25" s="83"/>
      <c r="N25" s="86">
        <f>SUM(D25:L25)</f>
        <v>41</v>
      </c>
    </row>
    <row r="26" spans="1:15" ht="24" customHeight="1" thickBot="1">
      <c r="A26" s="75" t="s">
        <v>117</v>
      </c>
      <c r="B26" s="80"/>
      <c r="C26" s="73"/>
      <c r="D26" s="87">
        <f>SUM(D20:D25)</f>
        <v>176243</v>
      </c>
      <c r="E26" s="82"/>
      <c r="F26" s="87">
        <f>SUM(F20:F25)</f>
        <v>125668</v>
      </c>
      <c r="G26" s="82"/>
      <c r="H26" s="87">
        <f>SUM(H20:H25)</f>
        <v>15431</v>
      </c>
      <c r="I26" s="82"/>
      <c r="J26" s="87">
        <f>SUM(J20:J25)</f>
        <v>-93357</v>
      </c>
      <c r="K26" s="82"/>
      <c r="L26" s="87">
        <f>SUM(L20:L25)</f>
        <v>822321</v>
      </c>
      <c r="M26" s="82"/>
      <c r="N26" s="87">
        <f>SUM(N20:N25)</f>
        <v>1046306</v>
      </c>
      <c r="O26" s="82"/>
    </row>
    <row r="27" spans="1:15" ht="24" customHeight="1" thickTop="1">
      <c r="A27" s="88"/>
      <c r="B27" s="80"/>
      <c r="C27" s="73"/>
      <c r="D27" s="88"/>
      <c r="E27" s="89"/>
      <c r="F27" s="89"/>
      <c r="G27" s="89"/>
      <c r="H27" s="89"/>
      <c r="I27" s="89"/>
      <c r="J27" s="89"/>
      <c r="K27" s="89"/>
      <c r="L27" s="89"/>
      <c r="M27" s="89"/>
      <c r="N27" s="89"/>
    </row>
    <row r="28" spans="1:15" ht="21.6" customHeight="1">
      <c r="A28" s="88"/>
      <c r="B28" s="80"/>
      <c r="C28" s="73"/>
      <c r="D28" s="88"/>
      <c r="E28" s="89"/>
      <c r="F28" s="89"/>
      <c r="G28" s="89"/>
      <c r="H28" s="89"/>
      <c r="I28" s="89"/>
      <c r="J28" s="89"/>
      <c r="K28" s="89"/>
      <c r="L28" s="89"/>
      <c r="M28" s="89"/>
      <c r="N28" s="89"/>
    </row>
    <row r="30" spans="1:15" ht="21.6" customHeight="1"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</row>
    <row r="31" spans="1:15" ht="21.6" customHeight="1">
      <c r="D31" s="96"/>
      <c r="F31" s="96"/>
      <c r="H31" s="96"/>
      <c r="J31" s="96"/>
      <c r="L31" s="96"/>
      <c r="N31" s="96"/>
    </row>
  </sheetData>
  <mergeCells count="5">
    <mergeCell ref="H8:J8"/>
    <mergeCell ref="A2:N2"/>
    <mergeCell ref="A3:N3"/>
    <mergeCell ref="A4:N4"/>
    <mergeCell ref="A5:N5"/>
  </mergeCells>
  <pageMargins left="0.59055118110236227" right="0.11811023622047245" top="0.35433070866141736" bottom="3.937007874015748E-2" header="0.31496062992125984" footer="3.937007874015748E-2"/>
  <pageSetup paperSize="9" scale="78" orientation="landscape" r:id="rId1"/>
  <headerFooter>
    <oddFooter xml:space="preserve">&amp;L
&amp;"Angsana New,ธรรมดา"&amp;17หมายเหตุประกอบงบการเงินเป็นส่วนหนึ่งของงบการเงินนี้&amp;"-,ธรรมดา"&amp;11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6"/>
  <sheetViews>
    <sheetView showGridLines="0" zoomScale="80" zoomScaleNormal="80" workbookViewId="0">
      <selection activeCell="S15" sqref="S15"/>
    </sheetView>
  </sheetViews>
  <sheetFormatPr defaultColWidth="7.5" defaultRowHeight="21.6" customHeight="1"/>
  <cols>
    <col min="1" max="1" width="55" style="77" customWidth="1"/>
    <col min="2" max="2" width="8.25" style="78" customWidth="1"/>
    <col min="3" max="3" width="1" style="72" customWidth="1"/>
    <col min="4" max="4" width="15.125" style="72" customWidth="1"/>
    <col min="5" max="5" width="1.125" style="72" customWidth="1"/>
    <col min="6" max="6" width="15.25" style="72" customWidth="1"/>
    <col min="7" max="7" width="1.125" style="72" customWidth="1"/>
    <col min="8" max="8" width="15.25" style="72" customWidth="1"/>
    <col min="9" max="9" width="1.125" style="72" customWidth="1"/>
    <col min="10" max="10" width="15.125" style="72" customWidth="1"/>
    <col min="11" max="11" width="0.875" style="72" customWidth="1"/>
    <col min="12" max="12" width="16.5" style="72" customWidth="1"/>
    <col min="13" max="13" width="1" style="72" customWidth="1"/>
    <col min="14" max="14" width="14.5" style="72" customWidth="1"/>
    <col min="15" max="15" width="2" style="72" customWidth="1"/>
    <col min="16" max="232" width="7.5" style="72"/>
    <col min="233" max="233" width="40.5" style="72" customWidth="1"/>
    <col min="234" max="234" width="7" style="72" customWidth="1"/>
    <col min="235" max="235" width="1.125" style="72" customWidth="1"/>
    <col min="236" max="236" width="8.5" style="72" customWidth="1"/>
    <col min="237" max="237" width="1.125" style="72" customWidth="1"/>
    <col min="238" max="238" width="11" style="72" customWidth="1"/>
    <col min="239" max="239" width="1.125" style="72" customWidth="1"/>
    <col min="240" max="240" width="8.5" style="72" customWidth="1"/>
    <col min="241" max="241" width="1.125" style="72" customWidth="1"/>
    <col min="242" max="242" width="9.5" style="72" customWidth="1"/>
    <col min="243" max="243" width="1.125" style="72" customWidth="1"/>
    <col min="244" max="244" width="10.5" style="72" customWidth="1"/>
    <col min="245" max="245" width="1.125" style="72" customWidth="1"/>
    <col min="246" max="246" width="8.5" style="72" customWidth="1"/>
    <col min="247" max="247" width="1.125" style="72" customWidth="1"/>
    <col min="248" max="248" width="8.5" style="72" bestFit="1" customWidth="1"/>
    <col min="249" max="249" width="9.875" style="72" bestFit="1" customWidth="1"/>
    <col min="250" max="16384" width="7.5" style="72"/>
  </cols>
  <sheetData>
    <row r="1" spans="1:15" ht="24" customHeight="1"/>
    <row r="2" spans="1:15" ht="24" customHeight="1">
      <c r="A2" s="112">
        <v>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4" customHeight="1">
      <c r="A3" s="113" t="s">
        <v>49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5" ht="24" customHeight="1">
      <c r="A4" s="113" t="s">
        <v>82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5" ht="24" customHeight="1">
      <c r="A5" s="113" t="s">
        <v>112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5" ht="24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4" t="s">
        <v>89</v>
      </c>
    </row>
    <row r="7" spans="1:15" ht="24" customHeight="1">
      <c r="A7" s="75"/>
      <c r="B7" s="75"/>
      <c r="C7" s="75"/>
      <c r="D7" s="75"/>
      <c r="E7" s="75"/>
      <c r="F7" s="75"/>
      <c r="L7" s="76" t="s">
        <v>72</v>
      </c>
      <c r="O7" s="73"/>
    </row>
    <row r="8" spans="1:15" ht="24" customHeight="1">
      <c r="B8" s="77"/>
      <c r="C8" s="78"/>
      <c r="E8" s="73"/>
      <c r="F8" s="76"/>
      <c r="G8" s="76"/>
      <c r="H8" s="111" t="s">
        <v>58</v>
      </c>
      <c r="I8" s="111"/>
      <c r="J8" s="111"/>
      <c r="K8" s="80"/>
      <c r="L8" s="79" t="s">
        <v>77</v>
      </c>
      <c r="M8" s="80"/>
      <c r="N8" s="73"/>
      <c r="O8" s="76"/>
    </row>
    <row r="9" spans="1:15" ht="24" customHeight="1">
      <c r="B9" s="76"/>
      <c r="C9" s="80"/>
      <c r="D9" s="76" t="s">
        <v>135</v>
      </c>
      <c r="F9" s="76" t="s">
        <v>73</v>
      </c>
      <c r="G9" s="76"/>
      <c r="H9" s="76" t="s">
        <v>134</v>
      </c>
      <c r="I9" s="76"/>
      <c r="J9" s="76" t="s">
        <v>37</v>
      </c>
      <c r="L9" s="76" t="s">
        <v>133</v>
      </c>
      <c r="N9" s="76" t="s">
        <v>38</v>
      </c>
      <c r="O9" s="76"/>
    </row>
    <row r="10" spans="1:15" ht="24" customHeight="1">
      <c r="B10" s="80" t="s">
        <v>2</v>
      </c>
      <c r="C10" s="80"/>
      <c r="D10" s="79" t="s">
        <v>39</v>
      </c>
      <c r="F10" s="79" t="s">
        <v>79</v>
      </c>
      <c r="G10" s="76"/>
      <c r="H10" s="79" t="s">
        <v>40</v>
      </c>
      <c r="I10" s="76"/>
      <c r="J10" s="79" t="s">
        <v>41</v>
      </c>
      <c r="L10" s="79" t="s">
        <v>76</v>
      </c>
      <c r="N10" s="79" t="s">
        <v>42</v>
      </c>
      <c r="O10" s="78"/>
    </row>
    <row r="11" spans="1:15" ht="24" customHeight="1">
      <c r="A11" s="75" t="s">
        <v>102</v>
      </c>
      <c r="B11" s="80"/>
      <c r="C11" s="76"/>
      <c r="D11" s="81">
        <v>176243</v>
      </c>
      <c r="E11" s="82"/>
      <c r="F11" s="81">
        <v>125668</v>
      </c>
      <c r="G11" s="82"/>
      <c r="H11" s="81">
        <v>15431</v>
      </c>
      <c r="I11" s="82"/>
      <c r="J11" s="81">
        <v>-125367</v>
      </c>
      <c r="K11" s="82"/>
      <c r="L11" s="81">
        <v>342801</v>
      </c>
      <c r="M11" s="82"/>
      <c r="N11" s="81">
        <f>SUM(D11:L11)</f>
        <v>534776</v>
      </c>
      <c r="O11" s="83"/>
    </row>
    <row r="12" spans="1:15" s="93" customFormat="1" ht="24" customHeight="1">
      <c r="A12" s="77" t="s">
        <v>130</v>
      </c>
      <c r="B12" s="80"/>
      <c r="C12" s="73"/>
      <c r="D12" s="84"/>
      <c r="E12" s="82"/>
      <c r="F12" s="84"/>
      <c r="G12" s="82"/>
      <c r="H12" s="85"/>
      <c r="I12" s="82"/>
      <c r="J12" s="85"/>
      <c r="K12" s="82"/>
      <c r="L12" s="84"/>
      <c r="M12" s="82"/>
      <c r="N12" s="85"/>
      <c r="O12" s="82"/>
    </row>
    <row r="13" spans="1:15" s="93" customFormat="1" ht="24" customHeight="1">
      <c r="A13" s="77" t="s">
        <v>88</v>
      </c>
      <c r="B13" s="80"/>
      <c r="C13" s="73"/>
      <c r="D13" s="86">
        <v>0</v>
      </c>
      <c r="E13" s="83"/>
      <c r="F13" s="86">
        <v>0</v>
      </c>
      <c r="G13" s="83"/>
      <c r="H13" s="86">
        <v>0</v>
      </c>
      <c r="I13" s="83"/>
      <c r="J13" s="85">
        <v>-9835</v>
      </c>
      <c r="K13" s="83"/>
      <c r="L13" s="86">
        <v>0</v>
      </c>
      <c r="M13" s="83"/>
      <c r="N13" s="85">
        <f>SUM(D13:L13)</f>
        <v>-9835</v>
      </c>
      <c r="O13" s="82"/>
    </row>
    <row r="14" spans="1:15" s="93" customFormat="1" ht="24" customHeight="1">
      <c r="A14" s="77" t="s">
        <v>154</v>
      </c>
      <c r="B14" s="80"/>
      <c r="C14" s="73"/>
      <c r="D14" s="86"/>
      <c r="E14" s="83"/>
      <c r="F14" s="86"/>
      <c r="G14" s="83"/>
      <c r="H14" s="86"/>
      <c r="I14" s="83"/>
      <c r="J14" s="85"/>
      <c r="K14" s="83"/>
      <c r="L14" s="86"/>
      <c r="M14" s="83"/>
      <c r="N14" s="85"/>
      <c r="O14" s="82"/>
    </row>
    <row r="15" spans="1:15" s="93" customFormat="1" ht="24" customHeight="1">
      <c r="A15" s="77" t="s">
        <v>136</v>
      </c>
      <c r="B15" s="80"/>
      <c r="C15" s="73"/>
      <c r="D15" s="86">
        <v>0</v>
      </c>
      <c r="E15" s="83"/>
      <c r="F15" s="86">
        <v>0</v>
      </c>
      <c r="G15" s="83"/>
      <c r="H15" s="86">
        <v>0</v>
      </c>
      <c r="I15" s="83"/>
      <c r="J15" s="86">
        <v>0</v>
      </c>
      <c r="K15" s="83"/>
      <c r="L15" s="86">
        <v>479520</v>
      </c>
      <c r="M15" s="83"/>
      <c r="N15" s="94">
        <f>SUM(D15:L15)</f>
        <v>479520</v>
      </c>
      <c r="O15" s="82"/>
    </row>
    <row r="16" spans="1:15" ht="24" customHeight="1" thickBot="1">
      <c r="A16" s="75" t="s">
        <v>116</v>
      </c>
      <c r="B16" s="80"/>
      <c r="C16" s="73"/>
      <c r="D16" s="87">
        <f>SUM(D11:D15)</f>
        <v>176243</v>
      </c>
      <c r="E16" s="82"/>
      <c r="F16" s="87">
        <f>SUM(F11:F15)</f>
        <v>125668</v>
      </c>
      <c r="G16" s="82"/>
      <c r="H16" s="87">
        <f>SUM(H11:H15)</f>
        <v>15431</v>
      </c>
      <c r="I16" s="82"/>
      <c r="J16" s="87">
        <f>SUM(J11:J15)</f>
        <v>-135202</v>
      </c>
      <c r="K16" s="82"/>
      <c r="L16" s="87">
        <f>SUM(L11:L15)</f>
        <v>822321</v>
      </c>
      <c r="M16" s="82"/>
      <c r="N16" s="87">
        <f>SUM(N11:N15)</f>
        <v>1004461</v>
      </c>
      <c r="O16" s="82"/>
    </row>
    <row r="17" spans="1:15" ht="24" customHeight="1" thickTop="1">
      <c r="A17" s="88"/>
      <c r="B17" s="80"/>
      <c r="C17" s="73"/>
      <c r="D17" s="88"/>
      <c r="E17" s="89"/>
      <c r="F17" s="89"/>
      <c r="G17" s="89"/>
      <c r="H17" s="89"/>
      <c r="I17" s="89"/>
      <c r="J17" s="90"/>
      <c r="K17" s="95"/>
      <c r="L17" s="95"/>
      <c r="M17" s="95"/>
      <c r="N17" s="90"/>
      <c r="O17" s="89"/>
    </row>
    <row r="18" spans="1:15" ht="24" customHeight="1">
      <c r="A18" s="75" t="s">
        <v>167</v>
      </c>
      <c r="B18" s="80"/>
      <c r="C18" s="76"/>
      <c r="D18" s="81">
        <v>176243</v>
      </c>
      <c r="E18" s="82"/>
      <c r="F18" s="81">
        <v>125668</v>
      </c>
      <c r="G18" s="82"/>
      <c r="H18" s="81">
        <v>15431</v>
      </c>
      <c r="I18" s="82"/>
      <c r="J18" s="81">
        <v>-120524</v>
      </c>
      <c r="K18" s="82"/>
      <c r="L18" s="81">
        <v>822321</v>
      </c>
      <c r="M18" s="82"/>
      <c r="N18" s="81">
        <f>SUM(D18:L18)</f>
        <v>1019139</v>
      </c>
      <c r="O18" s="83"/>
    </row>
    <row r="19" spans="1:15" ht="24" customHeight="1">
      <c r="A19" s="77" t="s">
        <v>119</v>
      </c>
      <c r="B19" s="80">
        <v>3</v>
      </c>
      <c r="C19" s="76"/>
      <c r="D19" s="86">
        <v>0</v>
      </c>
      <c r="E19" s="83"/>
      <c r="F19" s="86">
        <v>0</v>
      </c>
      <c r="G19" s="83"/>
      <c r="H19" s="86">
        <v>0</v>
      </c>
      <c r="I19" s="83"/>
      <c r="J19" s="86">
        <v>-73</v>
      </c>
      <c r="K19" s="83"/>
      <c r="L19" s="86">
        <v>0</v>
      </c>
      <c r="M19" s="83"/>
      <c r="N19" s="85">
        <f>SUM(D19:L19)</f>
        <v>-73</v>
      </c>
      <c r="O19" s="83"/>
    </row>
    <row r="20" spans="1:15" ht="24" customHeight="1">
      <c r="A20" s="75" t="s">
        <v>166</v>
      </c>
      <c r="B20" s="80"/>
      <c r="C20" s="76"/>
      <c r="D20" s="91">
        <f>SUM(D18:D19)</f>
        <v>176243</v>
      </c>
      <c r="E20" s="82"/>
      <c r="F20" s="91">
        <f>SUM(F18:F19)</f>
        <v>125668</v>
      </c>
      <c r="G20" s="82"/>
      <c r="H20" s="91">
        <f>SUM(H18:H19)</f>
        <v>15431</v>
      </c>
      <c r="I20" s="82"/>
      <c r="J20" s="91">
        <f>SUM(J18:J19)</f>
        <v>-120597</v>
      </c>
      <c r="K20" s="82"/>
      <c r="L20" s="91">
        <f>SUM(L18:L19)</f>
        <v>822321</v>
      </c>
      <c r="M20" s="82"/>
      <c r="N20" s="91">
        <f>SUM(D20:L20)</f>
        <v>1019066</v>
      </c>
      <c r="O20" s="83"/>
    </row>
    <row r="21" spans="1:15" s="93" customFormat="1" ht="24" customHeight="1">
      <c r="A21" s="77" t="s">
        <v>130</v>
      </c>
      <c r="B21" s="80"/>
      <c r="C21" s="73"/>
      <c r="D21" s="84"/>
      <c r="E21" s="82"/>
      <c r="F21" s="84"/>
      <c r="G21" s="82"/>
      <c r="H21" s="85"/>
      <c r="I21" s="82"/>
      <c r="J21" s="85"/>
      <c r="K21" s="82"/>
      <c r="L21" s="84"/>
      <c r="M21" s="82"/>
      <c r="N21" s="85"/>
      <c r="O21" s="82"/>
    </row>
    <row r="22" spans="1:15" s="93" customFormat="1" ht="24" customHeight="1">
      <c r="A22" s="77" t="s">
        <v>88</v>
      </c>
      <c r="B22" s="80"/>
      <c r="C22" s="73"/>
      <c r="D22" s="86">
        <v>0</v>
      </c>
      <c r="E22" s="83"/>
      <c r="F22" s="86">
        <v>0</v>
      </c>
      <c r="G22" s="83"/>
      <c r="H22" s="86">
        <v>0</v>
      </c>
      <c r="I22" s="83"/>
      <c r="J22" s="86">
        <v>-7811</v>
      </c>
      <c r="K22" s="83"/>
      <c r="L22" s="86">
        <v>0</v>
      </c>
      <c r="M22" s="83"/>
      <c r="N22" s="85">
        <f>SUM(D22:L22)</f>
        <v>-7811</v>
      </c>
      <c r="O22" s="82"/>
    </row>
    <row r="23" spans="1:15" s="93" customFormat="1" ht="24" customHeight="1">
      <c r="A23" s="77" t="s">
        <v>154</v>
      </c>
      <c r="B23" s="80"/>
      <c r="C23" s="73"/>
      <c r="D23" s="86"/>
      <c r="E23" s="83"/>
      <c r="F23" s="86"/>
      <c r="G23" s="83"/>
      <c r="H23" s="86"/>
      <c r="I23" s="83"/>
      <c r="J23" s="85"/>
      <c r="K23" s="83"/>
      <c r="L23" s="86"/>
      <c r="M23" s="83"/>
      <c r="N23" s="85"/>
      <c r="O23" s="82"/>
    </row>
    <row r="24" spans="1:15" s="93" customFormat="1" ht="24" customHeight="1">
      <c r="A24" s="77" t="s">
        <v>137</v>
      </c>
      <c r="B24" s="80"/>
      <c r="C24" s="73"/>
      <c r="D24" s="86">
        <v>0</v>
      </c>
      <c r="E24" s="83"/>
      <c r="F24" s="86">
        <v>0</v>
      </c>
      <c r="G24" s="83"/>
      <c r="H24" s="86">
        <v>0</v>
      </c>
      <c r="I24" s="83"/>
      <c r="J24" s="86">
        <v>-1932</v>
      </c>
      <c r="K24" s="83"/>
      <c r="L24" s="86">
        <v>0</v>
      </c>
      <c r="M24" s="83"/>
      <c r="N24" s="85">
        <f>SUM(D24:L24)</f>
        <v>-1932</v>
      </c>
      <c r="O24" s="82"/>
    </row>
    <row r="25" spans="1:15" ht="24" customHeight="1" thickBot="1">
      <c r="A25" s="75" t="s">
        <v>117</v>
      </c>
      <c r="B25" s="80"/>
      <c r="C25" s="73"/>
      <c r="D25" s="87">
        <f>SUM(D20:D24)</f>
        <v>176243</v>
      </c>
      <c r="E25" s="82"/>
      <c r="F25" s="87">
        <f>SUM(F20:F24)</f>
        <v>125668</v>
      </c>
      <c r="G25" s="82"/>
      <c r="H25" s="87">
        <f>SUM(H20:H24)</f>
        <v>15431</v>
      </c>
      <c r="I25" s="82"/>
      <c r="J25" s="87">
        <f>SUM(J20:J24)</f>
        <v>-130340</v>
      </c>
      <c r="K25" s="82"/>
      <c r="L25" s="87">
        <f>SUM(L20:L24)</f>
        <v>822321</v>
      </c>
      <c r="M25" s="82"/>
      <c r="N25" s="87">
        <f>SUM(N20:N24)</f>
        <v>1009323</v>
      </c>
      <c r="O25" s="82"/>
    </row>
    <row r="26" spans="1:15" ht="24" customHeight="1" thickTop="1">
      <c r="A26" s="88"/>
      <c r="B26" s="80"/>
      <c r="C26" s="73"/>
      <c r="D26" s="8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</row>
  </sheetData>
  <mergeCells count="5">
    <mergeCell ref="H8:J8"/>
    <mergeCell ref="A2:N2"/>
    <mergeCell ref="A3:N3"/>
    <mergeCell ref="A4:N4"/>
    <mergeCell ref="A5:N5"/>
  </mergeCells>
  <pageMargins left="0.59055118110236227" right="0.31496062992125984" top="0.35433070866141736" bottom="3.937007874015748E-2" header="0.39370078740157483" footer="3.937007874015748E-2"/>
  <pageSetup paperSize="9" scale="78" orientation="landscape" r:id="rId1"/>
  <headerFooter>
    <oddFooter xml:space="preserve">&amp;L
&amp;"Angsana New,ธรรมดา"&amp;17หมายเหตุประกอบงบการเงินเป็นส่วนหนึ่งของงบการเงินนี้&amp;"-,ธรรมดา"&amp;11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SCE(E)</vt:lpstr>
      <vt:lpstr>SCE(S)</vt:lpstr>
      <vt:lpstr>'SCE(E)'!Print_Area</vt:lpstr>
      <vt:lpstr>'SCE(S)'!Print_Area</vt:lpstr>
      <vt:lpstr>SFP!Print_Area</vt:lpstr>
      <vt:lpstr>'SI&amp;SCF'!Print_Area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2020-07-16T06:38:18Z</cp:lastPrinted>
  <dcterms:created xsi:type="dcterms:W3CDTF">2017-03-06T10:34:25Z</dcterms:created>
  <dcterms:modified xsi:type="dcterms:W3CDTF">2020-07-16T11:16:07Z</dcterms:modified>
</cp:coreProperties>
</file>