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AG\Finance\Acc_Pool\Financial Accounting\FS Audit\2020\202003\FS\Received on 20200702_02Jul20\"/>
    </mc:Choice>
  </mc:AlternateContent>
  <xr:revisionPtr revIDLastSave="0" documentId="13_ncr:1_{EE8C2EED-0DEF-402C-A1E9-44F0F7CCE191}" xr6:coauthVersionLast="45" xr6:coauthVersionMax="45" xr10:uidLastSave="{00000000-0000-0000-0000-000000000000}"/>
  <bookViews>
    <workbookView xWindow="-120" yWindow="-120" windowWidth="29040" windowHeight="15840" tabRatio="756" xr2:uid="{00000000-000D-0000-FFFF-FFFF00000000}"/>
  </bookViews>
  <sheets>
    <sheet name="4-5" sheetId="21" r:id="rId1"/>
    <sheet name="6" sheetId="24" r:id="rId2"/>
    <sheet name="7" sheetId="25" r:id="rId3"/>
    <sheet name="8-9" sheetId="26" r:id="rId4"/>
  </sheets>
  <definedNames>
    <definedName name="_xlnm.Print_Area" localSheetId="0">'4-5'!$A$1:$K$83</definedName>
    <definedName name="_xlnm.Print_Area" localSheetId="1">'6'!$A$1:$I$47</definedName>
    <definedName name="_xlnm.Print_Area" localSheetId="2">'7'!$A$1:$M$29</definedName>
    <definedName name="_xlnm.Print_Area" localSheetId="3">'8-9'!$A$1:$I$82</definedName>
    <definedName name="Z_337BF6BF_CABC_42D3_81BD_C88D84625D21_.wvu.PrintArea" localSheetId="0" hidden="1">'4-5'!$A$1:$I$83</definedName>
    <definedName name="Z_7BA34956_A4F4_4BE3_B157_127589475166_.wvu.PrintArea" localSheetId="0" hidden="1">'4-5'!$A$1:$I$83</definedName>
    <definedName name="Z_7FD16240_ED6E_481F_A3A1_82C3B130F7A8_.wvu.PrintArea" localSheetId="0" hidden="1">'4-5'!$A$1:$I$83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24" l="1"/>
  <c r="I54" i="26" l="1"/>
  <c r="I20" i="26"/>
  <c r="I40" i="24"/>
  <c r="I24" i="24"/>
  <c r="I14" i="24"/>
  <c r="K71" i="21"/>
  <c r="K59" i="21"/>
  <c r="K21" i="21"/>
  <c r="I37" i="26" l="1"/>
  <c r="I56" i="26" s="1"/>
  <c r="I26" i="24"/>
  <c r="I29" i="24" s="1"/>
  <c r="I44" i="24" s="1"/>
  <c r="K73" i="21"/>
  <c r="M19" i="25"/>
  <c r="M17" i="25"/>
  <c r="K21" i="25"/>
  <c r="G21" i="25"/>
  <c r="E21" i="25"/>
  <c r="M13" i="25"/>
  <c r="M12" i="25"/>
  <c r="M11" i="25"/>
  <c r="K15" i="25"/>
  <c r="I15" i="25"/>
  <c r="G15" i="25"/>
  <c r="E15" i="25"/>
  <c r="I42" i="24" l="1"/>
  <c r="I59" i="26"/>
  <c r="M15" i="25"/>
  <c r="G40" i="24"/>
  <c r="A3" i="26" l="1"/>
  <c r="A44" i="26" s="1"/>
  <c r="G54" i="26"/>
  <c r="G24" i="24"/>
  <c r="G26" i="24" l="1"/>
  <c r="G29" i="24" s="1"/>
  <c r="G9" i="26" l="1"/>
  <c r="G20" i="26" s="1"/>
  <c r="G37" i="26" s="1"/>
  <c r="G56" i="26" s="1"/>
  <c r="G59" i="26" s="1"/>
  <c r="I18" i="25"/>
  <c r="G44" i="24"/>
  <c r="G42" i="24"/>
  <c r="I21" i="25" l="1"/>
  <c r="M18" i="25"/>
  <c r="M21" i="25" s="1"/>
  <c r="A83" i="21"/>
  <c r="A47" i="24" s="1"/>
  <c r="A41" i="26" s="1"/>
  <c r="A82" i="26" s="1"/>
  <c r="I71" i="21"/>
  <c r="I59" i="21"/>
  <c r="A42" i="21"/>
  <c r="I21" i="21"/>
  <c r="I73" i="21" l="1"/>
</calcChain>
</file>

<file path=xl/sharedStrings.xml><?xml version="1.0" encoding="utf-8"?>
<sst xmlns="http://schemas.openxmlformats.org/spreadsheetml/2006/main" count="178" uniqueCount="118">
  <si>
    <t>สินทรัพย์</t>
  </si>
  <si>
    <t>บาท</t>
  </si>
  <si>
    <t>รวมสินทรัพย์</t>
  </si>
  <si>
    <t>หนี้สินอื่น</t>
  </si>
  <si>
    <t>รวมหนี้สิน</t>
  </si>
  <si>
    <t>ทุนเรือนหุ้น</t>
  </si>
  <si>
    <t>ทุนที่ออกและชำระแล้ว</t>
  </si>
  <si>
    <t>รายได้อื่น</t>
  </si>
  <si>
    <t>ลูกหนี้ธุรกิจหลักทรัพย์ - กิจการที่เกี่ยวข้องกัน</t>
  </si>
  <si>
    <t>ลูกหนี้ธุรกิจหลักทรัพย์ - กิจการอื่น</t>
  </si>
  <si>
    <t>เงินสดและรายการเทียบเท่าเงินสด</t>
  </si>
  <si>
    <t>รายได้</t>
  </si>
  <si>
    <t>รวมรายได้</t>
  </si>
  <si>
    <t>รวมค่าใช้จ่าย</t>
  </si>
  <si>
    <t>หนี้สิน</t>
  </si>
  <si>
    <t>เจ้าหนี้ธุรกิจหลักทรัพย์ - กิจการอื่น</t>
  </si>
  <si>
    <t>เจ้าหนี้ธุรกิจหลักทรัพย์ - กิจการที่เกี่ยวข้องกัน</t>
  </si>
  <si>
    <t xml:space="preserve">สินทรัพย์อื่น </t>
  </si>
  <si>
    <t>ค่าธรรมเนียมและบริการจ่าย</t>
  </si>
  <si>
    <t>ค่าใช้จ่ายอื่น</t>
  </si>
  <si>
    <t>ยังไม่ได้จัดสรร</t>
  </si>
  <si>
    <t>ค่าใช้จ่าย</t>
  </si>
  <si>
    <t>บริษัท หลักทรัพย์ แมคควอรี (ประเทศไทย) จำกัด</t>
  </si>
  <si>
    <t>ตามกฏหมาย</t>
  </si>
  <si>
    <t>รวม</t>
  </si>
  <si>
    <t>งบกระแสเงินสด</t>
  </si>
  <si>
    <t>กระแสเงินสดจากกิจกรรมดำเนินงาน</t>
  </si>
  <si>
    <t>ดอกเบี้ยรับ</t>
  </si>
  <si>
    <t>สินทรัพย์อื่น</t>
  </si>
  <si>
    <t>กระแสเงินสดจากกิจกรรมลงทุน</t>
  </si>
  <si>
    <t>หมายเหตุ</t>
  </si>
  <si>
    <t>และหนี้สินดำเนินงาน</t>
  </si>
  <si>
    <t>งบกำไรขาดทุนเบ็ดเสร็จ</t>
  </si>
  <si>
    <t>ต้นทุนทางการเงิน</t>
  </si>
  <si>
    <t>งบแสดงการเปลี่ยนแปลงส่วนของเจ้าของ</t>
  </si>
  <si>
    <t>งบแสดงฐานะการเงิน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</si>
  <si>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</si>
  <si>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</si>
  <si>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</si>
  <si>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</si>
  <si>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 xml:space="preserve">   หุ้นสามัญ จำนวน 50,000,000 หุ้น มูลค่าหุ้นละ 10 บาท</t>
  </si>
  <si>
    <t>ประมาณการหนี้สินผลประโยชน์พนักงาน</t>
  </si>
  <si>
    <t>สินทรัพย์ตราสารอนุพันธ์ - กิจการที่เกี่ยวข้องกัน</t>
  </si>
  <si>
    <t>สินทรัพย์ตราสารอนุพันธ์ - กิจการอื่น</t>
  </si>
  <si>
    <t>-</t>
  </si>
  <si>
    <t>องค์ประกอบอื่นของส่วนของเจ้าของ</t>
  </si>
  <si>
    <t>ภาษีเงินได้</t>
  </si>
  <si>
    <t>เงินสดจ่ายซื้ออุปกรณ์</t>
  </si>
  <si>
    <t>ลูกหนี้สำนักหักบัญชีและบริษัทหลักทรัพย์</t>
  </si>
  <si>
    <t xml:space="preserve">อุปกรณ์ </t>
  </si>
  <si>
    <t xml:space="preserve">สินทรัพย์ภาษีเงินได้รอการตัดบัญชี </t>
  </si>
  <si>
    <t>เจ้าหนี้สำนักหักบัญชีและบริษัทหลักทรัพย์</t>
  </si>
  <si>
    <t>ตราสารหนี้ที่ออกและเงินกู้ยืมอื่น - กิจการที่เกี่ยวข้องกัน</t>
  </si>
  <si>
    <t>กำไร (ขาดทุน) สะสม</t>
  </si>
  <si>
    <t>จัดสรรแล้ว - ทุนสำรองตามกฎหมาย</t>
  </si>
  <si>
    <t>จัดสรรแล้ว -</t>
  </si>
  <si>
    <t>ทุนที่ออกและ</t>
  </si>
  <si>
    <t>ทุนสำรอง</t>
  </si>
  <si>
    <t>องค์ประกอบอื่น</t>
  </si>
  <si>
    <t>ชำระแล้ว</t>
  </si>
  <si>
    <t>ของส่วนของเจ้าของ</t>
  </si>
  <si>
    <t>กำไร (ขาดทุน) ก่อนภาษีเงินได้</t>
  </si>
  <si>
    <t xml:space="preserve">รายการปรับกระทบยอดกำไร (ขาดทุน) ก่อนภาษีเป็นเงินสดรับ (จ่าย) </t>
  </si>
  <si>
    <t>จากกิจกรรมดำเนินงาน</t>
  </si>
  <si>
    <t>(กำไร) ขาดทุนจากการแปลงค่าเงินต่างประเทศ</t>
  </si>
  <si>
    <t>กำไร (ขาดทุน) จากการดำเนินงานก่อนการเปลี่ยนแปลงในสินทรัพย์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</si>
  <si>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</si>
  <si>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</si>
  <si>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ดอกเบี้ยจ่าย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</si>
  <si>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</si>
  <si>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</si>
  <si>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เงินสดและรายการเทียบเท่าเงินสดเพิ่มขึ้น (ลดลง) สุทธิ</t>
  </si>
  <si>
    <t>รายได้ค่านายหน้า</t>
  </si>
  <si>
    <t>รายได้ค่าธรรมเนียมและบริการ</t>
  </si>
  <si>
    <t>กำไร (ขาดทุน) และผลตอบแทนจากเครื่องมือทางการเงิน</t>
  </si>
  <si>
    <t>ค่าใช้จ่ายผลประโยชน์พนักงาน</t>
  </si>
  <si>
    <t>กำไร (ขาดทุน) เบ็ดเสร็จอื่น</t>
  </si>
  <si>
    <t>รายการที่จะไม่ถูกจัดประเภทรายการใหม่เข้าไปไว้ในกำไร</t>
  </si>
  <si>
    <t>หรือขาดทุนในภายหลัง</t>
  </si>
  <si>
    <t>กำไร (ขาดทุน) จากการประมาณการตามหลักคณิตศาสตร์</t>
  </si>
  <si>
    <t>ประกันภัยของผลประโยชน์พนักงาน</t>
  </si>
  <si>
    <t>ภาษีเงินได้เกี่ยวกับรายการที่จะไม่ถูกจัดประเภทรายการใหม่</t>
  </si>
  <si>
    <t>เข้าไปไว้ในกำไรหรือขาดทุนในภายหลัง</t>
  </si>
  <si>
    <t>รวมรายการที่จะไม่ถูกจัดประเภทรายการใหม่เข้าไปไว้ในกำไร</t>
  </si>
  <si>
    <t xml:space="preserve">กำไร (ขาดทุน) ต่อหุ้นขั้นพื้นฐาน </t>
  </si>
  <si>
    <t>กำไร (ขาดทุน) เบ็ดเสร็จรวมสำหรับปี</t>
  </si>
  <si>
    <t>ขาดทุนจากการด้อยค่าของเงินลงทุน</t>
  </si>
  <si>
    <t>กำไร (ขาดทุน) สำหรับปี</t>
  </si>
  <si>
    <t>(กำไร) ขาดทุนจากการด้อยค่าของเงินลงทุน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</si>
  <si>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</si>
  <si>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</si>
  <si>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เงินลงทุน</t>
  </si>
  <si>
    <t>หนี้สินตราสารอนุพันธ์ - กิจการอื่น</t>
  </si>
  <si>
    <t>พ.ศ. 2562</t>
  </si>
  <si>
    <t>ยอดคงเหลือต้นปี ณ วันที่ 1 เมษายน พ.ศ. 2561</t>
  </si>
  <si>
    <t>ยอดคงเหลือสิ้นปี ณ วันที่ 31 มีนาคม พ.ศ. 2562</t>
  </si>
  <si>
    <t>5.2, 6.2</t>
  </si>
  <si>
    <t>5.3, 6.2</t>
  </si>
  <si>
    <t>5.7, 6.2</t>
  </si>
  <si>
    <t>5.9, 6.2</t>
  </si>
  <si>
    <t>5.12, 6.2</t>
  </si>
  <si>
    <t>5.13, 6.2</t>
  </si>
  <si>
    <t>ค่าเสื่อมราคาและรายจ่ายตัดบัญชี</t>
  </si>
  <si>
    <t>รายการที่ไม่ใช่เงินสดและรายการเทียบเท่าเงินสด</t>
  </si>
  <si>
    <t>เจ้าหนี้การค้าซื้ออุปกรณ์</t>
  </si>
  <si>
    <t>ประมาณการต้นทุนการปรับปรุงสถานที่</t>
  </si>
  <si>
    <t>5.4, 6.2</t>
  </si>
  <si>
    <t>ณ วันที่ 31 มีนาคม พ.ศ. 2563</t>
  </si>
  <si>
    <t>พ.ศ. 2563</t>
  </si>
  <si>
    <t>สำหรับปีสิ้นสุดวันที่ 31 มีนาคม พ.ศ. 2563</t>
  </si>
  <si>
    <t>ยอดคงเหลือต้นปี ณ วันที่ 1 เมษายน พ.ศ. 2562</t>
  </si>
  <si>
    <t>ยอดคงเหลือสิ้นปี ณ วันที่ 31 มีนาคม พ.ศ. 2563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</si>
  <si>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</si>
  <si>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</si>
  <si>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หมายเหตุประกอบงบการเงินเป็นส่วนหนึ่งของงบการเงินนี้</t>
  </si>
  <si>
    <t>รายได้ดอกเบี้ยและเงินปันผล</t>
  </si>
  <si>
    <t>ผลประโยชน์พนักงานจ่าย</t>
  </si>
  <si>
    <t>เงินสดจ่ายเพื่อเงินลงทุน - 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</si>
</sst>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;\(#,##0.00\);&quot;-&quot;;@"/>
    <numFmt numFmtId="168" formatCode="0.0"/>
    <numFmt numFmtId="169" formatCode="_(* #,##0_);_(* \(#,##0\);_(* &quot;-&quot;??_);_(@_)"/>
  </numFmts>
  <fonts count="10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5"/>
      <name val="BrowalliaUPC"/>
      <family val="1"/>
      <charset val="222"/>
    </font>
    <font>
      <sz val="14"/>
      <name val="CordiaUPC"/>
      <family val="2"/>
      <charset val="222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  <font>
      <i/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39" fontId="3" fillId="0" borderId="0"/>
    <xf numFmtId="1" fontId="4" fillId="0" borderId="0"/>
    <xf numFmtId="0" fontId="5" fillId="0" borderId="0"/>
    <xf numFmtId="1" fontId="4" fillId="0" borderId="0"/>
  </cellStyleXfs>
  <cellXfs count="118">
    <xf numFmtId="0" fontId="0" fillId="0" borderId="0" xfId="0"/>
    <xf numFmtId="0" fontId="6" fillId="0" borderId="0" xfId="4" applyFont="1" applyFill="1" applyAlignment="1">
      <alignment vertical="center"/>
    </xf>
    <xf numFmtId="0" fontId="7" fillId="0" borderId="0" xfId="4" applyNumberFormat="1" applyFont="1" applyFill="1" applyAlignment="1">
      <alignment horizontal="center" vertical="center"/>
    </xf>
    <xf numFmtId="166" fontId="7" fillId="0" borderId="0" xfId="4" applyNumberFormat="1" applyFont="1" applyFill="1" applyAlignment="1">
      <alignment vertical="center"/>
    </xf>
    <xf numFmtId="0" fontId="7" fillId="0" borderId="0" xfId="4" applyFont="1" applyFill="1" applyAlignment="1">
      <alignment vertical="center"/>
    </xf>
    <xf numFmtId="0" fontId="6" fillId="0" borderId="2" xfId="4" applyFont="1" applyFill="1" applyBorder="1" applyAlignment="1">
      <alignment vertical="center"/>
    </xf>
    <xf numFmtId="0" fontId="7" fillId="0" borderId="2" xfId="4" applyNumberFormat="1" applyFont="1" applyFill="1" applyBorder="1" applyAlignment="1">
      <alignment horizontal="center" vertical="center"/>
    </xf>
    <xf numFmtId="166" fontId="7" fillId="0" borderId="2" xfId="4" applyNumberFormat="1" applyFont="1" applyFill="1" applyBorder="1" applyAlignment="1">
      <alignment vertical="center"/>
    </xf>
    <xf numFmtId="0" fontId="7" fillId="0" borderId="2" xfId="4" applyFont="1" applyFill="1" applyBorder="1" applyAlignment="1">
      <alignment vertical="center"/>
    </xf>
    <xf numFmtId="0" fontId="6" fillId="0" borderId="0" xfId="4" applyFont="1" applyFill="1" applyBorder="1" applyAlignment="1">
      <alignment vertical="center"/>
    </xf>
    <xf numFmtId="0" fontId="7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vertical="center"/>
    </xf>
    <xf numFmtId="0" fontId="7" fillId="0" borderId="0" xfId="4" applyFont="1" applyFill="1" applyBorder="1" applyAlignment="1">
      <alignment vertical="center"/>
    </xf>
    <xf numFmtId="166" fontId="6" fillId="0" borderId="0" xfId="4" applyNumberFormat="1" applyFont="1" applyFill="1" applyAlignment="1">
      <alignment horizontal="right" vertical="center"/>
    </xf>
    <xf numFmtId="0" fontId="6" fillId="0" borderId="2" xfId="4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horizontal="right" vertical="center"/>
    </xf>
    <xf numFmtId="0" fontId="6" fillId="0" borderId="0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Border="1" applyAlignment="1">
      <alignment horizontal="right" vertical="center"/>
    </xf>
    <xf numFmtId="0" fontId="7" fillId="0" borderId="0" xfId="4" applyFont="1" applyFill="1" applyAlignment="1">
      <alignment horizontal="center"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0" fontId="7" fillId="0" borderId="0" xfId="4" applyFont="1" applyFill="1" applyAlignment="1">
      <alignment horizontal="left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7" fillId="0" borderId="3" xfId="4" applyNumberFormat="1" applyFont="1" applyFill="1" applyBorder="1" applyAlignment="1">
      <alignment vertical="center"/>
    </xf>
    <xf numFmtId="0" fontId="7" fillId="0" borderId="0" xfId="4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2" fontId="7" fillId="0" borderId="0" xfId="4" applyNumberFormat="1" applyFont="1" applyFill="1" applyAlignment="1">
      <alignment horizontal="center" vertical="center"/>
    </xf>
    <xf numFmtId="168" fontId="7" fillId="0" borderId="0" xfId="4" applyNumberFormat="1" applyFont="1" applyFill="1" applyAlignment="1">
      <alignment horizontal="center" vertical="center"/>
    </xf>
    <xf numFmtId="0" fontId="6" fillId="0" borderId="0" xfId="6" applyFont="1" applyFill="1" applyAlignment="1">
      <alignment vertical="center"/>
    </xf>
    <xf numFmtId="0" fontId="7" fillId="0" borderId="0" xfId="6" applyNumberFormat="1" applyFont="1" applyFill="1" applyAlignment="1">
      <alignment horizontal="center" vertical="center"/>
    </xf>
    <xf numFmtId="0" fontId="7" fillId="0" borderId="0" xfId="6" applyFont="1" applyFill="1" applyAlignment="1">
      <alignment vertical="center"/>
    </xf>
    <xf numFmtId="166" fontId="7" fillId="0" borderId="0" xfId="6" applyNumberFormat="1" applyFont="1" applyFill="1" applyAlignment="1">
      <alignment vertical="center"/>
    </xf>
    <xf numFmtId="0" fontId="6" fillId="0" borderId="2" xfId="6" applyFont="1" applyFill="1" applyBorder="1" applyAlignment="1">
      <alignment vertical="center"/>
    </xf>
    <xf numFmtId="0" fontId="7" fillId="0" borderId="2" xfId="6" applyNumberFormat="1" applyFont="1" applyFill="1" applyBorder="1" applyAlignment="1">
      <alignment horizontal="center" vertical="center"/>
    </xf>
    <xf numFmtId="0" fontId="7" fillId="0" borderId="2" xfId="6" applyFont="1" applyFill="1" applyBorder="1" applyAlignment="1">
      <alignment vertical="center"/>
    </xf>
    <xf numFmtId="166" fontId="7" fillId="0" borderId="2" xfId="6" applyNumberFormat="1" applyFont="1" applyFill="1" applyBorder="1" applyAlignment="1">
      <alignment vertical="center"/>
    </xf>
    <xf numFmtId="0" fontId="6" fillId="0" borderId="0" xfId="6" applyFont="1" applyFill="1" applyBorder="1" applyAlignment="1">
      <alignment vertical="center"/>
    </xf>
    <xf numFmtId="0" fontId="7" fillId="0" borderId="0" xfId="6" applyNumberFormat="1" applyFont="1" applyFill="1" applyBorder="1" applyAlignment="1">
      <alignment horizontal="center" vertical="center"/>
    </xf>
    <xf numFmtId="0" fontId="7" fillId="0" borderId="0" xfId="6" applyFont="1" applyFill="1" applyBorder="1" applyAlignment="1">
      <alignment vertical="center"/>
    </xf>
    <xf numFmtId="166" fontId="7" fillId="0" borderId="0" xfId="6" applyNumberFormat="1" applyFont="1" applyFill="1" applyBorder="1" applyAlignment="1">
      <alignment vertical="center"/>
    </xf>
    <xf numFmtId="0" fontId="6" fillId="0" borderId="0" xfId="6" applyNumberFormat="1" applyFont="1" applyFill="1" applyBorder="1" applyAlignment="1">
      <alignment horizontal="center" vertical="center"/>
    </xf>
    <xf numFmtId="0" fontId="6" fillId="0" borderId="2" xfId="6" applyNumberFormat="1" applyFont="1" applyFill="1" applyBorder="1" applyAlignment="1">
      <alignment horizontal="center" vertical="center"/>
    </xf>
    <xf numFmtId="166" fontId="6" fillId="0" borderId="2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Alignment="1">
      <alignment horizontal="right" vertical="center"/>
    </xf>
    <xf numFmtId="166" fontId="8" fillId="0" borderId="0" xfId="4" applyNumberFormat="1" applyFont="1" applyFill="1" applyBorder="1" applyAlignment="1">
      <alignment horizontal="right" vertical="center"/>
    </xf>
    <xf numFmtId="166" fontId="8" fillId="0" borderId="1" xfId="4" applyNumberFormat="1" applyFont="1" applyFill="1" applyBorder="1" applyAlignment="1">
      <alignment horizontal="right" vertical="center"/>
    </xf>
    <xf numFmtId="166" fontId="8" fillId="0" borderId="0" xfId="4" applyNumberFormat="1" applyFont="1" applyFill="1" applyAlignment="1">
      <alignment horizontal="right" vertical="center"/>
    </xf>
    <xf numFmtId="166" fontId="7" fillId="0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Alignment="1">
      <alignment horizontal="right" vertical="center"/>
    </xf>
    <xf numFmtId="39" fontId="6" fillId="0" borderId="0" xfId="7" applyNumberFormat="1" applyFont="1" applyFill="1" applyBorder="1" applyAlignment="1" applyProtection="1">
      <alignment horizontal="left" vertical="center"/>
    </xf>
    <xf numFmtId="0" fontId="7" fillId="0" borderId="0" xfId="4" applyFont="1" applyFill="1"/>
    <xf numFmtId="0" fontId="7" fillId="0" borderId="0" xfId="4" applyFont="1" applyFill="1" applyBorder="1" applyAlignment="1">
      <alignment horizontal="center"/>
    </xf>
    <xf numFmtId="38" fontId="9" fillId="0" borderId="0" xfId="8" applyNumberFormat="1" applyFont="1" applyFill="1" applyBorder="1" applyAlignment="1">
      <alignment horizontal="center" vertical="center"/>
    </xf>
    <xf numFmtId="166" fontId="7" fillId="0" borderId="0" xfId="9" applyNumberFormat="1" applyFont="1" applyFill="1" applyBorder="1" applyAlignment="1">
      <alignment horizontal="right" vertical="center"/>
    </xf>
    <xf numFmtId="0" fontId="7" fillId="0" borderId="0" xfId="4" applyFont="1" applyFill="1" applyAlignment="1">
      <alignment vertical="top"/>
    </xf>
    <xf numFmtId="0" fontId="7" fillId="0" borderId="0" xfId="9" applyFont="1" applyFill="1"/>
    <xf numFmtId="166" fontId="8" fillId="0" borderId="0" xfId="10" applyNumberFormat="1" applyFont="1" applyFill="1" applyBorder="1" applyAlignment="1">
      <alignment horizontal="right" vertical="center"/>
    </xf>
    <xf numFmtId="166" fontId="8" fillId="0" borderId="1" xfId="10" applyNumberFormat="1" applyFont="1" applyFill="1" applyBorder="1" applyAlignment="1">
      <alignment horizontal="right" vertical="center"/>
    </xf>
    <xf numFmtId="38" fontId="6" fillId="0" borderId="0" xfId="9" applyNumberFormat="1" applyFont="1" applyFill="1" applyAlignment="1">
      <alignment vertical="center"/>
    </xf>
    <xf numFmtId="38" fontId="7" fillId="0" borderId="0" xfId="8" applyNumberFormat="1" applyFont="1" applyFill="1" applyAlignment="1">
      <alignment vertical="center"/>
    </xf>
    <xf numFmtId="38" fontId="7" fillId="0" borderId="0" xfId="8" applyNumberFormat="1" applyFont="1" applyFill="1" applyAlignment="1">
      <alignment horizontal="center" vertical="center"/>
    </xf>
    <xf numFmtId="166" fontId="7" fillId="0" borderId="0" xfId="9" applyNumberFormat="1" applyFont="1" applyFill="1" applyAlignment="1">
      <alignment horizontal="right" vertical="center"/>
    </xf>
    <xf numFmtId="38" fontId="6" fillId="0" borderId="0" xfId="8" applyNumberFormat="1" applyFont="1" applyFill="1" applyAlignment="1">
      <alignment vertical="center"/>
    </xf>
    <xf numFmtId="166" fontId="7" fillId="0" borderId="2" xfId="9" applyNumberFormat="1" applyFont="1" applyFill="1" applyBorder="1" applyAlignment="1">
      <alignment horizontal="right" vertical="center"/>
    </xf>
    <xf numFmtId="166" fontId="7" fillId="0" borderId="3" xfId="6" applyNumberFormat="1" applyFont="1" applyFill="1" applyBorder="1" applyAlignment="1">
      <alignment horizontal="right" vertical="center"/>
    </xf>
    <xf numFmtId="167" fontId="7" fillId="0" borderId="3" xfId="4" applyNumberFormat="1" applyFont="1" applyFill="1" applyBorder="1" applyAlignment="1">
      <alignment horizontal="right" vertical="center"/>
    </xf>
    <xf numFmtId="167" fontId="7" fillId="0" borderId="0" xfId="4" applyNumberFormat="1" applyFont="1" applyFill="1" applyBorder="1" applyAlignment="1">
      <alignment vertical="center"/>
    </xf>
    <xf numFmtId="167" fontId="7" fillId="0" borderId="0" xfId="4" applyNumberFormat="1" applyFont="1" applyFill="1" applyBorder="1" applyAlignment="1">
      <alignment horizontal="right" vertical="center"/>
    </xf>
    <xf numFmtId="0" fontId="7" fillId="0" borderId="2" xfId="5" applyFont="1" applyFill="1" applyBorder="1" applyAlignment="1">
      <alignment vertical="center"/>
    </xf>
    <xf numFmtId="166" fontId="7" fillId="0" borderId="0" xfId="4" applyNumberFormat="1" applyFont="1" applyFill="1" applyAlignment="1">
      <alignment horizontal="center" vertical="center"/>
    </xf>
    <xf numFmtId="166" fontId="6" fillId="0" borderId="0" xfId="4" applyNumberFormat="1" applyFont="1" applyFill="1" applyAlignment="1">
      <alignment vertical="center"/>
    </xf>
    <xf numFmtId="166" fontId="7" fillId="0" borderId="2" xfId="4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vertical="center"/>
    </xf>
    <xf numFmtId="166" fontId="7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Alignment="1">
      <alignment horizontal="right" vertical="center"/>
    </xf>
    <xf numFmtId="166" fontId="7" fillId="0" borderId="1" xfId="4" applyNumberFormat="1" applyFont="1" applyFill="1" applyBorder="1" applyAlignment="1">
      <alignment horizontal="right" vertical="center"/>
    </xf>
    <xf numFmtId="169" fontId="7" fillId="0" borderId="1" xfId="1" applyNumberFormat="1" applyFont="1" applyFill="1" applyBorder="1" applyAlignment="1">
      <alignment vertical="center"/>
    </xf>
    <xf numFmtId="166" fontId="7" fillId="0" borderId="1" xfId="4" applyNumberFormat="1" applyFont="1" applyFill="1" applyBorder="1" applyAlignment="1">
      <alignment vertical="center"/>
    </xf>
    <xf numFmtId="0" fontId="7" fillId="0" borderId="2" xfId="4" applyFont="1" applyFill="1" applyBorder="1" applyAlignment="1">
      <alignment horizontal="left" vertical="center"/>
    </xf>
    <xf numFmtId="0" fontId="6" fillId="0" borderId="0" xfId="5" applyFont="1" applyFill="1" applyAlignment="1">
      <alignment vertical="center"/>
    </xf>
    <xf numFmtId="0" fontId="7" fillId="0" borderId="0" xfId="5" applyNumberFormat="1" applyFont="1" applyFill="1" applyAlignment="1">
      <alignment horizontal="center" vertical="center"/>
    </xf>
    <xf numFmtId="0" fontId="7" fillId="0" borderId="0" xfId="5" applyFont="1" applyFill="1" applyAlignment="1">
      <alignment vertical="center"/>
    </xf>
    <xf numFmtId="166" fontId="7" fillId="0" borderId="0" xfId="5" applyNumberFormat="1" applyFont="1" applyFill="1" applyAlignment="1">
      <alignment horizontal="right" vertical="center"/>
    </xf>
    <xf numFmtId="0" fontId="7" fillId="0" borderId="0" xfId="5" applyFont="1" applyFill="1" applyBorder="1" applyAlignment="1">
      <alignment horizontal="distributed" vertical="center"/>
    </xf>
    <xf numFmtId="0" fontId="7" fillId="0" borderId="0" xfId="5" applyNumberFormat="1" applyFont="1" applyFill="1" applyBorder="1" applyAlignment="1">
      <alignment horizontal="center" vertical="center"/>
    </xf>
    <xf numFmtId="166" fontId="7" fillId="0" borderId="0" xfId="5" applyNumberFormat="1" applyFont="1" applyFill="1" applyBorder="1" applyAlignment="1">
      <alignment horizontal="right" vertical="center"/>
    </xf>
    <xf numFmtId="0" fontId="6" fillId="0" borderId="2" xfId="5" applyFont="1" applyFill="1" applyBorder="1" applyAlignment="1">
      <alignment vertical="center"/>
    </xf>
    <xf numFmtId="0" fontId="7" fillId="0" borderId="2" xfId="5" applyNumberFormat="1" applyFont="1" applyFill="1" applyBorder="1" applyAlignment="1">
      <alignment horizontal="center" vertical="center"/>
    </xf>
    <xf numFmtId="166" fontId="7" fillId="0" borderId="2" xfId="5" applyNumberFormat="1" applyFont="1" applyFill="1" applyBorder="1" applyAlignment="1">
      <alignment horizontal="right" vertical="center"/>
    </xf>
    <xf numFmtId="0" fontId="6" fillId="0" borderId="0" xfId="5" applyFont="1" applyFill="1" applyBorder="1" applyAlignment="1">
      <alignment vertical="center"/>
    </xf>
    <xf numFmtId="0" fontId="7" fillId="0" borderId="0" xfId="5" applyFont="1" applyFill="1" applyBorder="1" applyAlignment="1">
      <alignment vertical="center"/>
    </xf>
    <xf numFmtId="0" fontId="6" fillId="0" borderId="0" xfId="4" applyNumberFormat="1" applyFont="1" applyFill="1" applyBorder="1" applyAlignment="1">
      <alignment horizontal="center" vertical="top"/>
    </xf>
    <xf numFmtId="0" fontId="6" fillId="0" borderId="0" xfId="4" applyFont="1" applyFill="1" applyAlignment="1">
      <alignment vertical="top"/>
    </xf>
    <xf numFmtId="0" fontId="6" fillId="0" borderId="2" xfId="4" applyNumberFormat="1" applyFont="1" applyFill="1" applyBorder="1" applyAlignment="1">
      <alignment horizontal="right" vertical="top"/>
    </xf>
    <xf numFmtId="0" fontId="6" fillId="0" borderId="0" xfId="4" applyNumberFormat="1" applyFont="1" applyFill="1" applyBorder="1" applyAlignment="1">
      <alignment horizontal="right" vertical="top"/>
    </xf>
    <xf numFmtId="0" fontId="6" fillId="0" borderId="0" xfId="5" applyNumberFormat="1" applyFont="1" applyFill="1" applyBorder="1" applyAlignment="1">
      <alignment horizontal="center" vertical="center"/>
    </xf>
    <xf numFmtId="165" fontId="7" fillId="0" borderId="0" xfId="5" applyNumberFormat="1" applyFont="1" applyFill="1" applyBorder="1" applyAlignment="1">
      <alignment vertical="center"/>
    </xf>
    <xf numFmtId="165" fontId="7" fillId="0" borderId="0" xfId="5" applyNumberFormat="1" applyFont="1" applyFill="1" applyAlignment="1">
      <alignment vertical="center"/>
    </xf>
    <xf numFmtId="166" fontId="7" fillId="0" borderId="0" xfId="2" applyNumberFormat="1" applyFont="1" applyFill="1" applyBorder="1" applyAlignment="1">
      <alignment vertical="center"/>
    </xf>
    <xf numFmtId="166" fontId="7" fillId="0" borderId="0" xfId="2" applyNumberFormat="1" applyFont="1" applyFill="1" applyBorder="1" applyAlignment="1">
      <alignment horizontal="right" vertical="center"/>
    </xf>
    <xf numFmtId="166" fontId="7" fillId="0" borderId="0" xfId="5" applyNumberFormat="1" applyFont="1" applyFill="1" applyAlignment="1">
      <alignment vertical="center"/>
    </xf>
    <xf numFmtId="166" fontId="7" fillId="0" borderId="1" xfId="2" applyNumberFormat="1" applyFont="1" applyFill="1" applyBorder="1" applyAlignment="1">
      <alignment vertical="center"/>
    </xf>
    <xf numFmtId="0" fontId="7" fillId="0" borderId="0" xfId="5" applyFont="1" applyFill="1" applyAlignment="1">
      <alignment horizontal="center" vertical="center"/>
    </xf>
    <xf numFmtId="166" fontId="7" fillId="0" borderId="0" xfId="2" applyNumberFormat="1" applyFont="1" applyFill="1" applyAlignment="1">
      <alignment vertical="center"/>
    </xf>
    <xf numFmtId="166" fontId="7" fillId="0" borderId="0" xfId="2" applyNumberFormat="1" applyFont="1" applyFill="1" applyAlignment="1">
      <alignment horizontal="right" vertical="center"/>
    </xf>
    <xf numFmtId="0" fontId="7" fillId="0" borderId="0" xfId="5" applyFont="1" applyFill="1" applyAlignment="1">
      <alignment horizontal="left" vertical="center"/>
    </xf>
    <xf numFmtId="165" fontId="6" fillId="0" borderId="0" xfId="5" applyNumberFormat="1" applyFont="1" applyFill="1" applyBorder="1" applyAlignment="1">
      <alignment vertical="center"/>
    </xf>
    <xf numFmtId="0" fontId="6" fillId="0" borderId="0" xfId="5" applyNumberFormat="1" applyFont="1" applyFill="1" applyBorder="1" applyAlignment="1">
      <alignment horizontal="right" vertical="center"/>
    </xf>
    <xf numFmtId="166" fontId="7" fillId="0" borderId="3" xfId="5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vertical="center"/>
    </xf>
    <xf numFmtId="0" fontId="7" fillId="0" borderId="1" xfId="5" applyFont="1" applyFill="1" applyBorder="1" applyAlignment="1">
      <alignment vertical="center"/>
    </xf>
    <xf numFmtId="0" fontId="7" fillId="0" borderId="1" xfId="5" applyNumberFormat="1" applyFont="1" applyFill="1" applyBorder="1" applyAlignment="1">
      <alignment horizontal="center" vertical="center"/>
    </xf>
    <xf numFmtId="166" fontId="7" fillId="0" borderId="1" xfId="5" applyNumberFormat="1" applyFont="1" applyFill="1" applyBorder="1" applyAlignment="1">
      <alignment horizontal="right" vertical="center"/>
    </xf>
    <xf numFmtId="166" fontId="6" fillId="0" borderId="2" xfId="4" applyNumberFormat="1" applyFont="1" applyFill="1" applyBorder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Normal" xfId="0" builtinId="0"/>
    <cellStyle name="Normal 10 2" xfId="5" xr:uid="{00000000-0005-0000-0000-000003000000}"/>
    <cellStyle name="Normal 2" xfId="3" xr:uid="{00000000-0005-0000-0000-000004000000}"/>
    <cellStyle name="Normal 2 2" xfId="4" xr:uid="{00000000-0005-0000-0000-000005000000}"/>
    <cellStyle name="Normal 3" xfId="6" xr:uid="{00000000-0005-0000-0000-000006000000}"/>
    <cellStyle name="Normal 3 2" xfId="9" xr:uid="{00000000-0005-0000-0000-000007000000}"/>
    <cellStyle name="Normal 6" xfId="10" xr:uid="{00000000-0005-0000-0000-000008000000}"/>
    <cellStyle name="Normal_Bs-Plt" xfId="8" xr:uid="{00000000-0005-0000-0000-000009000000}"/>
    <cellStyle name="ปกติ_Sheet1" xfId="7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tabSelected="1" zoomScaleNormal="100" zoomScaleSheetLayoutView="100" workbookViewId="0">
      <selection activeCell="I25" sqref="I25"/>
    </sheetView>
  </sheetViews>
  <sheetFormatPr defaultRowHeight="21.75" customHeight="1" x14ac:dyDescent="0.5"/>
  <cols>
    <col min="1" max="2" width="1.7109375" style="4" customWidth="1"/>
    <col min="3" max="3" width="6.140625" style="4" customWidth="1"/>
    <col min="4" max="4" width="6.7109375" style="4" customWidth="1"/>
    <col min="5" max="5" width="3.85546875" style="4" customWidth="1"/>
    <col min="6" max="6" width="35.85546875" style="4" customWidth="1"/>
    <col min="7" max="7" width="9.140625" style="2"/>
    <col min="8" max="8" width="1.140625" style="3" customWidth="1"/>
    <col min="9" max="9" width="12.7109375" style="3" customWidth="1"/>
    <col min="10" max="10" width="1.140625" style="4" customWidth="1"/>
    <col min="11" max="11" width="12.7109375" style="3" customWidth="1"/>
    <col min="12" max="247" width="9.140625" style="4"/>
    <col min="248" max="249" width="1.7109375" style="4" customWidth="1"/>
    <col min="250" max="250" width="6.140625" style="4" customWidth="1"/>
    <col min="251" max="251" width="6.7109375" style="4" customWidth="1"/>
    <col min="252" max="252" width="3.85546875" style="4" customWidth="1"/>
    <col min="253" max="253" width="25.5703125" style="4" customWidth="1"/>
    <col min="254" max="254" width="9.140625" style="4"/>
    <col min="255" max="255" width="1.140625" style="4" customWidth="1"/>
    <col min="256" max="256" width="17.28515625" style="4" customWidth="1"/>
    <col min="257" max="257" width="1.140625" style="4" customWidth="1"/>
    <col min="258" max="258" width="17.28515625" style="4" customWidth="1"/>
    <col min="259" max="503" width="9.140625" style="4"/>
    <col min="504" max="505" width="1.7109375" style="4" customWidth="1"/>
    <col min="506" max="506" width="6.140625" style="4" customWidth="1"/>
    <col min="507" max="507" width="6.7109375" style="4" customWidth="1"/>
    <col min="508" max="508" width="3.85546875" style="4" customWidth="1"/>
    <col min="509" max="509" width="25.5703125" style="4" customWidth="1"/>
    <col min="510" max="510" width="9.140625" style="4"/>
    <col min="511" max="511" width="1.140625" style="4" customWidth="1"/>
    <col min="512" max="512" width="17.28515625" style="4" customWidth="1"/>
    <col min="513" max="513" width="1.140625" style="4" customWidth="1"/>
    <col min="514" max="514" width="17.28515625" style="4" customWidth="1"/>
    <col min="515" max="759" width="9.140625" style="4"/>
    <col min="760" max="761" width="1.7109375" style="4" customWidth="1"/>
    <col min="762" max="762" width="6.140625" style="4" customWidth="1"/>
    <col min="763" max="763" width="6.7109375" style="4" customWidth="1"/>
    <col min="764" max="764" width="3.85546875" style="4" customWidth="1"/>
    <col min="765" max="765" width="25.5703125" style="4" customWidth="1"/>
    <col min="766" max="766" width="9.140625" style="4"/>
    <col min="767" max="767" width="1.140625" style="4" customWidth="1"/>
    <col min="768" max="768" width="17.28515625" style="4" customWidth="1"/>
    <col min="769" max="769" width="1.140625" style="4" customWidth="1"/>
    <col min="770" max="770" width="17.28515625" style="4" customWidth="1"/>
    <col min="771" max="1015" width="9.140625" style="4"/>
    <col min="1016" max="1017" width="1.7109375" style="4" customWidth="1"/>
    <col min="1018" max="1018" width="6.140625" style="4" customWidth="1"/>
    <col min="1019" max="1019" width="6.7109375" style="4" customWidth="1"/>
    <col min="1020" max="1020" width="3.85546875" style="4" customWidth="1"/>
    <col min="1021" max="1021" width="25.5703125" style="4" customWidth="1"/>
    <col min="1022" max="1022" width="9.140625" style="4"/>
    <col min="1023" max="1023" width="1.140625" style="4" customWidth="1"/>
    <col min="1024" max="1024" width="17.28515625" style="4" customWidth="1"/>
    <col min="1025" max="1025" width="1.140625" style="4" customWidth="1"/>
    <col min="1026" max="1026" width="17.28515625" style="4" customWidth="1"/>
    <col min="1027" max="1271" width="9.140625" style="4"/>
    <col min="1272" max="1273" width="1.7109375" style="4" customWidth="1"/>
    <col min="1274" max="1274" width="6.140625" style="4" customWidth="1"/>
    <col min="1275" max="1275" width="6.7109375" style="4" customWidth="1"/>
    <col min="1276" max="1276" width="3.85546875" style="4" customWidth="1"/>
    <col min="1277" max="1277" width="25.5703125" style="4" customWidth="1"/>
    <col min="1278" max="1278" width="9.140625" style="4"/>
    <col min="1279" max="1279" width="1.140625" style="4" customWidth="1"/>
    <col min="1280" max="1280" width="17.28515625" style="4" customWidth="1"/>
    <col min="1281" max="1281" width="1.140625" style="4" customWidth="1"/>
    <col min="1282" max="1282" width="17.28515625" style="4" customWidth="1"/>
    <col min="1283" max="1527" width="9.140625" style="4"/>
    <col min="1528" max="1529" width="1.7109375" style="4" customWidth="1"/>
    <col min="1530" max="1530" width="6.140625" style="4" customWidth="1"/>
    <col min="1531" max="1531" width="6.7109375" style="4" customWidth="1"/>
    <col min="1532" max="1532" width="3.85546875" style="4" customWidth="1"/>
    <col min="1533" max="1533" width="25.5703125" style="4" customWidth="1"/>
    <col min="1534" max="1534" width="9.140625" style="4"/>
    <col min="1535" max="1535" width="1.140625" style="4" customWidth="1"/>
    <col min="1536" max="1536" width="17.28515625" style="4" customWidth="1"/>
    <col min="1537" max="1537" width="1.140625" style="4" customWidth="1"/>
    <col min="1538" max="1538" width="17.28515625" style="4" customWidth="1"/>
    <col min="1539" max="1783" width="9.140625" style="4"/>
    <col min="1784" max="1785" width="1.7109375" style="4" customWidth="1"/>
    <col min="1786" max="1786" width="6.140625" style="4" customWidth="1"/>
    <col min="1787" max="1787" width="6.7109375" style="4" customWidth="1"/>
    <col min="1788" max="1788" width="3.85546875" style="4" customWidth="1"/>
    <col min="1789" max="1789" width="25.5703125" style="4" customWidth="1"/>
    <col min="1790" max="1790" width="9.140625" style="4"/>
    <col min="1791" max="1791" width="1.140625" style="4" customWidth="1"/>
    <col min="1792" max="1792" width="17.28515625" style="4" customWidth="1"/>
    <col min="1793" max="1793" width="1.140625" style="4" customWidth="1"/>
    <col min="1794" max="1794" width="17.28515625" style="4" customWidth="1"/>
    <col min="1795" max="2039" width="9.140625" style="4"/>
    <col min="2040" max="2041" width="1.7109375" style="4" customWidth="1"/>
    <col min="2042" max="2042" width="6.140625" style="4" customWidth="1"/>
    <col min="2043" max="2043" width="6.7109375" style="4" customWidth="1"/>
    <col min="2044" max="2044" width="3.85546875" style="4" customWidth="1"/>
    <col min="2045" max="2045" width="25.5703125" style="4" customWidth="1"/>
    <col min="2046" max="2046" width="9.140625" style="4"/>
    <col min="2047" max="2047" width="1.140625" style="4" customWidth="1"/>
    <col min="2048" max="2048" width="17.28515625" style="4" customWidth="1"/>
    <col min="2049" max="2049" width="1.140625" style="4" customWidth="1"/>
    <col min="2050" max="2050" width="17.28515625" style="4" customWidth="1"/>
    <col min="2051" max="2295" width="9.140625" style="4"/>
    <col min="2296" max="2297" width="1.7109375" style="4" customWidth="1"/>
    <col min="2298" max="2298" width="6.140625" style="4" customWidth="1"/>
    <col min="2299" max="2299" width="6.7109375" style="4" customWidth="1"/>
    <col min="2300" max="2300" width="3.85546875" style="4" customWidth="1"/>
    <col min="2301" max="2301" width="25.5703125" style="4" customWidth="1"/>
    <col min="2302" max="2302" width="9.140625" style="4"/>
    <col min="2303" max="2303" width="1.140625" style="4" customWidth="1"/>
    <col min="2304" max="2304" width="17.28515625" style="4" customWidth="1"/>
    <col min="2305" max="2305" width="1.140625" style="4" customWidth="1"/>
    <col min="2306" max="2306" width="17.28515625" style="4" customWidth="1"/>
    <col min="2307" max="2551" width="9.140625" style="4"/>
    <col min="2552" max="2553" width="1.7109375" style="4" customWidth="1"/>
    <col min="2554" max="2554" width="6.140625" style="4" customWidth="1"/>
    <col min="2555" max="2555" width="6.7109375" style="4" customWidth="1"/>
    <col min="2556" max="2556" width="3.85546875" style="4" customWidth="1"/>
    <col min="2557" max="2557" width="25.5703125" style="4" customWidth="1"/>
    <col min="2558" max="2558" width="9.140625" style="4"/>
    <col min="2559" max="2559" width="1.140625" style="4" customWidth="1"/>
    <col min="2560" max="2560" width="17.28515625" style="4" customWidth="1"/>
    <col min="2561" max="2561" width="1.140625" style="4" customWidth="1"/>
    <col min="2562" max="2562" width="17.28515625" style="4" customWidth="1"/>
    <col min="2563" max="2807" width="9.140625" style="4"/>
    <col min="2808" max="2809" width="1.7109375" style="4" customWidth="1"/>
    <col min="2810" max="2810" width="6.140625" style="4" customWidth="1"/>
    <col min="2811" max="2811" width="6.7109375" style="4" customWidth="1"/>
    <col min="2812" max="2812" width="3.85546875" style="4" customWidth="1"/>
    <col min="2813" max="2813" width="25.5703125" style="4" customWidth="1"/>
    <col min="2814" max="2814" width="9.140625" style="4"/>
    <col min="2815" max="2815" width="1.140625" style="4" customWidth="1"/>
    <col min="2816" max="2816" width="17.28515625" style="4" customWidth="1"/>
    <col min="2817" max="2817" width="1.140625" style="4" customWidth="1"/>
    <col min="2818" max="2818" width="17.28515625" style="4" customWidth="1"/>
    <col min="2819" max="3063" width="9.140625" style="4"/>
    <col min="3064" max="3065" width="1.7109375" style="4" customWidth="1"/>
    <col min="3066" max="3066" width="6.140625" style="4" customWidth="1"/>
    <col min="3067" max="3067" width="6.7109375" style="4" customWidth="1"/>
    <col min="3068" max="3068" width="3.85546875" style="4" customWidth="1"/>
    <col min="3069" max="3069" width="25.5703125" style="4" customWidth="1"/>
    <col min="3070" max="3070" width="9.140625" style="4"/>
    <col min="3071" max="3071" width="1.140625" style="4" customWidth="1"/>
    <col min="3072" max="3072" width="17.28515625" style="4" customWidth="1"/>
    <col min="3073" max="3073" width="1.140625" style="4" customWidth="1"/>
    <col min="3074" max="3074" width="17.28515625" style="4" customWidth="1"/>
    <col min="3075" max="3319" width="9.140625" style="4"/>
    <col min="3320" max="3321" width="1.7109375" style="4" customWidth="1"/>
    <col min="3322" max="3322" width="6.140625" style="4" customWidth="1"/>
    <col min="3323" max="3323" width="6.7109375" style="4" customWidth="1"/>
    <col min="3324" max="3324" width="3.85546875" style="4" customWidth="1"/>
    <col min="3325" max="3325" width="25.5703125" style="4" customWidth="1"/>
    <col min="3326" max="3326" width="9.140625" style="4"/>
    <col min="3327" max="3327" width="1.140625" style="4" customWidth="1"/>
    <col min="3328" max="3328" width="17.28515625" style="4" customWidth="1"/>
    <col min="3329" max="3329" width="1.140625" style="4" customWidth="1"/>
    <col min="3330" max="3330" width="17.28515625" style="4" customWidth="1"/>
    <col min="3331" max="3575" width="9.140625" style="4"/>
    <col min="3576" max="3577" width="1.7109375" style="4" customWidth="1"/>
    <col min="3578" max="3578" width="6.140625" style="4" customWidth="1"/>
    <col min="3579" max="3579" width="6.7109375" style="4" customWidth="1"/>
    <col min="3580" max="3580" width="3.85546875" style="4" customWidth="1"/>
    <col min="3581" max="3581" width="25.5703125" style="4" customWidth="1"/>
    <col min="3582" max="3582" width="9.140625" style="4"/>
    <col min="3583" max="3583" width="1.140625" style="4" customWidth="1"/>
    <col min="3584" max="3584" width="17.28515625" style="4" customWidth="1"/>
    <col min="3585" max="3585" width="1.140625" style="4" customWidth="1"/>
    <col min="3586" max="3586" width="17.28515625" style="4" customWidth="1"/>
    <col min="3587" max="3831" width="9.140625" style="4"/>
    <col min="3832" max="3833" width="1.7109375" style="4" customWidth="1"/>
    <col min="3834" max="3834" width="6.140625" style="4" customWidth="1"/>
    <col min="3835" max="3835" width="6.7109375" style="4" customWidth="1"/>
    <col min="3836" max="3836" width="3.85546875" style="4" customWidth="1"/>
    <col min="3837" max="3837" width="25.5703125" style="4" customWidth="1"/>
    <col min="3838" max="3838" width="9.140625" style="4"/>
    <col min="3839" max="3839" width="1.140625" style="4" customWidth="1"/>
    <col min="3840" max="3840" width="17.28515625" style="4" customWidth="1"/>
    <col min="3841" max="3841" width="1.140625" style="4" customWidth="1"/>
    <col min="3842" max="3842" width="17.28515625" style="4" customWidth="1"/>
    <col min="3843" max="4087" width="9.140625" style="4"/>
    <col min="4088" max="4089" width="1.7109375" style="4" customWidth="1"/>
    <col min="4090" max="4090" width="6.140625" style="4" customWidth="1"/>
    <col min="4091" max="4091" width="6.7109375" style="4" customWidth="1"/>
    <col min="4092" max="4092" width="3.85546875" style="4" customWidth="1"/>
    <col min="4093" max="4093" width="25.5703125" style="4" customWidth="1"/>
    <col min="4094" max="4094" width="9.140625" style="4"/>
    <col min="4095" max="4095" width="1.140625" style="4" customWidth="1"/>
    <col min="4096" max="4096" width="17.28515625" style="4" customWidth="1"/>
    <col min="4097" max="4097" width="1.140625" style="4" customWidth="1"/>
    <col min="4098" max="4098" width="17.28515625" style="4" customWidth="1"/>
    <col min="4099" max="4343" width="9.140625" style="4"/>
    <col min="4344" max="4345" width="1.7109375" style="4" customWidth="1"/>
    <col min="4346" max="4346" width="6.140625" style="4" customWidth="1"/>
    <col min="4347" max="4347" width="6.7109375" style="4" customWidth="1"/>
    <col min="4348" max="4348" width="3.85546875" style="4" customWidth="1"/>
    <col min="4349" max="4349" width="25.5703125" style="4" customWidth="1"/>
    <col min="4350" max="4350" width="9.140625" style="4"/>
    <col min="4351" max="4351" width="1.140625" style="4" customWidth="1"/>
    <col min="4352" max="4352" width="17.28515625" style="4" customWidth="1"/>
    <col min="4353" max="4353" width="1.140625" style="4" customWidth="1"/>
    <col min="4354" max="4354" width="17.28515625" style="4" customWidth="1"/>
    <col min="4355" max="4599" width="9.140625" style="4"/>
    <col min="4600" max="4601" width="1.7109375" style="4" customWidth="1"/>
    <col min="4602" max="4602" width="6.140625" style="4" customWidth="1"/>
    <col min="4603" max="4603" width="6.7109375" style="4" customWidth="1"/>
    <col min="4604" max="4604" width="3.85546875" style="4" customWidth="1"/>
    <col min="4605" max="4605" width="25.5703125" style="4" customWidth="1"/>
    <col min="4606" max="4606" width="9.140625" style="4"/>
    <col min="4607" max="4607" width="1.140625" style="4" customWidth="1"/>
    <col min="4608" max="4608" width="17.28515625" style="4" customWidth="1"/>
    <col min="4609" max="4609" width="1.140625" style="4" customWidth="1"/>
    <col min="4610" max="4610" width="17.28515625" style="4" customWidth="1"/>
    <col min="4611" max="4855" width="9.140625" style="4"/>
    <col min="4856" max="4857" width="1.7109375" style="4" customWidth="1"/>
    <col min="4858" max="4858" width="6.140625" style="4" customWidth="1"/>
    <col min="4859" max="4859" width="6.7109375" style="4" customWidth="1"/>
    <col min="4860" max="4860" width="3.85546875" style="4" customWidth="1"/>
    <col min="4861" max="4861" width="25.5703125" style="4" customWidth="1"/>
    <col min="4862" max="4862" width="9.140625" style="4"/>
    <col min="4863" max="4863" width="1.140625" style="4" customWidth="1"/>
    <col min="4864" max="4864" width="17.28515625" style="4" customWidth="1"/>
    <col min="4865" max="4865" width="1.140625" style="4" customWidth="1"/>
    <col min="4866" max="4866" width="17.28515625" style="4" customWidth="1"/>
    <col min="4867" max="5111" width="9.140625" style="4"/>
    <col min="5112" max="5113" width="1.7109375" style="4" customWidth="1"/>
    <col min="5114" max="5114" width="6.140625" style="4" customWidth="1"/>
    <col min="5115" max="5115" width="6.7109375" style="4" customWidth="1"/>
    <col min="5116" max="5116" width="3.85546875" style="4" customWidth="1"/>
    <col min="5117" max="5117" width="25.5703125" style="4" customWidth="1"/>
    <col min="5118" max="5118" width="9.140625" style="4"/>
    <col min="5119" max="5119" width="1.140625" style="4" customWidth="1"/>
    <col min="5120" max="5120" width="17.28515625" style="4" customWidth="1"/>
    <col min="5121" max="5121" width="1.140625" style="4" customWidth="1"/>
    <col min="5122" max="5122" width="17.28515625" style="4" customWidth="1"/>
    <col min="5123" max="5367" width="9.140625" style="4"/>
    <col min="5368" max="5369" width="1.7109375" style="4" customWidth="1"/>
    <col min="5370" max="5370" width="6.140625" style="4" customWidth="1"/>
    <col min="5371" max="5371" width="6.7109375" style="4" customWidth="1"/>
    <col min="5372" max="5372" width="3.85546875" style="4" customWidth="1"/>
    <col min="5373" max="5373" width="25.5703125" style="4" customWidth="1"/>
    <col min="5374" max="5374" width="9.140625" style="4"/>
    <col min="5375" max="5375" width="1.140625" style="4" customWidth="1"/>
    <col min="5376" max="5376" width="17.28515625" style="4" customWidth="1"/>
    <col min="5377" max="5377" width="1.140625" style="4" customWidth="1"/>
    <col min="5378" max="5378" width="17.28515625" style="4" customWidth="1"/>
    <col min="5379" max="5623" width="9.140625" style="4"/>
    <col min="5624" max="5625" width="1.7109375" style="4" customWidth="1"/>
    <col min="5626" max="5626" width="6.140625" style="4" customWidth="1"/>
    <col min="5627" max="5627" width="6.7109375" style="4" customWidth="1"/>
    <col min="5628" max="5628" width="3.85546875" style="4" customWidth="1"/>
    <col min="5629" max="5629" width="25.5703125" style="4" customWidth="1"/>
    <col min="5630" max="5630" width="9.140625" style="4"/>
    <col min="5631" max="5631" width="1.140625" style="4" customWidth="1"/>
    <col min="5632" max="5632" width="17.28515625" style="4" customWidth="1"/>
    <col min="5633" max="5633" width="1.140625" style="4" customWidth="1"/>
    <col min="5634" max="5634" width="17.28515625" style="4" customWidth="1"/>
    <col min="5635" max="5879" width="9.140625" style="4"/>
    <col min="5880" max="5881" width="1.7109375" style="4" customWidth="1"/>
    <col min="5882" max="5882" width="6.140625" style="4" customWidth="1"/>
    <col min="5883" max="5883" width="6.7109375" style="4" customWidth="1"/>
    <col min="5884" max="5884" width="3.85546875" style="4" customWidth="1"/>
    <col min="5885" max="5885" width="25.5703125" style="4" customWidth="1"/>
    <col min="5886" max="5886" width="9.140625" style="4"/>
    <col min="5887" max="5887" width="1.140625" style="4" customWidth="1"/>
    <col min="5888" max="5888" width="17.28515625" style="4" customWidth="1"/>
    <col min="5889" max="5889" width="1.140625" style="4" customWidth="1"/>
    <col min="5890" max="5890" width="17.28515625" style="4" customWidth="1"/>
    <col min="5891" max="6135" width="9.140625" style="4"/>
    <col min="6136" max="6137" width="1.7109375" style="4" customWidth="1"/>
    <col min="6138" max="6138" width="6.140625" style="4" customWidth="1"/>
    <col min="6139" max="6139" width="6.7109375" style="4" customWidth="1"/>
    <col min="6140" max="6140" width="3.85546875" style="4" customWidth="1"/>
    <col min="6141" max="6141" width="25.5703125" style="4" customWidth="1"/>
    <col min="6142" max="6142" width="9.140625" style="4"/>
    <col min="6143" max="6143" width="1.140625" style="4" customWidth="1"/>
    <col min="6144" max="6144" width="17.28515625" style="4" customWidth="1"/>
    <col min="6145" max="6145" width="1.140625" style="4" customWidth="1"/>
    <col min="6146" max="6146" width="17.28515625" style="4" customWidth="1"/>
    <col min="6147" max="6391" width="9.140625" style="4"/>
    <col min="6392" max="6393" width="1.7109375" style="4" customWidth="1"/>
    <col min="6394" max="6394" width="6.140625" style="4" customWidth="1"/>
    <col min="6395" max="6395" width="6.7109375" style="4" customWidth="1"/>
    <col min="6396" max="6396" width="3.85546875" style="4" customWidth="1"/>
    <col min="6397" max="6397" width="25.5703125" style="4" customWidth="1"/>
    <col min="6398" max="6398" width="9.140625" style="4"/>
    <col min="6399" max="6399" width="1.140625" style="4" customWidth="1"/>
    <col min="6400" max="6400" width="17.28515625" style="4" customWidth="1"/>
    <col min="6401" max="6401" width="1.140625" style="4" customWidth="1"/>
    <col min="6402" max="6402" width="17.28515625" style="4" customWidth="1"/>
    <col min="6403" max="6647" width="9.140625" style="4"/>
    <col min="6648" max="6649" width="1.7109375" style="4" customWidth="1"/>
    <col min="6650" max="6650" width="6.140625" style="4" customWidth="1"/>
    <col min="6651" max="6651" width="6.7109375" style="4" customWidth="1"/>
    <col min="6652" max="6652" width="3.85546875" style="4" customWidth="1"/>
    <col min="6653" max="6653" width="25.5703125" style="4" customWidth="1"/>
    <col min="6654" max="6654" width="9.140625" style="4"/>
    <col min="6655" max="6655" width="1.140625" style="4" customWidth="1"/>
    <col min="6656" max="6656" width="17.28515625" style="4" customWidth="1"/>
    <col min="6657" max="6657" width="1.140625" style="4" customWidth="1"/>
    <col min="6658" max="6658" width="17.28515625" style="4" customWidth="1"/>
    <col min="6659" max="6903" width="9.140625" style="4"/>
    <col min="6904" max="6905" width="1.7109375" style="4" customWidth="1"/>
    <col min="6906" max="6906" width="6.140625" style="4" customWidth="1"/>
    <col min="6907" max="6907" width="6.7109375" style="4" customWidth="1"/>
    <col min="6908" max="6908" width="3.85546875" style="4" customWidth="1"/>
    <col min="6909" max="6909" width="25.5703125" style="4" customWidth="1"/>
    <col min="6910" max="6910" width="9.140625" style="4"/>
    <col min="6911" max="6911" width="1.140625" style="4" customWidth="1"/>
    <col min="6912" max="6912" width="17.28515625" style="4" customWidth="1"/>
    <col min="6913" max="6913" width="1.140625" style="4" customWidth="1"/>
    <col min="6914" max="6914" width="17.28515625" style="4" customWidth="1"/>
    <col min="6915" max="7159" width="9.140625" style="4"/>
    <col min="7160" max="7161" width="1.7109375" style="4" customWidth="1"/>
    <col min="7162" max="7162" width="6.140625" style="4" customWidth="1"/>
    <col min="7163" max="7163" width="6.7109375" style="4" customWidth="1"/>
    <col min="7164" max="7164" width="3.85546875" style="4" customWidth="1"/>
    <col min="7165" max="7165" width="25.5703125" style="4" customWidth="1"/>
    <col min="7166" max="7166" width="9.140625" style="4"/>
    <col min="7167" max="7167" width="1.140625" style="4" customWidth="1"/>
    <col min="7168" max="7168" width="17.28515625" style="4" customWidth="1"/>
    <col min="7169" max="7169" width="1.140625" style="4" customWidth="1"/>
    <col min="7170" max="7170" width="17.28515625" style="4" customWidth="1"/>
    <col min="7171" max="7415" width="9.140625" style="4"/>
    <col min="7416" max="7417" width="1.7109375" style="4" customWidth="1"/>
    <col min="7418" max="7418" width="6.140625" style="4" customWidth="1"/>
    <col min="7419" max="7419" width="6.7109375" style="4" customWidth="1"/>
    <col min="7420" max="7420" width="3.85546875" style="4" customWidth="1"/>
    <col min="7421" max="7421" width="25.5703125" style="4" customWidth="1"/>
    <col min="7422" max="7422" width="9.140625" style="4"/>
    <col min="7423" max="7423" width="1.140625" style="4" customWidth="1"/>
    <col min="7424" max="7424" width="17.28515625" style="4" customWidth="1"/>
    <col min="7425" max="7425" width="1.140625" style="4" customWidth="1"/>
    <col min="7426" max="7426" width="17.28515625" style="4" customWidth="1"/>
    <col min="7427" max="7671" width="9.140625" style="4"/>
    <col min="7672" max="7673" width="1.7109375" style="4" customWidth="1"/>
    <col min="7674" max="7674" width="6.140625" style="4" customWidth="1"/>
    <col min="7675" max="7675" width="6.7109375" style="4" customWidth="1"/>
    <col min="7676" max="7676" width="3.85546875" style="4" customWidth="1"/>
    <col min="7677" max="7677" width="25.5703125" style="4" customWidth="1"/>
    <col min="7678" max="7678" width="9.140625" style="4"/>
    <col min="7679" max="7679" width="1.140625" style="4" customWidth="1"/>
    <col min="7680" max="7680" width="17.28515625" style="4" customWidth="1"/>
    <col min="7681" max="7681" width="1.140625" style="4" customWidth="1"/>
    <col min="7682" max="7682" width="17.28515625" style="4" customWidth="1"/>
    <col min="7683" max="7927" width="9.140625" style="4"/>
    <col min="7928" max="7929" width="1.7109375" style="4" customWidth="1"/>
    <col min="7930" max="7930" width="6.140625" style="4" customWidth="1"/>
    <col min="7931" max="7931" width="6.7109375" style="4" customWidth="1"/>
    <col min="7932" max="7932" width="3.85546875" style="4" customWidth="1"/>
    <col min="7933" max="7933" width="25.5703125" style="4" customWidth="1"/>
    <col min="7934" max="7934" width="9.140625" style="4"/>
    <col min="7935" max="7935" width="1.140625" style="4" customWidth="1"/>
    <col min="7936" max="7936" width="17.28515625" style="4" customWidth="1"/>
    <col min="7937" max="7937" width="1.140625" style="4" customWidth="1"/>
    <col min="7938" max="7938" width="17.28515625" style="4" customWidth="1"/>
    <col min="7939" max="8183" width="9.140625" style="4"/>
    <col min="8184" max="8185" width="1.7109375" style="4" customWidth="1"/>
    <col min="8186" max="8186" width="6.140625" style="4" customWidth="1"/>
    <col min="8187" max="8187" width="6.7109375" style="4" customWidth="1"/>
    <col min="8188" max="8188" width="3.85546875" style="4" customWidth="1"/>
    <col min="8189" max="8189" width="25.5703125" style="4" customWidth="1"/>
    <col min="8190" max="8190" width="9.140625" style="4"/>
    <col min="8191" max="8191" width="1.140625" style="4" customWidth="1"/>
    <col min="8192" max="8192" width="17.28515625" style="4" customWidth="1"/>
    <col min="8193" max="8193" width="1.140625" style="4" customWidth="1"/>
    <col min="8194" max="8194" width="17.28515625" style="4" customWidth="1"/>
    <col min="8195" max="8439" width="9.140625" style="4"/>
    <col min="8440" max="8441" width="1.7109375" style="4" customWidth="1"/>
    <col min="8442" max="8442" width="6.140625" style="4" customWidth="1"/>
    <col min="8443" max="8443" width="6.7109375" style="4" customWidth="1"/>
    <col min="8444" max="8444" width="3.85546875" style="4" customWidth="1"/>
    <col min="8445" max="8445" width="25.5703125" style="4" customWidth="1"/>
    <col min="8446" max="8446" width="9.140625" style="4"/>
    <col min="8447" max="8447" width="1.140625" style="4" customWidth="1"/>
    <col min="8448" max="8448" width="17.28515625" style="4" customWidth="1"/>
    <col min="8449" max="8449" width="1.140625" style="4" customWidth="1"/>
    <col min="8450" max="8450" width="17.28515625" style="4" customWidth="1"/>
    <col min="8451" max="8695" width="9.140625" style="4"/>
    <col min="8696" max="8697" width="1.7109375" style="4" customWidth="1"/>
    <col min="8698" max="8698" width="6.140625" style="4" customWidth="1"/>
    <col min="8699" max="8699" width="6.7109375" style="4" customWidth="1"/>
    <col min="8700" max="8700" width="3.85546875" style="4" customWidth="1"/>
    <col min="8701" max="8701" width="25.5703125" style="4" customWidth="1"/>
    <col min="8702" max="8702" width="9.140625" style="4"/>
    <col min="8703" max="8703" width="1.140625" style="4" customWidth="1"/>
    <col min="8704" max="8704" width="17.28515625" style="4" customWidth="1"/>
    <col min="8705" max="8705" width="1.140625" style="4" customWidth="1"/>
    <col min="8706" max="8706" width="17.28515625" style="4" customWidth="1"/>
    <col min="8707" max="8951" width="9.140625" style="4"/>
    <col min="8952" max="8953" width="1.7109375" style="4" customWidth="1"/>
    <col min="8954" max="8954" width="6.140625" style="4" customWidth="1"/>
    <col min="8955" max="8955" width="6.7109375" style="4" customWidth="1"/>
    <col min="8956" max="8956" width="3.85546875" style="4" customWidth="1"/>
    <col min="8957" max="8957" width="25.5703125" style="4" customWidth="1"/>
    <col min="8958" max="8958" width="9.140625" style="4"/>
    <col min="8959" max="8959" width="1.140625" style="4" customWidth="1"/>
    <col min="8960" max="8960" width="17.28515625" style="4" customWidth="1"/>
    <col min="8961" max="8961" width="1.140625" style="4" customWidth="1"/>
    <col min="8962" max="8962" width="17.28515625" style="4" customWidth="1"/>
    <col min="8963" max="9207" width="9.140625" style="4"/>
    <col min="9208" max="9209" width="1.7109375" style="4" customWidth="1"/>
    <col min="9210" max="9210" width="6.140625" style="4" customWidth="1"/>
    <col min="9211" max="9211" width="6.7109375" style="4" customWidth="1"/>
    <col min="9212" max="9212" width="3.85546875" style="4" customWidth="1"/>
    <col min="9213" max="9213" width="25.5703125" style="4" customWidth="1"/>
    <col min="9214" max="9214" width="9.140625" style="4"/>
    <col min="9215" max="9215" width="1.140625" style="4" customWidth="1"/>
    <col min="9216" max="9216" width="17.28515625" style="4" customWidth="1"/>
    <col min="9217" max="9217" width="1.140625" style="4" customWidth="1"/>
    <col min="9218" max="9218" width="17.28515625" style="4" customWidth="1"/>
    <col min="9219" max="9463" width="9.140625" style="4"/>
    <col min="9464" max="9465" width="1.7109375" style="4" customWidth="1"/>
    <col min="9466" max="9466" width="6.140625" style="4" customWidth="1"/>
    <col min="9467" max="9467" width="6.7109375" style="4" customWidth="1"/>
    <col min="9468" max="9468" width="3.85546875" style="4" customWidth="1"/>
    <col min="9469" max="9469" width="25.5703125" style="4" customWidth="1"/>
    <col min="9470" max="9470" width="9.140625" style="4"/>
    <col min="9471" max="9471" width="1.140625" style="4" customWidth="1"/>
    <col min="9472" max="9472" width="17.28515625" style="4" customWidth="1"/>
    <col min="9473" max="9473" width="1.140625" style="4" customWidth="1"/>
    <col min="9474" max="9474" width="17.28515625" style="4" customWidth="1"/>
    <col min="9475" max="9719" width="9.140625" style="4"/>
    <col min="9720" max="9721" width="1.7109375" style="4" customWidth="1"/>
    <col min="9722" max="9722" width="6.140625" style="4" customWidth="1"/>
    <col min="9723" max="9723" width="6.7109375" style="4" customWidth="1"/>
    <col min="9724" max="9724" width="3.85546875" style="4" customWidth="1"/>
    <col min="9725" max="9725" width="25.5703125" style="4" customWidth="1"/>
    <col min="9726" max="9726" width="9.140625" style="4"/>
    <col min="9727" max="9727" width="1.140625" style="4" customWidth="1"/>
    <col min="9728" max="9728" width="17.28515625" style="4" customWidth="1"/>
    <col min="9729" max="9729" width="1.140625" style="4" customWidth="1"/>
    <col min="9730" max="9730" width="17.28515625" style="4" customWidth="1"/>
    <col min="9731" max="9975" width="9.140625" style="4"/>
    <col min="9976" max="9977" width="1.7109375" style="4" customWidth="1"/>
    <col min="9978" max="9978" width="6.140625" style="4" customWidth="1"/>
    <col min="9979" max="9979" width="6.7109375" style="4" customWidth="1"/>
    <col min="9980" max="9980" width="3.85546875" style="4" customWidth="1"/>
    <col min="9981" max="9981" width="25.5703125" style="4" customWidth="1"/>
    <col min="9982" max="9982" width="9.140625" style="4"/>
    <col min="9983" max="9983" width="1.140625" style="4" customWidth="1"/>
    <col min="9984" max="9984" width="17.28515625" style="4" customWidth="1"/>
    <col min="9985" max="9985" width="1.140625" style="4" customWidth="1"/>
    <col min="9986" max="9986" width="17.28515625" style="4" customWidth="1"/>
    <col min="9987" max="10231" width="9.140625" style="4"/>
    <col min="10232" max="10233" width="1.7109375" style="4" customWidth="1"/>
    <col min="10234" max="10234" width="6.140625" style="4" customWidth="1"/>
    <col min="10235" max="10235" width="6.7109375" style="4" customWidth="1"/>
    <col min="10236" max="10236" width="3.85546875" style="4" customWidth="1"/>
    <col min="10237" max="10237" width="25.5703125" style="4" customWidth="1"/>
    <col min="10238" max="10238" width="9.140625" style="4"/>
    <col min="10239" max="10239" width="1.140625" style="4" customWidth="1"/>
    <col min="10240" max="10240" width="17.28515625" style="4" customWidth="1"/>
    <col min="10241" max="10241" width="1.140625" style="4" customWidth="1"/>
    <col min="10242" max="10242" width="17.28515625" style="4" customWidth="1"/>
    <col min="10243" max="10487" width="9.140625" style="4"/>
    <col min="10488" max="10489" width="1.7109375" style="4" customWidth="1"/>
    <col min="10490" max="10490" width="6.140625" style="4" customWidth="1"/>
    <col min="10491" max="10491" width="6.7109375" style="4" customWidth="1"/>
    <col min="10492" max="10492" width="3.85546875" style="4" customWidth="1"/>
    <col min="10493" max="10493" width="25.5703125" style="4" customWidth="1"/>
    <col min="10494" max="10494" width="9.140625" style="4"/>
    <col min="10495" max="10495" width="1.140625" style="4" customWidth="1"/>
    <col min="10496" max="10496" width="17.28515625" style="4" customWidth="1"/>
    <col min="10497" max="10497" width="1.140625" style="4" customWidth="1"/>
    <col min="10498" max="10498" width="17.28515625" style="4" customWidth="1"/>
    <col min="10499" max="10743" width="9.140625" style="4"/>
    <col min="10744" max="10745" width="1.7109375" style="4" customWidth="1"/>
    <col min="10746" max="10746" width="6.140625" style="4" customWidth="1"/>
    <col min="10747" max="10747" width="6.7109375" style="4" customWidth="1"/>
    <col min="10748" max="10748" width="3.85546875" style="4" customWidth="1"/>
    <col min="10749" max="10749" width="25.5703125" style="4" customWidth="1"/>
    <col min="10750" max="10750" width="9.140625" style="4"/>
    <col min="10751" max="10751" width="1.140625" style="4" customWidth="1"/>
    <col min="10752" max="10752" width="17.28515625" style="4" customWidth="1"/>
    <col min="10753" max="10753" width="1.140625" style="4" customWidth="1"/>
    <col min="10754" max="10754" width="17.28515625" style="4" customWidth="1"/>
    <col min="10755" max="10999" width="9.140625" style="4"/>
    <col min="11000" max="11001" width="1.7109375" style="4" customWidth="1"/>
    <col min="11002" max="11002" width="6.140625" style="4" customWidth="1"/>
    <col min="11003" max="11003" width="6.7109375" style="4" customWidth="1"/>
    <col min="11004" max="11004" width="3.85546875" style="4" customWidth="1"/>
    <col min="11005" max="11005" width="25.5703125" style="4" customWidth="1"/>
    <col min="11006" max="11006" width="9.140625" style="4"/>
    <col min="11007" max="11007" width="1.140625" style="4" customWidth="1"/>
    <col min="11008" max="11008" width="17.28515625" style="4" customWidth="1"/>
    <col min="11009" max="11009" width="1.140625" style="4" customWidth="1"/>
    <col min="11010" max="11010" width="17.28515625" style="4" customWidth="1"/>
    <col min="11011" max="11255" width="9.140625" style="4"/>
    <col min="11256" max="11257" width="1.7109375" style="4" customWidth="1"/>
    <col min="11258" max="11258" width="6.140625" style="4" customWidth="1"/>
    <col min="11259" max="11259" width="6.7109375" style="4" customWidth="1"/>
    <col min="11260" max="11260" width="3.85546875" style="4" customWidth="1"/>
    <col min="11261" max="11261" width="25.5703125" style="4" customWidth="1"/>
    <col min="11262" max="11262" width="9.140625" style="4"/>
    <col min="11263" max="11263" width="1.140625" style="4" customWidth="1"/>
    <col min="11264" max="11264" width="17.28515625" style="4" customWidth="1"/>
    <col min="11265" max="11265" width="1.140625" style="4" customWidth="1"/>
    <col min="11266" max="11266" width="17.28515625" style="4" customWidth="1"/>
    <col min="11267" max="11511" width="9.140625" style="4"/>
    <col min="11512" max="11513" width="1.7109375" style="4" customWidth="1"/>
    <col min="11514" max="11514" width="6.140625" style="4" customWidth="1"/>
    <col min="11515" max="11515" width="6.7109375" style="4" customWidth="1"/>
    <col min="11516" max="11516" width="3.85546875" style="4" customWidth="1"/>
    <col min="11517" max="11517" width="25.5703125" style="4" customWidth="1"/>
    <col min="11518" max="11518" width="9.140625" style="4"/>
    <col min="11519" max="11519" width="1.140625" style="4" customWidth="1"/>
    <col min="11520" max="11520" width="17.28515625" style="4" customWidth="1"/>
    <col min="11521" max="11521" width="1.140625" style="4" customWidth="1"/>
    <col min="11522" max="11522" width="17.28515625" style="4" customWidth="1"/>
    <col min="11523" max="11767" width="9.140625" style="4"/>
    <col min="11768" max="11769" width="1.7109375" style="4" customWidth="1"/>
    <col min="11770" max="11770" width="6.140625" style="4" customWidth="1"/>
    <col min="11771" max="11771" width="6.7109375" style="4" customWidth="1"/>
    <col min="11772" max="11772" width="3.85546875" style="4" customWidth="1"/>
    <col min="11773" max="11773" width="25.5703125" style="4" customWidth="1"/>
    <col min="11774" max="11774" width="9.140625" style="4"/>
    <col min="11775" max="11775" width="1.140625" style="4" customWidth="1"/>
    <col min="11776" max="11776" width="17.28515625" style="4" customWidth="1"/>
    <col min="11777" max="11777" width="1.140625" style="4" customWidth="1"/>
    <col min="11778" max="11778" width="17.28515625" style="4" customWidth="1"/>
    <col min="11779" max="12023" width="9.140625" style="4"/>
    <col min="12024" max="12025" width="1.7109375" style="4" customWidth="1"/>
    <col min="12026" max="12026" width="6.140625" style="4" customWidth="1"/>
    <col min="12027" max="12027" width="6.7109375" style="4" customWidth="1"/>
    <col min="12028" max="12028" width="3.85546875" style="4" customWidth="1"/>
    <col min="12029" max="12029" width="25.5703125" style="4" customWidth="1"/>
    <col min="12030" max="12030" width="9.140625" style="4"/>
    <col min="12031" max="12031" width="1.140625" style="4" customWidth="1"/>
    <col min="12032" max="12032" width="17.28515625" style="4" customWidth="1"/>
    <col min="12033" max="12033" width="1.140625" style="4" customWidth="1"/>
    <col min="12034" max="12034" width="17.28515625" style="4" customWidth="1"/>
    <col min="12035" max="12279" width="9.140625" style="4"/>
    <col min="12280" max="12281" width="1.7109375" style="4" customWidth="1"/>
    <col min="12282" max="12282" width="6.140625" style="4" customWidth="1"/>
    <col min="12283" max="12283" width="6.7109375" style="4" customWidth="1"/>
    <col min="12284" max="12284" width="3.85546875" style="4" customWidth="1"/>
    <col min="12285" max="12285" width="25.5703125" style="4" customWidth="1"/>
    <col min="12286" max="12286" width="9.140625" style="4"/>
    <col min="12287" max="12287" width="1.140625" style="4" customWidth="1"/>
    <col min="12288" max="12288" width="17.28515625" style="4" customWidth="1"/>
    <col min="12289" max="12289" width="1.140625" style="4" customWidth="1"/>
    <col min="12290" max="12290" width="17.28515625" style="4" customWidth="1"/>
    <col min="12291" max="12535" width="9.140625" style="4"/>
    <col min="12536" max="12537" width="1.7109375" style="4" customWidth="1"/>
    <col min="12538" max="12538" width="6.140625" style="4" customWidth="1"/>
    <col min="12539" max="12539" width="6.7109375" style="4" customWidth="1"/>
    <col min="12540" max="12540" width="3.85546875" style="4" customWidth="1"/>
    <col min="12541" max="12541" width="25.5703125" style="4" customWidth="1"/>
    <col min="12542" max="12542" width="9.140625" style="4"/>
    <col min="12543" max="12543" width="1.140625" style="4" customWidth="1"/>
    <col min="12544" max="12544" width="17.28515625" style="4" customWidth="1"/>
    <col min="12545" max="12545" width="1.140625" style="4" customWidth="1"/>
    <col min="12546" max="12546" width="17.28515625" style="4" customWidth="1"/>
    <col min="12547" max="12791" width="9.140625" style="4"/>
    <col min="12792" max="12793" width="1.7109375" style="4" customWidth="1"/>
    <col min="12794" max="12794" width="6.140625" style="4" customWidth="1"/>
    <col min="12795" max="12795" width="6.7109375" style="4" customWidth="1"/>
    <col min="12796" max="12796" width="3.85546875" style="4" customWidth="1"/>
    <col min="12797" max="12797" width="25.5703125" style="4" customWidth="1"/>
    <col min="12798" max="12798" width="9.140625" style="4"/>
    <col min="12799" max="12799" width="1.140625" style="4" customWidth="1"/>
    <col min="12800" max="12800" width="17.28515625" style="4" customWidth="1"/>
    <col min="12801" max="12801" width="1.140625" style="4" customWidth="1"/>
    <col min="12802" max="12802" width="17.28515625" style="4" customWidth="1"/>
    <col min="12803" max="13047" width="9.140625" style="4"/>
    <col min="13048" max="13049" width="1.7109375" style="4" customWidth="1"/>
    <col min="13050" max="13050" width="6.140625" style="4" customWidth="1"/>
    <col min="13051" max="13051" width="6.7109375" style="4" customWidth="1"/>
    <col min="13052" max="13052" width="3.85546875" style="4" customWidth="1"/>
    <col min="13053" max="13053" width="25.5703125" style="4" customWidth="1"/>
    <col min="13054" max="13054" width="9.140625" style="4"/>
    <col min="13055" max="13055" width="1.140625" style="4" customWidth="1"/>
    <col min="13056" max="13056" width="17.28515625" style="4" customWidth="1"/>
    <col min="13057" max="13057" width="1.140625" style="4" customWidth="1"/>
    <col min="13058" max="13058" width="17.28515625" style="4" customWidth="1"/>
    <col min="13059" max="13303" width="9.140625" style="4"/>
    <col min="13304" max="13305" width="1.7109375" style="4" customWidth="1"/>
    <col min="13306" max="13306" width="6.140625" style="4" customWidth="1"/>
    <col min="13307" max="13307" width="6.7109375" style="4" customWidth="1"/>
    <col min="13308" max="13308" width="3.85546875" style="4" customWidth="1"/>
    <col min="13309" max="13309" width="25.5703125" style="4" customWidth="1"/>
    <col min="13310" max="13310" width="9.140625" style="4"/>
    <col min="13311" max="13311" width="1.140625" style="4" customWidth="1"/>
    <col min="13312" max="13312" width="17.28515625" style="4" customWidth="1"/>
    <col min="13313" max="13313" width="1.140625" style="4" customWidth="1"/>
    <col min="13314" max="13314" width="17.28515625" style="4" customWidth="1"/>
    <col min="13315" max="13559" width="9.140625" style="4"/>
    <col min="13560" max="13561" width="1.7109375" style="4" customWidth="1"/>
    <col min="13562" max="13562" width="6.140625" style="4" customWidth="1"/>
    <col min="13563" max="13563" width="6.7109375" style="4" customWidth="1"/>
    <col min="13564" max="13564" width="3.85546875" style="4" customWidth="1"/>
    <col min="13565" max="13565" width="25.5703125" style="4" customWidth="1"/>
    <col min="13566" max="13566" width="9.140625" style="4"/>
    <col min="13567" max="13567" width="1.140625" style="4" customWidth="1"/>
    <col min="13568" max="13568" width="17.28515625" style="4" customWidth="1"/>
    <col min="13569" max="13569" width="1.140625" style="4" customWidth="1"/>
    <col min="13570" max="13570" width="17.28515625" style="4" customWidth="1"/>
    <col min="13571" max="13815" width="9.140625" style="4"/>
    <col min="13816" max="13817" width="1.7109375" style="4" customWidth="1"/>
    <col min="13818" max="13818" width="6.140625" style="4" customWidth="1"/>
    <col min="13819" max="13819" width="6.7109375" style="4" customWidth="1"/>
    <col min="13820" max="13820" width="3.85546875" style="4" customWidth="1"/>
    <col min="13821" max="13821" width="25.5703125" style="4" customWidth="1"/>
    <col min="13822" max="13822" width="9.140625" style="4"/>
    <col min="13823" max="13823" width="1.140625" style="4" customWidth="1"/>
    <col min="13824" max="13824" width="17.28515625" style="4" customWidth="1"/>
    <col min="13825" max="13825" width="1.140625" style="4" customWidth="1"/>
    <col min="13826" max="13826" width="17.28515625" style="4" customWidth="1"/>
    <col min="13827" max="14071" width="9.140625" style="4"/>
    <col min="14072" max="14073" width="1.7109375" style="4" customWidth="1"/>
    <col min="14074" max="14074" width="6.140625" style="4" customWidth="1"/>
    <col min="14075" max="14075" width="6.7109375" style="4" customWidth="1"/>
    <col min="14076" max="14076" width="3.85546875" style="4" customWidth="1"/>
    <col min="14077" max="14077" width="25.5703125" style="4" customWidth="1"/>
    <col min="14078" max="14078" width="9.140625" style="4"/>
    <col min="14079" max="14079" width="1.140625" style="4" customWidth="1"/>
    <col min="14080" max="14080" width="17.28515625" style="4" customWidth="1"/>
    <col min="14081" max="14081" width="1.140625" style="4" customWidth="1"/>
    <col min="14082" max="14082" width="17.28515625" style="4" customWidth="1"/>
    <col min="14083" max="14327" width="9.140625" style="4"/>
    <col min="14328" max="14329" width="1.7109375" style="4" customWidth="1"/>
    <col min="14330" max="14330" width="6.140625" style="4" customWidth="1"/>
    <col min="14331" max="14331" width="6.7109375" style="4" customWidth="1"/>
    <col min="14332" max="14332" width="3.85546875" style="4" customWidth="1"/>
    <col min="14333" max="14333" width="25.5703125" style="4" customWidth="1"/>
    <col min="14334" max="14334" width="9.140625" style="4"/>
    <col min="14335" max="14335" width="1.140625" style="4" customWidth="1"/>
    <col min="14336" max="14336" width="17.28515625" style="4" customWidth="1"/>
    <col min="14337" max="14337" width="1.140625" style="4" customWidth="1"/>
    <col min="14338" max="14338" width="17.28515625" style="4" customWidth="1"/>
    <col min="14339" max="14583" width="9.140625" style="4"/>
    <col min="14584" max="14585" width="1.7109375" style="4" customWidth="1"/>
    <col min="14586" max="14586" width="6.140625" style="4" customWidth="1"/>
    <col min="14587" max="14587" width="6.7109375" style="4" customWidth="1"/>
    <col min="14588" max="14588" width="3.85546875" style="4" customWidth="1"/>
    <col min="14589" max="14589" width="25.5703125" style="4" customWidth="1"/>
    <col min="14590" max="14590" width="9.140625" style="4"/>
    <col min="14591" max="14591" width="1.140625" style="4" customWidth="1"/>
    <col min="14592" max="14592" width="17.28515625" style="4" customWidth="1"/>
    <col min="14593" max="14593" width="1.140625" style="4" customWidth="1"/>
    <col min="14594" max="14594" width="17.28515625" style="4" customWidth="1"/>
    <col min="14595" max="14839" width="9.140625" style="4"/>
    <col min="14840" max="14841" width="1.7109375" style="4" customWidth="1"/>
    <col min="14842" max="14842" width="6.140625" style="4" customWidth="1"/>
    <col min="14843" max="14843" width="6.7109375" style="4" customWidth="1"/>
    <col min="14844" max="14844" width="3.85546875" style="4" customWidth="1"/>
    <col min="14845" max="14845" width="25.5703125" style="4" customWidth="1"/>
    <col min="14846" max="14846" width="9.140625" style="4"/>
    <col min="14847" max="14847" width="1.140625" style="4" customWidth="1"/>
    <col min="14848" max="14848" width="17.28515625" style="4" customWidth="1"/>
    <col min="14849" max="14849" width="1.140625" style="4" customWidth="1"/>
    <col min="14850" max="14850" width="17.28515625" style="4" customWidth="1"/>
    <col min="14851" max="15095" width="9.140625" style="4"/>
    <col min="15096" max="15097" width="1.7109375" style="4" customWidth="1"/>
    <col min="15098" max="15098" width="6.140625" style="4" customWidth="1"/>
    <col min="15099" max="15099" width="6.7109375" style="4" customWidth="1"/>
    <col min="15100" max="15100" width="3.85546875" style="4" customWidth="1"/>
    <col min="15101" max="15101" width="25.5703125" style="4" customWidth="1"/>
    <col min="15102" max="15102" width="9.140625" style="4"/>
    <col min="15103" max="15103" width="1.140625" style="4" customWidth="1"/>
    <col min="15104" max="15104" width="17.28515625" style="4" customWidth="1"/>
    <col min="15105" max="15105" width="1.140625" style="4" customWidth="1"/>
    <col min="15106" max="15106" width="17.28515625" style="4" customWidth="1"/>
    <col min="15107" max="15351" width="9.140625" style="4"/>
    <col min="15352" max="15353" width="1.7109375" style="4" customWidth="1"/>
    <col min="15354" max="15354" width="6.140625" style="4" customWidth="1"/>
    <col min="15355" max="15355" width="6.7109375" style="4" customWidth="1"/>
    <col min="15356" max="15356" width="3.85546875" style="4" customWidth="1"/>
    <col min="15357" max="15357" width="25.5703125" style="4" customWidth="1"/>
    <col min="15358" max="15358" width="9.140625" style="4"/>
    <col min="15359" max="15359" width="1.140625" style="4" customWidth="1"/>
    <col min="15360" max="15360" width="17.28515625" style="4" customWidth="1"/>
    <col min="15361" max="15361" width="1.140625" style="4" customWidth="1"/>
    <col min="15362" max="15362" width="17.28515625" style="4" customWidth="1"/>
    <col min="15363" max="15607" width="9.140625" style="4"/>
    <col min="15608" max="15609" width="1.7109375" style="4" customWidth="1"/>
    <col min="15610" max="15610" width="6.140625" style="4" customWidth="1"/>
    <col min="15611" max="15611" width="6.7109375" style="4" customWidth="1"/>
    <col min="15612" max="15612" width="3.85546875" style="4" customWidth="1"/>
    <col min="15613" max="15613" width="25.5703125" style="4" customWidth="1"/>
    <col min="15614" max="15614" width="9.140625" style="4"/>
    <col min="15615" max="15615" width="1.140625" style="4" customWidth="1"/>
    <col min="15616" max="15616" width="17.28515625" style="4" customWidth="1"/>
    <col min="15617" max="15617" width="1.140625" style="4" customWidth="1"/>
    <col min="15618" max="15618" width="17.28515625" style="4" customWidth="1"/>
    <col min="15619" max="15863" width="9.140625" style="4"/>
    <col min="15864" max="15865" width="1.7109375" style="4" customWidth="1"/>
    <col min="15866" max="15866" width="6.140625" style="4" customWidth="1"/>
    <col min="15867" max="15867" width="6.7109375" style="4" customWidth="1"/>
    <col min="15868" max="15868" width="3.85546875" style="4" customWidth="1"/>
    <col min="15869" max="15869" width="25.5703125" style="4" customWidth="1"/>
    <col min="15870" max="15870" width="9.140625" style="4"/>
    <col min="15871" max="15871" width="1.140625" style="4" customWidth="1"/>
    <col min="15872" max="15872" width="17.28515625" style="4" customWidth="1"/>
    <col min="15873" max="15873" width="1.140625" style="4" customWidth="1"/>
    <col min="15874" max="15874" width="17.28515625" style="4" customWidth="1"/>
    <col min="15875" max="16119" width="9.140625" style="4"/>
    <col min="16120" max="16121" width="1.7109375" style="4" customWidth="1"/>
    <col min="16122" max="16122" width="6.140625" style="4" customWidth="1"/>
    <col min="16123" max="16123" width="6.7109375" style="4" customWidth="1"/>
    <col min="16124" max="16124" width="3.85546875" style="4" customWidth="1"/>
    <col min="16125" max="16125" width="25.5703125" style="4" customWidth="1"/>
    <col min="16126" max="16126" width="9.140625" style="4"/>
    <col min="16127" max="16127" width="1.140625" style="4" customWidth="1"/>
    <col min="16128" max="16128" width="17.28515625" style="4" customWidth="1"/>
    <col min="16129" max="16129" width="1.140625" style="4" customWidth="1"/>
    <col min="16130" max="16130" width="17.28515625" style="4" customWidth="1"/>
    <col min="16131" max="16384" width="9.140625" style="4"/>
  </cols>
  <sheetData>
    <row r="1" spans="1:11" ht="21.75" customHeight="1" x14ac:dyDescent="0.5">
      <c r="A1" s="1" t="s">
        <v>22</v>
      </c>
      <c r="B1" s="1"/>
      <c r="C1" s="1"/>
      <c r="D1" s="1"/>
      <c r="E1" s="1"/>
      <c r="F1" s="1"/>
    </row>
    <row r="2" spans="1:11" ht="21.75" customHeight="1" x14ac:dyDescent="0.5">
      <c r="A2" s="1" t="s">
        <v>35</v>
      </c>
      <c r="B2" s="1"/>
      <c r="C2" s="1"/>
      <c r="D2" s="1"/>
      <c r="E2" s="1"/>
      <c r="F2" s="1"/>
    </row>
    <row r="3" spans="1:11" ht="21.75" customHeight="1" x14ac:dyDescent="0.5">
      <c r="A3" s="5" t="s">
        <v>107</v>
      </c>
      <c r="B3" s="5"/>
      <c r="C3" s="5"/>
      <c r="D3" s="5"/>
      <c r="E3" s="5"/>
      <c r="F3" s="5"/>
      <c r="G3" s="6"/>
      <c r="H3" s="7"/>
      <c r="I3" s="7"/>
      <c r="J3" s="8"/>
      <c r="K3" s="7"/>
    </row>
    <row r="4" spans="1:11" ht="21.75" customHeight="1" x14ac:dyDescent="0.5">
      <c r="A4" s="9"/>
      <c r="B4" s="9"/>
      <c r="C4" s="9"/>
      <c r="D4" s="9"/>
      <c r="E4" s="9"/>
      <c r="F4" s="9"/>
      <c r="G4" s="10"/>
      <c r="H4" s="11"/>
      <c r="I4" s="11"/>
      <c r="J4" s="12"/>
      <c r="K4" s="11"/>
    </row>
    <row r="5" spans="1:11" ht="21.75" customHeight="1" x14ac:dyDescent="0.5">
      <c r="H5" s="13"/>
      <c r="I5" s="13" t="s">
        <v>108</v>
      </c>
      <c r="K5" s="13" t="s">
        <v>93</v>
      </c>
    </row>
    <row r="6" spans="1:11" ht="21.75" customHeight="1" x14ac:dyDescent="0.5">
      <c r="G6" s="14" t="s">
        <v>30</v>
      </c>
      <c r="H6" s="13"/>
      <c r="I6" s="15" t="s">
        <v>1</v>
      </c>
      <c r="K6" s="15" t="s">
        <v>1</v>
      </c>
    </row>
    <row r="7" spans="1:11" ht="8.1" customHeight="1" x14ac:dyDescent="0.5">
      <c r="G7" s="16"/>
      <c r="H7" s="13"/>
      <c r="I7" s="17"/>
      <c r="K7" s="17"/>
    </row>
    <row r="8" spans="1:11" ht="21.75" customHeight="1" x14ac:dyDescent="0.5">
      <c r="A8" s="1" t="s">
        <v>0</v>
      </c>
      <c r="G8" s="16"/>
      <c r="H8" s="13"/>
      <c r="I8" s="17"/>
      <c r="K8" s="17"/>
    </row>
    <row r="9" spans="1:11" ht="8.1" customHeight="1" x14ac:dyDescent="0.5">
      <c r="G9" s="16"/>
      <c r="H9" s="13"/>
      <c r="I9" s="17"/>
      <c r="K9" s="17"/>
    </row>
    <row r="10" spans="1:11" ht="21.75" customHeight="1" x14ac:dyDescent="0.5">
      <c r="A10" s="4" t="s">
        <v>10</v>
      </c>
      <c r="G10" s="18">
        <v>5.0999999999999996</v>
      </c>
      <c r="I10" s="19">
        <v>648171784</v>
      </c>
      <c r="K10" s="19">
        <v>625651941</v>
      </c>
    </row>
    <row r="11" spans="1:11" ht="21.75" customHeight="1" x14ac:dyDescent="0.5">
      <c r="A11" s="4" t="s">
        <v>48</v>
      </c>
      <c r="G11" s="18"/>
      <c r="I11" s="20">
        <v>34472346</v>
      </c>
      <c r="K11" s="20">
        <v>0</v>
      </c>
    </row>
    <row r="12" spans="1:11" ht="21.75" customHeight="1" x14ac:dyDescent="0.5">
      <c r="A12" s="4" t="s">
        <v>9</v>
      </c>
      <c r="E12" s="21"/>
      <c r="F12" s="21"/>
      <c r="G12" s="18">
        <v>5.2</v>
      </c>
      <c r="I12" s="20">
        <v>525993328</v>
      </c>
      <c r="K12" s="20">
        <v>21552631</v>
      </c>
    </row>
    <row r="13" spans="1:11" ht="21.75" customHeight="1" x14ac:dyDescent="0.5">
      <c r="A13" s="4" t="s">
        <v>8</v>
      </c>
      <c r="E13" s="21"/>
      <c r="F13" s="21"/>
      <c r="G13" s="18" t="s">
        <v>96</v>
      </c>
      <c r="I13" s="20">
        <v>1560895126</v>
      </c>
      <c r="K13" s="20">
        <v>879217101</v>
      </c>
    </row>
    <row r="14" spans="1:11" ht="21.75" customHeight="1" x14ac:dyDescent="0.5">
      <c r="A14" s="4" t="s">
        <v>43</v>
      </c>
      <c r="E14" s="21"/>
      <c r="F14" s="21"/>
      <c r="G14" s="18">
        <v>5.3</v>
      </c>
      <c r="I14" s="20">
        <v>0</v>
      </c>
      <c r="K14" s="20">
        <v>0</v>
      </c>
    </row>
    <row r="15" spans="1:11" ht="21.75" customHeight="1" x14ac:dyDescent="0.5">
      <c r="A15" s="4" t="s">
        <v>42</v>
      </c>
      <c r="E15" s="21"/>
      <c r="F15" s="21"/>
      <c r="G15" s="18" t="s">
        <v>97</v>
      </c>
      <c r="I15" s="20">
        <v>109556593</v>
      </c>
      <c r="K15" s="20">
        <v>22594356</v>
      </c>
    </row>
    <row r="16" spans="1:11" ht="21.75" customHeight="1" x14ac:dyDescent="0.5">
      <c r="A16" s="4" t="s">
        <v>91</v>
      </c>
      <c r="G16" s="18" t="s">
        <v>106</v>
      </c>
      <c r="I16" s="19">
        <v>1679949421</v>
      </c>
      <c r="K16" s="19">
        <v>1626649446</v>
      </c>
    </row>
    <row r="17" spans="1:11" ht="21.75" customHeight="1" x14ac:dyDescent="0.5">
      <c r="A17" s="4" t="s">
        <v>49</v>
      </c>
      <c r="G17" s="18">
        <v>5.5</v>
      </c>
      <c r="I17" s="20">
        <v>6664749</v>
      </c>
      <c r="K17" s="20">
        <v>5764547</v>
      </c>
    </row>
    <row r="18" spans="1:11" ht="21.75" customHeight="1" x14ac:dyDescent="0.5">
      <c r="A18" s="4" t="s">
        <v>50</v>
      </c>
      <c r="G18" s="18">
        <v>5.6</v>
      </c>
      <c r="I18" s="20">
        <v>0</v>
      </c>
      <c r="K18" s="20">
        <v>0</v>
      </c>
    </row>
    <row r="19" spans="1:11" ht="21.75" customHeight="1" x14ac:dyDescent="0.5">
      <c r="A19" s="4" t="s">
        <v>17</v>
      </c>
      <c r="G19" s="18" t="s">
        <v>98</v>
      </c>
      <c r="I19" s="22">
        <v>151481588</v>
      </c>
      <c r="K19" s="22">
        <v>132215080</v>
      </c>
    </row>
    <row r="20" spans="1:11" ht="8.1" customHeight="1" x14ac:dyDescent="0.5">
      <c r="G20" s="16"/>
      <c r="H20" s="13"/>
      <c r="I20" s="17"/>
      <c r="K20" s="17"/>
    </row>
    <row r="21" spans="1:11" ht="21.75" customHeight="1" thickBot="1" x14ac:dyDescent="0.55000000000000004">
      <c r="A21" s="1" t="s">
        <v>2</v>
      </c>
      <c r="B21" s="1"/>
      <c r="C21" s="1"/>
      <c r="D21" s="1"/>
      <c r="I21" s="23">
        <f>SUM(I10:I19)</f>
        <v>4717184935</v>
      </c>
      <c r="K21" s="23">
        <f>SUM(K10:K19)</f>
        <v>3313645102</v>
      </c>
    </row>
    <row r="22" spans="1:11" ht="21.75" customHeight="1" thickTop="1" x14ac:dyDescent="0.5"/>
    <row r="39" spans="1:11" ht="21.95" customHeight="1" x14ac:dyDescent="0.5">
      <c r="A39" s="8" t="s">
        <v>114</v>
      </c>
      <c r="B39" s="8"/>
      <c r="C39" s="8"/>
      <c r="D39" s="8"/>
      <c r="E39" s="8"/>
      <c r="F39" s="8"/>
      <c r="G39" s="6"/>
      <c r="H39" s="7"/>
      <c r="I39" s="7"/>
      <c r="J39" s="8"/>
      <c r="K39" s="7"/>
    </row>
    <row r="40" spans="1:11" ht="21.75" customHeight="1" x14ac:dyDescent="0.5">
      <c r="A40" s="1" t="s">
        <v>22</v>
      </c>
      <c r="B40" s="1"/>
      <c r="C40" s="1"/>
      <c r="D40" s="1"/>
      <c r="E40" s="1"/>
      <c r="F40" s="1"/>
    </row>
    <row r="41" spans="1:11" ht="21.75" customHeight="1" x14ac:dyDescent="0.5">
      <c r="A41" s="1" t="s">
        <v>112</v>
      </c>
      <c r="B41" s="1"/>
      <c r="C41" s="1"/>
      <c r="D41" s="1"/>
      <c r="E41" s="1"/>
      <c r="F41" s="1"/>
    </row>
    <row r="42" spans="1:11" ht="21.75" customHeight="1" x14ac:dyDescent="0.5">
      <c r="A42" s="5" t="str">
        <f>+A3</f>
        <v>ณ วันที่ 31 มีนาคม พ.ศ. 2563</v>
      </c>
      <c r="B42" s="5"/>
      <c r="C42" s="5"/>
      <c r="D42" s="5"/>
      <c r="E42" s="5"/>
      <c r="F42" s="5"/>
      <c r="G42" s="6"/>
      <c r="H42" s="7"/>
      <c r="I42" s="7"/>
      <c r="J42" s="8"/>
      <c r="K42" s="7"/>
    </row>
    <row r="43" spans="1:11" ht="21.75" customHeight="1" x14ac:dyDescent="0.5">
      <c r="A43" s="9"/>
      <c r="B43" s="9"/>
      <c r="C43" s="9"/>
      <c r="D43" s="9"/>
      <c r="E43" s="9"/>
      <c r="F43" s="9"/>
      <c r="G43" s="10"/>
      <c r="H43" s="11"/>
      <c r="I43" s="11"/>
      <c r="J43" s="12"/>
      <c r="K43" s="11"/>
    </row>
    <row r="44" spans="1:11" ht="20.100000000000001" customHeight="1" x14ac:dyDescent="0.5">
      <c r="H44" s="13"/>
      <c r="I44" s="13" t="s">
        <v>108</v>
      </c>
      <c r="K44" s="13" t="s">
        <v>93</v>
      </c>
    </row>
    <row r="45" spans="1:11" ht="20.100000000000001" customHeight="1" x14ac:dyDescent="0.5">
      <c r="G45" s="14" t="s">
        <v>30</v>
      </c>
      <c r="H45" s="13"/>
      <c r="I45" s="15" t="s">
        <v>1</v>
      </c>
      <c r="K45" s="15" t="s">
        <v>1</v>
      </c>
    </row>
    <row r="46" spans="1:11" ht="7.9" customHeight="1" x14ac:dyDescent="0.5">
      <c r="G46" s="16"/>
      <c r="H46" s="13"/>
      <c r="I46" s="17"/>
      <c r="K46" s="17"/>
    </row>
    <row r="47" spans="1:11" ht="20.100000000000001" customHeight="1" x14ac:dyDescent="0.5">
      <c r="A47" s="1" t="s">
        <v>36</v>
      </c>
      <c r="G47" s="16"/>
      <c r="H47" s="13"/>
      <c r="I47" s="17"/>
      <c r="K47" s="17"/>
    </row>
    <row r="48" spans="1:11" ht="8.1" customHeight="1" x14ac:dyDescent="0.5">
      <c r="G48" s="16"/>
      <c r="H48" s="13"/>
      <c r="I48" s="17"/>
      <c r="K48" s="17"/>
    </row>
    <row r="49" spans="1:11" ht="20.100000000000001" customHeight="1" x14ac:dyDescent="0.5">
      <c r="A49" s="1" t="s">
        <v>14</v>
      </c>
      <c r="G49" s="16"/>
      <c r="H49" s="13"/>
      <c r="I49" s="17"/>
      <c r="K49" s="17"/>
    </row>
    <row r="50" spans="1:11" ht="8.1" customHeight="1" x14ac:dyDescent="0.5">
      <c r="G50" s="16"/>
      <c r="H50" s="13"/>
      <c r="I50" s="17"/>
      <c r="K50" s="17"/>
    </row>
    <row r="51" spans="1:11" ht="20.100000000000001" customHeight="1" x14ac:dyDescent="0.5">
      <c r="A51" s="4" t="s">
        <v>51</v>
      </c>
      <c r="G51" s="24"/>
      <c r="H51" s="13"/>
      <c r="I51" s="19">
        <v>1715957274</v>
      </c>
      <c r="K51" s="19">
        <v>890449406</v>
      </c>
    </row>
    <row r="52" spans="1:11" ht="20.100000000000001" customHeight="1" x14ac:dyDescent="0.5">
      <c r="A52" s="4" t="s">
        <v>15</v>
      </c>
      <c r="G52" s="24"/>
      <c r="H52" s="13"/>
      <c r="I52" s="19">
        <v>335858156</v>
      </c>
      <c r="K52" s="19">
        <v>8431929</v>
      </c>
    </row>
    <row r="53" spans="1:11" ht="20.100000000000001" customHeight="1" x14ac:dyDescent="0.5">
      <c r="A53" s="4" t="s">
        <v>16</v>
      </c>
      <c r="E53" s="21"/>
      <c r="F53" s="21"/>
      <c r="G53" s="18">
        <v>6.2</v>
      </c>
      <c r="I53" s="19">
        <v>66344574</v>
      </c>
      <c r="K53" s="19">
        <v>0</v>
      </c>
    </row>
    <row r="54" spans="1:11" ht="20.100000000000001" customHeight="1" x14ac:dyDescent="0.5">
      <c r="A54" s="4" t="s">
        <v>92</v>
      </c>
      <c r="E54" s="21"/>
      <c r="F54" s="21"/>
      <c r="G54" s="18">
        <v>5.3</v>
      </c>
      <c r="I54" s="19">
        <v>121018081</v>
      </c>
      <c r="K54" s="19">
        <v>32858733</v>
      </c>
    </row>
    <row r="55" spans="1:11" ht="20.100000000000001" customHeight="1" x14ac:dyDescent="0.5">
      <c r="A55" s="4" t="s">
        <v>52</v>
      </c>
      <c r="G55" s="18">
        <v>6.2</v>
      </c>
      <c r="I55" s="19">
        <v>819487523</v>
      </c>
      <c r="K55" s="19">
        <v>793487535</v>
      </c>
    </row>
    <row r="56" spans="1:11" ht="20.100000000000001" customHeight="1" x14ac:dyDescent="0.5">
      <c r="A56" s="4" t="s">
        <v>41</v>
      </c>
      <c r="G56" s="18">
        <v>5.8</v>
      </c>
      <c r="H56" s="11"/>
      <c r="I56" s="25">
        <v>40290755</v>
      </c>
      <c r="K56" s="25">
        <v>24966747</v>
      </c>
    </row>
    <row r="57" spans="1:11" ht="20.100000000000001" customHeight="1" x14ac:dyDescent="0.5">
      <c r="A57" s="4" t="s">
        <v>3</v>
      </c>
      <c r="G57" s="18" t="s">
        <v>99</v>
      </c>
      <c r="I57" s="26">
        <v>145522741</v>
      </c>
      <c r="K57" s="26">
        <v>123108622</v>
      </c>
    </row>
    <row r="58" spans="1:11" ht="8.1" customHeight="1" x14ac:dyDescent="0.5">
      <c r="G58" s="16"/>
      <c r="H58" s="13"/>
      <c r="I58" s="17"/>
      <c r="K58" s="17"/>
    </row>
    <row r="59" spans="1:11" ht="20.100000000000001" customHeight="1" x14ac:dyDescent="0.5">
      <c r="A59" s="1" t="s">
        <v>4</v>
      </c>
      <c r="H59" s="11"/>
      <c r="I59" s="7">
        <f>SUM(I51:I57)</f>
        <v>3244479104</v>
      </c>
      <c r="K59" s="7">
        <f>SUM(K51:K57)</f>
        <v>1873302972</v>
      </c>
    </row>
    <row r="60" spans="1:11" ht="21.2" customHeight="1" x14ac:dyDescent="0.5">
      <c r="H60" s="11"/>
      <c r="I60" s="11"/>
      <c r="K60" s="11"/>
    </row>
    <row r="61" spans="1:11" ht="20.100000000000001" customHeight="1" x14ac:dyDescent="0.5">
      <c r="A61" s="1" t="s">
        <v>37</v>
      </c>
    </row>
    <row r="62" spans="1:11" ht="8.1" customHeight="1" x14ac:dyDescent="0.5">
      <c r="G62" s="16"/>
      <c r="H62" s="13"/>
      <c r="I62" s="17"/>
      <c r="K62" s="17"/>
    </row>
    <row r="63" spans="1:11" ht="20.100000000000001" customHeight="1" x14ac:dyDescent="0.5">
      <c r="A63" s="4" t="s">
        <v>5</v>
      </c>
    </row>
    <row r="64" spans="1:11" ht="20.100000000000001" customHeight="1" x14ac:dyDescent="0.5">
      <c r="B64" s="4" t="s">
        <v>6</v>
      </c>
    </row>
    <row r="65" spans="1:11" ht="20.100000000000001" customHeight="1" x14ac:dyDescent="0.5">
      <c r="B65" s="4" t="s">
        <v>40</v>
      </c>
      <c r="G65" s="27">
        <v>5.0999999999999996</v>
      </c>
      <c r="I65" s="20">
        <v>500000000</v>
      </c>
      <c r="K65" s="20">
        <v>500000000</v>
      </c>
    </row>
    <row r="66" spans="1:11" ht="20.100000000000001" customHeight="1" x14ac:dyDescent="0.5">
      <c r="A66" s="4" t="s">
        <v>53</v>
      </c>
      <c r="I66" s="20"/>
      <c r="K66" s="20"/>
    </row>
    <row r="67" spans="1:11" ht="20.100000000000001" customHeight="1" x14ac:dyDescent="0.5">
      <c r="B67" s="4" t="s">
        <v>54</v>
      </c>
      <c r="G67" s="27">
        <v>5.1100000000000003</v>
      </c>
      <c r="I67" s="20">
        <v>20118160</v>
      </c>
      <c r="K67" s="20">
        <v>20118160</v>
      </c>
    </row>
    <row r="68" spans="1:11" ht="20.100000000000001" customHeight="1" x14ac:dyDescent="0.5">
      <c r="B68" s="4" t="s">
        <v>20</v>
      </c>
      <c r="G68" s="18"/>
      <c r="H68" s="11"/>
      <c r="I68" s="25">
        <v>956110333</v>
      </c>
      <c r="K68" s="25">
        <v>921136209</v>
      </c>
    </row>
    <row r="69" spans="1:11" ht="20.100000000000001" customHeight="1" x14ac:dyDescent="0.5">
      <c r="A69" s="4" t="s">
        <v>45</v>
      </c>
      <c r="G69" s="28"/>
      <c r="H69" s="11"/>
      <c r="I69" s="22">
        <v>-3522662</v>
      </c>
      <c r="K69" s="22">
        <v>-912239</v>
      </c>
    </row>
    <row r="70" spans="1:11" ht="8.1" customHeight="1" x14ac:dyDescent="0.5">
      <c r="G70" s="16"/>
      <c r="H70" s="13"/>
      <c r="I70" s="17"/>
      <c r="K70" s="17"/>
    </row>
    <row r="71" spans="1:11" ht="20.100000000000001" customHeight="1" x14ac:dyDescent="0.5">
      <c r="A71" s="1" t="s">
        <v>38</v>
      </c>
      <c r="H71" s="11">
        <v>0</v>
      </c>
      <c r="I71" s="7">
        <f>SUM(I65:I69)</f>
        <v>1472705831</v>
      </c>
      <c r="K71" s="7">
        <f>SUM(K65:K69)</f>
        <v>1440342130</v>
      </c>
    </row>
    <row r="72" spans="1:11" ht="8.1" customHeight="1" x14ac:dyDescent="0.5">
      <c r="G72" s="16"/>
      <c r="H72" s="13"/>
      <c r="I72" s="17"/>
      <c r="K72" s="17"/>
    </row>
    <row r="73" spans="1:11" ht="20.100000000000001" customHeight="1" thickBot="1" x14ac:dyDescent="0.55000000000000004">
      <c r="A73" s="1" t="s">
        <v>39</v>
      </c>
      <c r="I73" s="23">
        <f>+I71+I59</f>
        <v>4717184935</v>
      </c>
      <c r="K73" s="23">
        <f>+K71+K59</f>
        <v>3313645102</v>
      </c>
    </row>
    <row r="74" spans="1:11" ht="20.100000000000001" customHeight="1" thickTop="1" x14ac:dyDescent="0.5">
      <c r="A74" s="1"/>
      <c r="I74" s="11"/>
      <c r="K74" s="11"/>
    </row>
    <row r="75" spans="1:11" ht="20.100000000000001" customHeight="1" x14ac:dyDescent="0.5">
      <c r="A75" s="1"/>
      <c r="I75" s="11"/>
      <c r="K75" s="11"/>
    </row>
    <row r="76" spans="1:11" ht="20.100000000000001" customHeight="1" x14ac:dyDescent="0.5">
      <c r="A76" s="1"/>
      <c r="I76" s="11"/>
      <c r="K76" s="11"/>
    </row>
    <row r="77" spans="1:11" ht="20.100000000000001" customHeight="1" x14ac:dyDescent="0.5">
      <c r="A77" s="1"/>
      <c r="I77" s="11"/>
      <c r="K77" s="11"/>
    </row>
    <row r="78" spans="1:11" ht="20.100000000000001" customHeight="1" x14ac:dyDescent="0.5">
      <c r="A78" s="1"/>
      <c r="I78" s="11"/>
      <c r="K78" s="11"/>
    </row>
    <row r="79" spans="1:11" ht="20.100000000000001" customHeight="1" x14ac:dyDescent="0.5">
      <c r="A79" s="1"/>
      <c r="I79" s="11"/>
      <c r="K79" s="11"/>
    </row>
    <row r="80" spans="1:11" ht="21" customHeight="1" x14ac:dyDescent="0.5">
      <c r="A80" s="1"/>
      <c r="I80" s="11"/>
      <c r="K80" s="11"/>
    </row>
    <row r="81" spans="1:11" ht="20.100000000000001" customHeight="1" x14ac:dyDescent="0.5">
      <c r="A81" s="1"/>
      <c r="I81" s="11"/>
      <c r="K81" s="11"/>
    </row>
    <row r="82" spans="1:11" ht="20.100000000000001" customHeight="1" x14ac:dyDescent="0.5">
      <c r="A82" s="1"/>
      <c r="I82" s="11"/>
      <c r="K82" s="11"/>
    </row>
    <row r="83" spans="1:11" ht="21.95" customHeight="1" x14ac:dyDescent="0.5">
      <c r="A83" s="8" t="str">
        <f>A39</f>
        <v>หมายเหตุประกอบงบการเงินเป็นส่วนหนึ่งของงบการเงินนี้</v>
      </c>
      <c r="B83" s="8"/>
      <c r="C83" s="8"/>
      <c r="D83" s="8"/>
      <c r="E83" s="8"/>
      <c r="F83" s="8"/>
      <c r="G83" s="6"/>
      <c r="H83" s="7"/>
      <c r="I83" s="7"/>
      <c r="J83" s="8"/>
      <c r="K83" s="7"/>
    </row>
  </sheetData>
  <pageMargins left="0.9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8"/>
  <sheetViews>
    <sheetView zoomScaleNormal="100" zoomScaleSheetLayoutView="100" workbookViewId="0">
      <selection activeCell="D6" sqref="D6"/>
    </sheetView>
  </sheetViews>
  <sheetFormatPr defaultRowHeight="21.75" customHeight="1" x14ac:dyDescent="0.5"/>
  <cols>
    <col min="1" max="1" width="1.42578125" style="31" customWidth="1"/>
    <col min="2" max="2" width="2" style="31" customWidth="1"/>
    <col min="3" max="3" width="18.140625" style="31" customWidth="1"/>
    <col min="4" max="4" width="34.140625" style="31" customWidth="1"/>
    <col min="5" max="5" width="9.28515625" style="30" customWidth="1"/>
    <col min="6" max="6" width="1" style="31" customWidth="1"/>
    <col min="7" max="7" width="13.7109375" style="32" customWidth="1"/>
    <col min="8" max="8" width="1" style="32" customWidth="1"/>
    <col min="9" max="9" width="13.7109375" style="32" customWidth="1"/>
    <col min="10" max="250" width="9.140625" style="31"/>
    <col min="251" max="251" width="1.42578125" style="31" customWidth="1"/>
    <col min="252" max="252" width="2" style="31" customWidth="1"/>
    <col min="253" max="253" width="18.140625" style="31" customWidth="1"/>
    <col min="254" max="254" width="26.7109375" style="31" customWidth="1"/>
    <col min="255" max="255" width="9.28515625" style="31" customWidth="1"/>
    <col min="256" max="256" width="1" style="31" customWidth="1"/>
    <col min="257" max="257" width="18.42578125" style="31" customWidth="1"/>
    <col min="258" max="258" width="1" style="31" customWidth="1"/>
    <col min="259" max="259" width="18.42578125" style="31" customWidth="1"/>
    <col min="260" max="506" width="9.140625" style="31"/>
    <col min="507" max="507" width="1.42578125" style="31" customWidth="1"/>
    <col min="508" max="508" width="2" style="31" customWidth="1"/>
    <col min="509" max="509" width="18.140625" style="31" customWidth="1"/>
    <col min="510" max="510" width="26.7109375" style="31" customWidth="1"/>
    <col min="511" max="511" width="9.28515625" style="31" customWidth="1"/>
    <col min="512" max="512" width="1" style="31" customWidth="1"/>
    <col min="513" max="513" width="18.42578125" style="31" customWidth="1"/>
    <col min="514" max="514" width="1" style="31" customWidth="1"/>
    <col min="515" max="515" width="18.42578125" style="31" customWidth="1"/>
    <col min="516" max="762" width="9.140625" style="31"/>
    <col min="763" max="763" width="1.42578125" style="31" customWidth="1"/>
    <col min="764" max="764" width="2" style="31" customWidth="1"/>
    <col min="765" max="765" width="18.140625" style="31" customWidth="1"/>
    <col min="766" max="766" width="26.7109375" style="31" customWidth="1"/>
    <col min="767" max="767" width="9.28515625" style="31" customWidth="1"/>
    <col min="768" max="768" width="1" style="31" customWidth="1"/>
    <col min="769" max="769" width="18.42578125" style="31" customWidth="1"/>
    <col min="770" max="770" width="1" style="31" customWidth="1"/>
    <col min="771" max="771" width="18.42578125" style="31" customWidth="1"/>
    <col min="772" max="1018" width="9.140625" style="31"/>
    <col min="1019" max="1019" width="1.42578125" style="31" customWidth="1"/>
    <col min="1020" max="1020" width="2" style="31" customWidth="1"/>
    <col min="1021" max="1021" width="18.140625" style="31" customWidth="1"/>
    <col min="1022" max="1022" width="26.7109375" style="31" customWidth="1"/>
    <col min="1023" max="1023" width="9.28515625" style="31" customWidth="1"/>
    <col min="1024" max="1024" width="1" style="31" customWidth="1"/>
    <col min="1025" max="1025" width="18.42578125" style="31" customWidth="1"/>
    <col min="1026" max="1026" width="1" style="31" customWidth="1"/>
    <col min="1027" max="1027" width="18.42578125" style="31" customWidth="1"/>
    <col min="1028" max="1274" width="9.140625" style="31"/>
    <col min="1275" max="1275" width="1.42578125" style="31" customWidth="1"/>
    <col min="1276" max="1276" width="2" style="31" customWidth="1"/>
    <col min="1277" max="1277" width="18.140625" style="31" customWidth="1"/>
    <col min="1278" max="1278" width="26.7109375" style="31" customWidth="1"/>
    <col min="1279" max="1279" width="9.28515625" style="31" customWidth="1"/>
    <col min="1280" max="1280" width="1" style="31" customWidth="1"/>
    <col min="1281" max="1281" width="18.42578125" style="31" customWidth="1"/>
    <col min="1282" max="1282" width="1" style="31" customWidth="1"/>
    <col min="1283" max="1283" width="18.42578125" style="31" customWidth="1"/>
    <col min="1284" max="1530" width="9.140625" style="31"/>
    <col min="1531" max="1531" width="1.42578125" style="31" customWidth="1"/>
    <col min="1532" max="1532" width="2" style="31" customWidth="1"/>
    <col min="1533" max="1533" width="18.140625" style="31" customWidth="1"/>
    <col min="1534" max="1534" width="26.7109375" style="31" customWidth="1"/>
    <col min="1535" max="1535" width="9.28515625" style="31" customWidth="1"/>
    <col min="1536" max="1536" width="1" style="31" customWidth="1"/>
    <col min="1537" max="1537" width="18.42578125" style="31" customWidth="1"/>
    <col min="1538" max="1538" width="1" style="31" customWidth="1"/>
    <col min="1539" max="1539" width="18.42578125" style="31" customWidth="1"/>
    <col min="1540" max="1786" width="9.140625" style="31"/>
    <col min="1787" max="1787" width="1.42578125" style="31" customWidth="1"/>
    <col min="1788" max="1788" width="2" style="31" customWidth="1"/>
    <col min="1789" max="1789" width="18.140625" style="31" customWidth="1"/>
    <col min="1790" max="1790" width="26.7109375" style="31" customWidth="1"/>
    <col min="1791" max="1791" width="9.28515625" style="31" customWidth="1"/>
    <col min="1792" max="1792" width="1" style="31" customWidth="1"/>
    <col min="1793" max="1793" width="18.42578125" style="31" customWidth="1"/>
    <col min="1794" max="1794" width="1" style="31" customWidth="1"/>
    <col min="1795" max="1795" width="18.42578125" style="31" customWidth="1"/>
    <col min="1796" max="2042" width="9.140625" style="31"/>
    <col min="2043" max="2043" width="1.42578125" style="31" customWidth="1"/>
    <col min="2044" max="2044" width="2" style="31" customWidth="1"/>
    <col min="2045" max="2045" width="18.140625" style="31" customWidth="1"/>
    <col min="2046" max="2046" width="26.7109375" style="31" customWidth="1"/>
    <col min="2047" max="2047" width="9.28515625" style="31" customWidth="1"/>
    <col min="2048" max="2048" width="1" style="31" customWidth="1"/>
    <col min="2049" max="2049" width="18.42578125" style="31" customWidth="1"/>
    <col min="2050" max="2050" width="1" style="31" customWidth="1"/>
    <col min="2051" max="2051" width="18.42578125" style="31" customWidth="1"/>
    <col min="2052" max="2298" width="9.140625" style="31"/>
    <col min="2299" max="2299" width="1.42578125" style="31" customWidth="1"/>
    <col min="2300" max="2300" width="2" style="31" customWidth="1"/>
    <col min="2301" max="2301" width="18.140625" style="31" customWidth="1"/>
    <col min="2302" max="2302" width="26.7109375" style="31" customWidth="1"/>
    <col min="2303" max="2303" width="9.28515625" style="31" customWidth="1"/>
    <col min="2304" max="2304" width="1" style="31" customWidth="1"/>
    <col min="2305" max="2305" width="18.42578125" style="31" customWidth="1"/>
    <col min="2306" max="2306" width="1" style="31" customWidth="1"/>
    <col min="2307" max="2307" width="18.42578125" style="31" customWidth="1"/>
    <col min="2308" max="2554" width="9.140625" style="31"/>
    <col min="2555" max="2555" width="1.42578125" style="31" customWidth="1"/>
    <col min="2556" max="2556" width="2" style="31" customWidth="1"/>
    <col min="2557" max="2557" width="18.140625" style="31" customWidth="1"/>
    <col min="2558" max="2558" width="26.7109375" style="31" customWidth="1"/>
    <col min="2559" max="2559" width="9.28515625" style="31" customWidth="1"/>
    <col min="2560" max="2560" width="1" style="31" customWidth="1"/>
    <col min="2561" max="2561" width="18.42578125" style="31" customWidth="1"/>
    <col min="2562" max="2562" width="1" style="31" customWidth="1"/>
    <col min="2563" max="2563" width="18.42578125" style="31" customWidth="1"/>
    <col min="2564" max="2810" width="9.140625" style="31"/>
    <col min="2811" max="2811" width="1.42578125" style="31" customWidth="1"/>
    <col min="2812" max="2812" width="2" style="31" customWidth="1"/>
    <col min="2813" max="2813" width="18.140625" style="31" customWidth="1"/>
    <col min="2814" max="2814" width="26.7109375" style="31" customWidth="1"/>
    <col min="2815" max="2815" width="9.28515625" style="31" customWidth="1"/>
    <col min="2816" max="2816" width="1" style="31" customWidth="1"/>
    <col min="2817" max="2817" width="18.42578125" style="31" customWidth="1"/>
    <col min="2818" max="2818" width="1" style="31" customWidth="1"/>
    <col min="2819" max="2819" width="18.42578125" style="31" customWidth="1"/>
    <col min="2820" max="3066" width="9.140625" style="31"/>
    <col min="3067" max="3067" width="1.42578125" style="31" customWidth="1"/>
    <col min="3068" max="3068" width="2" style="31" customWidth="1"/>
    <col min="3069" max="3069" width="18.140625" style="31" customWidth="1"/>
    <col min="3070" max="3070" width="26.7109375" style="31" customWidth="1"/>
    <col min="3071" max="3071" width="9.28515625" style="31" customWidth="1"/>
    <col min="3072" max="3072" width="1" style="31" customWidth="1"/>
    <col min="3073" max="3073" width="18.42578125" style="31" customWidth="1"/>
    <col min="3074" max="3074" width="1" style="31" customWidth="1"/>
    <col min="3075" max="3075" width="18.42578125" style="31" customWidth="1"/>
    <col min="3076" max="3322" width="9.140625" style="31"/>
    <col min="3323" max="3323" width="1.42578125" style="31" customWidth="1"/>
    <col min="3324" max="3324" width="2" style="31" customWidth="1"/>
    <col min="3325" max="3325" width="18.140625" style="31" customWidth="1"/>
    <col min="3326" max="3326" width="26.7109375" style="31" customWidth="1"/>
    <col min="3327" max="3327" width="9.28515625" style="31" customWidth="1"/>
    <col min="3328" max="3328" width="1" style="31" customWidth="1"/>
    <col min="3329" max="3329" width="18.42578125" style="31" customWidth="1"/>
    <col min="3330" max="3330" width="1" style="31" customWidth="1"/>
    <col min="3331" max="3331" width="18.42578125" style="31" customWidth="1"/>
    <col min="3332" max="3578" width="9.140625" style="31"/>
    <col min="3579" max="3579" width="1.42578125" style="31" customWidth="1"/>
    <col min="3580" max="3580" width="2" style="31" customWidth="1"/>
    <col min="3581" max="3581" width="18.140625" style="31" customWidth="1"/>
    <col min="3582" max="3582" width="26.7109375" style="31" customWidth="1"/>
    <col min="3583" max="3583" width="9.28515625" style="31" customWidth="1"/>
    <col min="3584" max="3584" width="1" style="31" customWidth="1"/>
    <col min="3585" max="3585" width="18.42578125" style="31" customWidth="1"/>
    <col min="3586" max="3586" width="1" style="31" customWidth="1"/>
    <col min="3587" max="3587" width="18.42578125" style="31" customWidth="1"/>
    <col min="3588" max="3834" width="9.140625" style="31"/>
    <col min="3835" max="3835" width="1.42578125" style="31" customWidth="1"/>
    <col min="3836" max="3836" width="2" style="31" customWidth="1"/>
    <col min="3837" max="3837" width="18.140625" style="31" customWidth="1"/>
    <col min="3838" max="3838" width="26.7109375" style="31" customWidth="1"/>
    <col min="3839" max="3839" width="9.28515625" style="31" customWidth="1"/>
    <col min="3840" max="3840" width="1" style="31" customWidth="1"/>
    <col min="3841" max="3841" width="18.42578125" style="31" customWidth="1"/>
    <col min="3842" max="3842" width="1" style="31" customWidth="1"/>
    <col min="3843" max="3843" width="18.42578125" style="31" customWidth="1"/>
    <col min="3844" max="4090" width="9.140625" style="31"/>
    <col min="4091" max="4091" width="1.42578125" style="31" customWidth="1"/>
    <col min="4092" max="4092" width="2" style="31" customWidth="1"/>
    <col min="4093" max="4093" width="18.140625" style="31" customWidth="1"/>
    <col min="4094" max="4094" width="26.7109375" style="31" customWidth="1"/>
    <col min="4095" max="4095" width="9.28515625" style="31" customWidth="1"/>
    <col min="4096" max="4096" width="1" style="31" customWidth="1"/>
    <col min="4097" max="4097" width="18.42578125" style="31" customWidth="1"/>
    <col min="4098" max="4098" width="1" style="31" customWidth="1"/>
    <col min="4099" max="4099" width="18.42578125" style="31" customWidth="1"/>
    <col min="4100" max="4346" width="9.140625" style="31"/>
    <col min="4347" max="4347" width="1.42578125" style="31" customWidth="1"/>
    <col min="4348" max="4348" width="2" style="31" customWidth="1"/>
    <col min="4349" max="4349" width="18.140625" style="31" customWidth="1"/>
    <col min="4350" max="4350" width="26.7109375" style="31" customWidth="1"/>
    <col min="4351" max="4351" width="9.28515625" style="31" customWidth="1"/>
    <col min="4352" max="4352" width="1" style="31" customWidth="1"/>
    <col min="4353" max="4353" width="18.42578125" style="31" customWidth="1"/>
    <col min="4354" max="4354" width="1" style="31" customWidth="1"/>
    <col min="4355" max="4355" width="18.42578125" style="31" customWidth="1"/>
    <col min="4356" max="4602" width="9.140625" style="31"/>
    <col min="4603" max="4603" width="1.42578125" style="31" customWidth="1"/>
    <col min="4604" max="4604" width="2" style="31" customWidth="1"/>
    <col min="4605" max="4605" width="18.140625" style="31" customWidth="1"/>
    <col min="4606" max="4606" width="26.7109375" style="31" customWidth="1"/>
    <col min="4607" max="4607" width="9.28515625" style="31" customWidth="1"/>
    <col min="4608" max="4608" width="1" style="31" customWidth="1"/>
    <col min="4609" max="4609" width="18.42578125" style="31" customWidth="1"/>
    <col min="4610" max="4610" width="1" style="31" customWidth="1"/>
    <col min="4611" max="4611" width="18.42578125" style="31" customWidth="1"/>
    <col min="4612" max="4858" width="9.140625" style="31"/>
    <col min="4859" max="4859" width="1.42578125" style="31" customWidth="1"/>
    <col min="4860" max="4860" width="2" style="31" customWidth="1"/>
    <col min="4861" max="4861" width="18.140625" style="31" customWidth="1"/>
    <col min="4862" max="4862" width="26.7109375" style="31" customWidth="1"/>
    <col min="4863" max="4863" width="9.28515625" style="31" customWidth="1"/>
    <col min="4864" max="4864" width="1" style="31" customWidth="1"/>
    <col min="4865" max="4865" width="18.42578125" style="31" customWidth="1"/>
    <col min="4866" max="4866" width="1" style="31" customWidth="1"/>
    <col min="4867" max="4867" width="18.42578125" style="31" customWidth="1"/>
    <col min="4868" max="5114" width="9.140625" style="31"/>
    <col min="5115" max="5115" width="1.42578125" style="31" customWidth="1"/>
    <col min="5116" max="5116" width="2" style="31" customWidth="1"/>
    <col min="5117" max="5117" width="18.140625" style="31" customWidth="1"/>
    <col min="5118" max="5118" width="26.7109375" style="31" customWidth="1"/>
    <col min="5119" max="5119" width="9.28515625" style="31" customWidth="1"/>
    <col min="5120" max="5120" width="1" style="31" customWidth="1"/>
    <col min="5121" max="5121" width="18.42578125" style="31" customWidth="1"/>
    <col min="5122" max="5122" width="1" style="31" customWidth="1"/>
    <col min="5123" max="5123" width="18.42578125" style="31" customWidth="1"/>
    <col min="5124" max="5370" width="9.140625" style="31"/>
    <col min="5371" max="5371" width="1.42578125" style="31" customWidth="1"/>
    <col min="5372" max="5372" width="2" style="31" customWidth="1"/>
    <col min="5373" max="5373" width="18.140625" style="31" customWidth="1"/>
    <col min="5374" max="5374" width="26.7109375" style="31" customWidth="1"/>
    <col min="5375" max="5375" width="9.28515625" style="31" customWidth="1"/>
    <col min="5376" max="5376" width="1" style="31" customWidth="1"/>
    <col min="5377" max="5377" width="18.42578125" style="31" customWidth="1"/>
    <col min="5378" max="5378" width="1" style="31" customWidth="1"/>
    <col min="5379" max="5379" width="18.42578125" style="31" customWidth="1"/>
    <col min="5380" max="5626" width="9.140625" style="31"/>
    <col min="5627" max="5627" width="1.42578125" style="31" customWidth="1"/>
    <col min="5628" max="5628" width="2" style="31" customWidth="1"/>
    <col min="5629" max="5629" width="18.140625" style="31" customWidth="1"/>
    <col min="5630" max="5630" width="26.7109375" style="31" customWidth="1"/>
    <col min="5631" max="5631" width="9.28515625" style="31" customWidth="1"/>
    <col min="5632" max="5632" width="1" style="31" customWidth="1"/>
    <col min="5633" max="5633" width="18.42578125" style="31" customWidth="1"/>
    <col min="5634" max="5634" width="1" style="31" customWidth="1"/>
    <col min="5635" max="5635" width="18.42578125" style="31" customWidth="1"/>
    <col min="5636" max="5882" width="9.140625" style="31"/>
    <col min="5883" max="5883" width="1.42578125" style="31" customWidth="1"/>
    <col min="5884" max="5884" width="2" style="31" customWidth="1"/>
    <col min="5885" max="5885" width="18.140625" style="31" customWidth="1"/>
    <col min="5886" max="5886" width="26.7109375" style="31" customWidth="1"/>
    <col min="5887" max="5887" width="9.28515625" style="31" customWidth="1"/>
    <col min="5888" max="5888" width="1" style="31" customWidth="1"/>
    <col min="5889" max="5889" width="18.42578125" style="31" customWidth="1"/>
    <col min="5890" max="5890" width="1" style="31" customWidth="1"/>
    <col min="5891" max="5891" width="18.42578125" style="31" customWidth="1"/>
    <col min="5892" max="6138" width="9.140625" style="31"/>
    <col min="6139" max="6139" width="1.42578125" style="31" customWidth="1"/>
    <col min="6140" max="6140" width="2" style="31" customWidth="1"/>
    <col min="6141" max="6141" width="18.140625" style="31" customWidth="1"/>
    <col min="6142" max="6142" width="26.7109375" style="31" customWidth="1"/>
    <col min="6143" max="6143" width="9.28515625" style="31" customWidth="1"/>
    <col min="6144" max="6144" width="1" style="31" customWidth="1"/>
    <col min="6145" max="6145" width="18.42578125" style="31" customWidth="1"/>
    <col min="6146" max="6146" width="1" style="31" customWidth="1"/>
    <col min="6147" max="6147" width="18.42578125" style="31" customWidth="1"/>
    <col min="6148" max="6394" width="9.140625" style="31"/>
    <col min="6395" max="6395" width="1.42578125" style="31" customWidth="1"/>
    <col min="6396" max="6396" width="2" style="31" customWidth="1"/>
    <col min="6397" max="6397" width="18.140625" style="31" customWidth="1"/>
    <col min="6398" max="6398" width="26.7109375" style="31" customWidth="1"/>
    <col min="6399" max="6399" width="9.28515625" style="31" customWidth="1"/>
    <col min="6400" max="6400" width="1" style="31" customWidth="1"/>
    <col min="6401" max="6401" width="18.42578125" style="31" customWidth="1"/>
    <col min="6402" max="6402" width="1" style="31" customWidth="1"/>
    <col min="6403" max="6403" width="18.42578125" style="31" customWidth="1"/>
    <col min="6404" max="6650" width="9.140625" style="31"/>
    <col min="6651" max="6651" width="1.42578125" style="31" customWidth="1"/>
    <col min="6652" max="6652" width="2" style="31" customWidth="1"/>
    <col min="6653" max="6653" width="18.140625" style="31" customWidth="1"/>
    <col min="6654" max="6654" width="26.7109375" style="31" customWidth="1"/>
    <col min="6655" max="6655" width="9.28515625" style="31" customWidth="1"/>
    <col min="6656" max="6656" width="1" style="31" customWidth="1"/>
    <col min="6657" max="6657" width="18.42578125" style="31" customWidth="1"/>
    <col min="6658" max="6658" width="1" style="31" customWidth="1"/>
    <col min="6659" max="6659" width="18.42578125" style="31" customWidth="1"/>
    <col min="6660" max="6906" width="9.140625" style="31"/>
    <col min="6907" max="6907" width="1.42578125" style="31" customWidth="1"/>
    <col min="6908" max="6908" width="2" style="31" customWidth="1"/>
    <col min="6909" max="6909" width="18.140625" style="31" customWidth="1"/>
    <col min="6910" max="6910" width="26.7109375" style="31" customWidth="1"/>
    <col min="6911" max="6911" width="9.28515625" style="31" customWidth="1"/>
    <col min="6912" max="6912" width="1" style="31" customWidth="1"/>
    <col min="6913" max="6913" width="18.42578125" style="31" customWidth="1"/>
    <col min="6914" max="6914" width="1" style="31" customWidth="1"/>
    <col min="6915" max="6915" width="18.42578125" style="31" customWidth="1"/>
    <col min="6916" max="7162" width="9.140625" style="31"/>
    <col min="7163" max="7163" width="1.42578125" style="31" customWidth="1"/>
    <col min="7164" max="7164" width="2" style="31" customWidth="1"/>
    <col min="7165" max="7165" width="18.140625" style="31" customWidth="1"/>
    <col min="7166" max="7166" width="26.7109375" style="31" customWidth="1"/>
    <col min="7167" max="7167" width="9.28515625" style="31" customWidth="1"/>
    <col min="7168" max="7168" width="1" style="31" customWidth="1"/>
    <col min="7169" max="7169" width="18.42578125" style="31" customWidth="1"/>
    <col min="7170" max="7170" width="1" style="31" customWidth="1"/>
    <col min="7171" max="7171" width="18.42578125" style="31" customWidth="1"/>
    <col min="7172" max="7418" width="9.140625" style="31"/>
    <col min="7419" max="7419" width="1.42578125" style="31" customWidth="1"/>
    <col min="7420" max="7420" width="2" style="31" customWidth="1"/>
    <col min="7421" max="7421" width="18.140625" style="31" customWidth="1"/>
    <col min="7422" max="7422" width="26.7109375" style="31" customWidth="1"/>
    <col min="7423" max="7423" width="9.28515625" style="31" customWidth="1"/>
    <col min="7424" max="7424" width="1" style="31" customWidth="1"/>
    <col min="7425" max="7425" width="18.42578125" style="31" customWidth="1"/>
    <col min="7426" max="7426" width="1" style="31" customWidth="1"/>
    <col min="7427" max="7427" width="18.42578125" style="31" customWidth="1"/>
    <col min="7428" max="7674" width="9.140625" style="31"/>
    <col min="7675" max="7675" width="1.42578125" style="31" customWidth="1"/>
    <col min="7676" max="7676" width="2" style="31" customWidth="1"/>
    <col min="7677" max="7677" width="18.140625" style="31" customWidth="1"/>
    <col min="7678" max="7678" width="26.7109375" style="31" customWidth="1"/>
    <col min="7679" max="7679" width="9.28515625" style="31" customWidth="1"/>
    <col min="7680" max="7680" width="1" style="31" customWidth="1"/>
    <col min="7681" max="7681" width="18.42578125" style="31" customWidth="1"/>
    <col min="7682" max="7682" width="1" style="31" customWidth="1"/>
    <col min="7683" max="7683" width="18.42578125" style="31" customWidth="1"/>
    <col min="7684" max="7930" width="9.140625" style="31"/>
    <col min="7931" max="7931" width="1.42578125" style="31" customWidth="1"/>
    <col min="7932" max="7932" width="2" style="31" customWidth="1"/>
    <col min="7933" max="7933" width="18.140625" style="31" customWidth="1"/>
    <col min="7934" max="7934" width="26.7109375" style="31" customWidth="1"/>
    <col min="7935" max="7935" width="9.28515625" style="31" customWidth="1"/>
    <col min="7936" max="7936" width="1" style="31" customWidth="1"/>
    <col min="7937" max="7937" width="18.42578125" style="31" customWidth="1"/>
    <col min="7938" max="7938" width="1" style="31" customWidth="1"/>
    <col min="7939" max="7939" width="18.42578125" style="31" customWidth="1"/>
    <col min="7940" max="8186" width="9.140625" style="31"/>
    <col min="8187" max="8187" width="1.42578125" style="31" customWidth="1"/>
    <col min="8188" max="8188" width="2" style="31" customWidth="1"/>
    <col min="8189" max="8189" width="18.140625" style="31" customWidth="1"/>
    <col min="8190" max="8190" width="26.7109375" style="31" customWidth="1"/>
    <col min="8191" max="8191" width="9.28515625" style="31" customWidth="1"/>
    <col min="8192" max="8192" width="1" style="31" customWidth="1"/>
    <col min="8193" max="8193" width="18.42578125" style="31" customWidth="1"/>
    <col min="8194" max="8194" width="1" style="31" customWidth="1"/>
    <col min="8195" max="8195" width="18.42578125" style="31" customWidth="1"/>
    <col min="8196" max="8442" width="9.140625" style="31"/>
    <col min="8443" max="8443" width="1.42578125" style="31" customWidth="1"/>
    <col min="8444" max="8444" width="2" style="31" customWidth="1"/>
    <col min="8445" max="8445" width="18.140625" style="31" customWidth="1"/>
    <col min="8446" max="8446" width="26.7109375" style="31" customWidth="1"/>
    <col min="8447" max="8447" width="9.28515625" style="31" customWidth="1"/>
    <col min="8448" max="8448" width="1" style="31" customWidth="1"/>
    <col min="8449" max="8449" width="18.42578125" style="31" customWidth="1"/>
    <col min="8450" max="8450" width="1" style="31" customWidth="1"/>
    <col min="8451" max="8451" width="18.42578125" style="31" customWidth="1"/>
    <col min="8452" max="8698" width="9.140625" style="31"/>
    <col min="8699" max="8699" width="1.42578125" style="31" customWidth="1"/>
    <col min="8700" max="8700" width="2" style="31" customWidth="1"/>
    <col min="8701" max="8701" width="18.140625" style="31" customWidth="1"/>
    <col min="8702" max="8702" width="26.7109375" style="31" customWidth="1"/>
    <col min="8703" max="8703" width="9.28515625" style="31" customWidth="1"/>
    <col min="8704" max="8704" width="1" style="31" customWidth="1"/>
    <col min="8705" max="8705" width="18.42578125" style="31" customWidth="1"/>
    <col min="8706" max="8706" width="1" style="31" customWidth="1"/>
    <col min="8707" max="8707" width="18.42578125" style="31" customWidth="1"/>
    <col min="8708" max="8954" width="9.140625" style="31"/>
    <col min="8955" max="8955" width="1.42578125" style="31" customWidth="1"/>
    <col min="8956" max="8956" width="2" style="31" customWidth="1"/>
    <col min="8957" max="8957" width="18.140625" style="31" customWidth="1"/>
    <col min="8958" max="8958" width="26.7109375" style="31" customWidth="1"/>
    <col min="8959" max="8959" width="9.28515625" style="31" customWidth="1"/>
    <col min="8960" max="8960" width="1" style="31" customWidth="1"/>
    <col min="8961" max="8961" width="18.42578125" style="31" customWidth="1"/>
    <col min="8962" max="8962" width="1" style="31" customWidth="1"/>
    <col min="8963" max="8963" width="18.42578125" style="31" customWidth="1"/>
    <col min="8964" max="9210" width="9.140625" style="31"/>
    <col min="9211" max="9211" width="1.42578125" style="31" customWidth="1"/>
    <col min="9212" max="9212" width="2" style="31" customWidth="1"/>
    <col min="9213" max="9213" width="18.140625" style="31" customWidth="1"/>
    <col min="9214" max="9214" width="26.7109375" style="31" customWidth="1"/>
    <col min="9215" max="9215" width="9.28515625" style="31" customWidth="1"/>
    <col min="9216" max="9216" width="1" style="31" customWidth="1"/>
    <col min="9217" max="9217" width="18.42578125" style="31" customWidth="1"/>
    <col min="9218" max="9218" width="1" style="31" customWidth="1"/>
    <col min="9219" max="9219" width="18.42578125" style="31" customWidth="1"/>
    <col min="9220" max="9466" width="9.140625" style="31"/>
    <col min="9467" max="9467" width="1.42578125" style="31" customWidth="1"/>
    <col min="9468" max="9468" width="2" style="31" customWidth="1"/>
    <col min="9469" max="9469" width="18.140625" style="31" customWidth="1"/>
    <col min="9470" max="9470" width="26.7109375" style="31" customWidth="1"/>
    <col min="9471" max="9471" width="9.28515625" style="31" customWidth="1"/>
    <col min="9472" max="9472" width="1" style="31" customWidth="1"/>
    <col min="9473" max="9473" width="18.42578125" style="31" customWidth="1"/>
    <col min="9474" max="9474" width="1" style="31" customWidth="1"/>
    <col min="9475" max="9475" width="18.42578125" style="31" customWidth="1"/>
    <col min="9476" max="9722" width="9.140625" style="31"/>
    <col min="9723" max="9723" width="1.42578125" style="31" customWidth="1"/>
    <col min="9724" max="9724" width="2" style="31" customWidth="1"/>
    <col min="9725" max="9725" width="18.140625" style="31" customWidth="1"/>
    <col min="9726" max="9726" width="26.7109375" style="31" customWidth="1"/>
    <col min="9727" max="9727" width="9.28515625" style="31" customWidth="1"/>
    <col min="9728" max="9728" width="1" style="31" customWidth="1"/>
    <col min="9729" max="9729" width="18.42578125" style="31" customWidth="1"/>
    <col min="9730" max="9730" width="1" style="31" customWidth="1"/>
    <col min="9731" max="9731" width="18.42578125" style="31" customWidth="1"/>
    <col min="9732" max="9978" width="9.140625" style="31"/>
    <col min="9979" max="9979" width="1.42578125" style="31" customWidth="1"/>
    <col min="9980" max="9980" width="2" style="31" customWidth="1"/>
    <col min="9981" max="9981" width="18.140625" style="31" customWidth="1"/>
    <col min="9982" max="9982" width="26.7109375" style="31" customWidth="1"/>
    <col min="9983" max="9983" width="9.28515625" style="31" customWidth="1"/>
    <col min="9984" max="9984" width="1" style="31" customWidth="1"/>
    <col min="9985" max="9985" width="18.42578125" style="31" customWidth="1"/>
    <col min="9986" max="9986" width="1" style="31" customWidth="1"/>
    <col min="9987" max="9987" width="18.42578125" style="31" customWidth="1"/>
    <col min="9988" max="10234" width="9.140625" style="31"/>
    <col min="10235" max="10235" width="1.42578125" style="31" customWidth="1"/>
    <col min="10236" max="10236" width="2" style="31" customWidth="1"/>
    <col min="10237" max="10237" width="18.140625" style="31" customWidth="1"/>
    <col min="10238" max="10238" width="26.7109375" style="31" customWidth="1"/>
    <col min="10239" max="10239" width="9.28515625" style="31" customWidth="1"/>
    <col min="10240" max="10240" width="1" style="31" customWidth="1"/>
    <col min="10241" max="10241" width="18.42578125" style="31" customWidth="1"/>
    <col min="10242" max="10242" width="1" style="31" customWidth="1"/>
    <col min="10243" max="10243" width="18.42578125" style="31" customWidth="1"/>
    <col min="10244" max="10490" width="9.140625" style="31"/>
    <col min="10491" max="10491" width="1.42578125" style="31" customWidth="1"/>
    <col min="10492" max="10492" width="2" style="31" customWidth="1"/>
    <col min="10493" max="10493" width="18.140625" style="31" customWidth="1"/>
    <col min="10494" max="10494" width="26.7109375" style="31" customWidth="1"/>
    <col min="10495" max="10495" width="9.28515625" style="31" customWidth="1"/>
    <col min="10496" max="10496" width="1" style="31" customWidth="1"/>
    <col min="10497" max="10497" width="18.42578125" style="31" customWidth="1"/>
    <col min="10498" max="10498" width="1" style="31" customWidth="1"/>
    <col min="10499" max="10499" width="18.42578125" style="31" customWidth="1"/>
    <col min="10500" max="10746" width="9.140625" style="31"/>
    <col min="10747" max="10747" width="1.42578125" style="31" customWidth="1"/>
    <col min="10748" max="10748" width="2" style="31" customWidth="1"/>
    <col min="10749" max="10749" width="18.140625" style="31" customWidth="1"/>
    <col min="10750" max="10750" width="26.7109375" style="31" customWidth="1"/>
    <col min="10751" max="10751" width="9.28515625" style="31" customWidth="1"/>
    <col min="10752" max="10752" width="1" style="31" customWidth="1"/>
    <col min="10753" max="10753" width="18.42578125" style="31" customWidth="1"/>
    <col min="10754" max="10754" width="1" style="31" customWidth="1"/>
    <col min="10755" max="10755" width="18.42578125" style="31" customWidth="1"/>
    <col min="10756" max="11002" width="9.140625" style="31"/>
    <col min="11003" max="11003" width="1.42578125" style="31" customWidth="1"/>
    <col min="11004" max="11004" width="2" style="31" customWidth="1"/>
    <col min="11005" max="11005" width="18.140625" style="31" customWidth="1"/>
    <col min="11006" max="11006" width="26.7109375" style="31" customWidth="1"/>
    <col min="11007" max="11007" width="9.28515625" style="31" customWidth="1"/>
    <col min="11008" max="11008" width="1" style="31" customWidth="1"/>
    <col min="11009" max="11009" width="18.42578125" style="31" customWidth="1"/>
    <col min="11010" max="11010" width="1" style="31" customWidth="1"/>
    <col min="11011" max="11011" width="18.42578125" style="31" customWidth="1"/>
    <col min="11012" max="11258" width="9.140625" style="31"/>
    <col min="11259" max="11259" width="1.42578125" style="31" customWidth="1"/>
    <col min="11260" max="11260" width="2" style="31" customWidth="1"/>
    <col min="11261" max="11261" width="18.140625" style="31" customWidth="1"/>
    <col min="11262" max="11262" width="26.7109375" style="31" customWidth="1"/>
    <col min="11263" max="11263" width="9.28515625" style="31" customWidth="1"/>
    <col min="11264" max="11264" width="1" style="31" customWidth="1"/>
    <col min="11265" max="11265" width="18.42578125" style="31" customWidth="1"/>
    <col min="11266" max="11266" width="1" style="31" customWidth="1"/>
    <col min="11267" max="11267" width="18.42578125" style="31" customWidth="1"/>
    <col min="11268" max="11514" width="9.140625" style="31"/>
    <col min="11515" max="11515" width="1.42578125" style="31" customWidth="1"/>
    <col min="11516" max="11516" width="2" style="31" customWidth="1"/>
    <col min="11517" max="11517" width="18.140625" style="31" customWidth="1"/>
    <col min="11518" max="11518" width="26.7109375" style="31" customWidth="1"/>
    <col min="11519" max="11519" width="9.28515625" style="31" customWidth="1"/>
    <col min="11520" max="11520" width="1" style="31" customWidth="1"/>
    <col min="11521" max="11521" width="18.42578125" style="31" customWidth="1"/>
    <col min="11522" max="11522" width="1" style="31" customWidth="1"/>
    <col min="11523" max="11523" width="18.42578125" style="31" customWidth="1"/>
    <col min="11524" max="11770" width="9.140625" style="31"/>
    <col min="11771" max="11771" width="1.42578125" style="31" customWidth="1"/>
    <col min="11772" max="11772" width="2" style="31" customWidth="1"/>
    <col min="11773" max="11773" width="18.140625" style="31" customWidth="1"/>
    <col min="11774" max="11774" width="26.7109375" style="31" customWidth="1"/>
    <col min="11775" max="11775" width="9.28515625" style="31" customWidth="1"/>
    <col min="11776" max="11776" width="1" style="31" customWidth="1"/>
    <col min="11777" max="11777" width="18.42578125" style="31" customWidth="1"/>
    <col min="11778" max="11778" width="1" style="31" customWidth="1"/>
    <col min="11779" max="11779" width="18.42578125" style="31" customWidth="1"/>
    <col min="11780" max="12026" width="9.140625" style="31"/>
    <col min="12027" max="12027" width="1.42578125" style="31" customWidth="1"/>
    <col min="12028" max="12028" width="2" style="31" customWidth="1"/>
    <col min="12029" max="12029" width="18.140625" style="31" customWidth="1"/>
    <col min="12030" max="12030" width="26.7109375" style="31" customWidth="1"/>
    <col min="12031" max="12031" width="9.28515625" style="31" customWidth="1"/>
    <col min="12032" max="12032" width="1" style="31" customWidth="1"/>
    <col min="12033" max="12033" width="18.42578125" style="31" customWidth="1"/>
    <col min="12034" max="12034" width="1" style="31" customWidth="1"/>
    <col min="12035" max="12035" width="18.42578125" style="31" customWidth="1"/>
    <col min="12036" max="12282" width="9.140625" style="31"/>
    <col min="12283" max="12283" width="1.42578125" style="31" customWidth="1"/>
    <col min="12284" max="12284" width="2" style="31" customWidth="1"/>
    <col min="12285" max="12285" width="18.140625" style="31" customWidth="1"/>
    <col min="12286" max="12286" width="26.7109375" style="31" customWidth="1"/>
    <col min="12287" max="12287" width="9.28515625" style="31" customWidth="1"/>
    <col min="12288" max="12288" width="1" style="31" customWidth="1"/>
    <col min="12289" max="12289" width="18.42578125" style="31" customWidth="1"/>
    <col min="12290" max="12290" width="1" style="31" customWidth="1"/>
    <col min="12291" max="12291" width="18.42578125" style="31" customWidth="1"/>
    <col min="12292" max="12538" width="9.140625" style="31"/>
    <col min="12539" max="12539" width="1.42578125" style="31" customWidth="1"/>
    <col min="12540" max="12540" width="2" style="31" customWidth="1"/>
    <col min="12541" max="12541" width="18.140625" style="31" customWidth="1"/>
    <col min="12542" max="12542" width="26.7109375" style="31" customWidth="1"/>
    <col min="12543" max="12543" width="9.28515625" style="31" customWidth="1"/>
    <col min="12544" max="12544" width="1" style="31" customWidth="1"/>
    <col min="12545" max="12545" width="18.42578125" style="31" customWidth="1"/>
    <col min="12546" max="12546" width="1" style="31" customWidth="1"/>
    <col min="12547" max="12547" width="18.42578125" style="31" customWidth="1"/>
    <col min="12548" max="12794" width="9.140625" style="31"/>
    <col min="12795" max="12795" width="1.42578125" style="31" customWidth="1"/>
    <col min="12796" max="12796" width="2" style="31" customWidth="1"/>
    <col min="12797" max="12797" width="18.140625" style="31" customWidth="1"/>
    <col min="12798" max="12798" width="26.7109375" style="31" customWidth="1"/>
    <col min="12799" max="12799" width="9.28515625" style="31" customWidth="1"/>
    <col min="12800" max="12800" width="1" style="31" customWidth="1"/>
    <col min="12801" max="12801" width="18.42578125" style="31" customWidth="1"/>
    <col min="12802" max="12802" width="1" style="31" customWidth="1"/>
    <col min="12803" max="12803" width="18.42578125" style="31" customWidth="1"/>
    <col min="12804" max="13050" width="9.140625" style="31"/>
    <col min="13051" max="13051" width="1.42578125" style="31" customWidth="1"/>
    <col min="13052" max="13052" width="2" style="31" customWidth="1"/>
    <col min="13053" max="13053" width="18.140625" style="31" customWidth="1"/>
    <col min="13054" max="13054" width="26.7109375" style="31" customWidth="1"/>
    <col min="13055" max="13055" width="9.28515625" style="31" customWidth="1"/>
    <col min="13056" max="13056" width="1" style="31" customWidth="1"/>
    <col min="13057" max="13057" width="18.42578125" style="31" customWidth="1"/>
    <col min="13058" max="13058" width="1" style="31" customWidth="1"/>
    <col min="13059" max="13059" width="18.42578125" style="31" customWidth="1"/>
    <col min="13060" max="13306" width="9.140625" style="31"/>
    <col min="13307" max="13307" width="1.42578125" style="31" customWidth="1"/>
    <col min="13308" max="13308" width="2" style="31" customWidth="1"/>
    <col min="13309" max="13309" width="18.140625" style="31" customWidth="1"/>
    <col min="13310" max="13310" width="26.7109375" style="31" customWidth="1"/>
    <col min="13311" max="13311" width="9.28515625" style="31" customWidth="1"/>
    <col min="13312" max="13312" width="1" style="31" customWidth="1"/>
    <col min="13313" max="13313" width="18.42578125" style="31" customWidth="1"/>
    <col min="13314" max="13314" width="1" style="31" customWidth="1"/>
    <col min="13315" max="13315" width="18.42578125" style="31" customWidth="1"/>
    <col min="13316" max="13562" width="9.140625" style="31"/>
    <col min="13563" max="13563" width="1.42578125" style="31" customWidth="1"/>
    <col min="13564" max="13564" width="2" style="31" customWidth="1"/>
    <col min="13565" max="13565" width="18.140625" style="31" customWidth="1"/>
    <col min="13566" max="13566" width="26.7109375" style="31" customWidth="1"/>
    <col min="13567" max="13567" width="9.28515625" style="31" customWidth="1"/>
    <col min="13568" max="13568" width="1" style="31" customWidth="1"/>
    <col min="13569" max="13569" width="18.42578125" style="31" customWidth="1"/>
    <col min="13570" max="13570" width="1" style="31" customWidth="1"/>
    <col min="13571" max="13571" width="18.42578125" style="31" customWidth="1"/>
    <col min="13572" max="13818" width="9.140625" style="31"/>
    <col min="13819" max="13819" width="1.42578125" style="31" customWidth="1"/>
    <col min="13820" max="13820" width="2" style="31" customWidth="1"/>
    <col min="13821" max="13821" width="18.140625" style="31" customWidth="1"/>
    <col min="13822" max="13822" width="26.7109375" style="31" customWidth="1"/>
    <col min="13823" max="13823" width="9.28515625" style="31" customWidth="1"/>
    <col min="13824" max="13824" width="1" style="31" customWidth="1"/>
    <col min="13825" max="13825" width="18.42578125" style="31" customWidth="1"/>
    <col min="13826" max="13826" width="1" style="31" customWidth="1"/>
    <col min="13827" max="13827" width="18.42578125" style="31" customWidth="1"/>
    <col min="13828" max="14074" width="9.140625" style="31"/>
    <col min="14075" max="14075" width="1.42578125" style="31" customWidth="1"/>
    <col min="14076" max="14076" width="2" style="31" customWidth="1"/>
    <col min="14077" max="14077" width="18.140625" style="31" customWidth="1"/>
    <col min="14078" max="14078" width="26.7109375" style="31" customWidth="1"/>
    <col min="14079" max="14079" width="9.28515625" style="31" customWidth="1"/>
    <col min="14080" max="14080" width="1" style="31" customWidth="1"/>
    <col min="14081" max="14081" width="18.42578125" style="31" customWidth="1"/>
    <col min="14082" max="14082" width="1" style="31" customWidth="1"/>
    <col min="14083" max="14083" width="18.42578125" style="31" customWidth="1"/>
    <col min="14084" max="14330" width="9.140625" style="31"/>
    <col min="14331" max="14331" width="1.42578125" style="31" customWidth="1"/>
    <col min="14332" max="14332" width="2" style="31" customWidth="1"/>
    <col min="14333" max="14333" width="18.140625" style="31" customWidth="1"/>
    <col min="14334" max="14334" width="26.7109375" style="31" customWidth="1"/>
    <col min="14335" max="14335" width="9.28515625" style="31" customWidth="1"/>
    <col min="14336" max="14336" width="1" style="31" customWidth="1"/>
    <col min="14337" max="14337" width="18.42578125" style="31" customWidth="1"/>
    <col min="14338" max="14338" width="1" style="31" customWidth="1"/>
    <col min="14339" max="14339" width="18.42578125" style="31" customWidth="1"/>
    <col min="14340" max="14586" width="9.140625" style="31"/>
    <col min="14587" max="14587" width="1.42578125" style="31" customWidth="1"/>
    <col min="14588" max="14588" width="2" style="31" customWidth="1"/>
    <col min="14589" max="14589" width="18.140625" style="31" customWidth="1"/>
    <col min="14590" max="14590" width="26.7109375" style="31" customWidth="1"/>
    <col min="14591" max="14591" width="9.28515625" style="31" customWidth="1"/>
    <col min="14592" max="14592" width="1" style="31" customWidth="1"/>
    <col min="14593" max="14593" width="18.42578125" style="31" customWidth="1"/>
    <col min="14594" max="14594" width="1" style="31" customWidth="1"/>
    <col min="14595" max="14595" width="18.42578125" style="31" customWidth="1"/>
    <col min="14596" max="14842" width="9.140625" style="31"/>
    <col min="14843" max="14843" width="1.42578125" style="31" customWidth="1"/>
    <col min="14844" max="14844" width="2" style="31" customWidth="1"/>
    <col min="14845" max="14845" width="18.140625" style="31" customWidth="1"/>
    <col min="14846" max="14846" width="26.7109375" style="31" customWidth="1"/>
    <col min="14847" max="14847" width="9.28515625" style="31" customWidth="1"/>
    <col min="14848" max="14848" width="1" style="31" customWidth="1"/>
    <col min="14849" max="14849" width="18.42578125" style="31" customWidth="1"/>
    <col min="14850" max="14850" width="1" style="31" customWidth="1"/>
    <col min="14851" max="14851" width="18.42578125" style="31" customWidth="1"/>
    <col min="14852" max="15098" width="9.140625" style="31"/>
    <col min="15099" max="15099" width="1.42578125" style="31" customWidth="1"/>
    <col min="15100" max="15100" width="2" style="31" customWidth="1"/>
    <col min="15101" max="15101" width="18.140625" style="31" customWidth="1"/>
    <col min="15102" max="15102" width="26.7109375" style="31" customWidth="1"/>
    <col min="15103" max="15103" width="9.28515625" style="31" customWidth="1"/>
    <col min="15104" max="15104" width="1" style="31" customWidth="1"/>
    <col min="15105" max="15105" width="18.42578125" style="31" customWidth="1"/>
    <col min="15106" max="15106" width="1" style="31" customWidth="1"/>
    <col min="15107" max="15107" width="18.42578125" style="31" customWidth="1"/>
    <col min="15108" max="15354" width="9.140625" style="31"/>
    <col min="15355" max="15355" width="1.42578125" style="31" customWidth="1"/>
    <col min="15356" max="15356" width="2" style="31" customWidth="1"/>
    <col min="15357" max="15357" width="18.140625" style="31" customWidth="1"/>
    <col min="15358" max="15358" width="26.7109375" style="31" customWidth="1"/>
    <col min="15359" max="15359" width="9.28515625" style="31" customWidth="1"/>
    <col min="15360" max="15360" width="1" style="31" customWidth="1"/>
    <col min="15361" max="15361" width="18.42578125" style="31" customWidth="1"/>
    <col min="15362" max="15362" width="1" style="31" customWidth="1"/>
    <col min="15363" max="15363" width="18.42578125" style="31" customWidth="1"/>
    <col min="15364" max="15610" width="9.140625" style="31"/>
    <col min="15611" max="15611" width="1.42578125" style="31" customWidth="1"/>
    <col min="15612" max="15612" width="2" style="31" customWidth="1"/>
    <col min="15613" max="15613" width="18.140625" style="31" customWidth="1"/>
    <col min="15614" max="15614" width="26.7109375" style="31" customWidth="1"/>
    <col min="15615" max="15615" width="9.28515625" style="31" customWidth="1"/>
    <col min="15616" max="15616" width="1" style="31" customWidth="1"/>
    <col min="15617" max="15617" width="18.42578125" style="31" customWidth="1"/>
    <col min="15618" max="15618" width="1" style="31" customWidth="1"/>
    <col min="15619" max="15619" width="18.42578125" style="31" customWidth="1"/>
    <col min="15620" max="15866" width="9.140625" style="31"/>
    <col min="15867" max="15867" width="1.42578125" style="31" customWidth="1"/>
    <col min="15868" max="15868" width="2" style="31" customWidth="1"/>
    <col min="15869" max="15869" width="18.140625" style="31" customWidth="1"/>
    <col min="15870" max="15870" width="26.7109375" style="31" customWidth="1"/>
    <col min="15871" max="15871" width="9.28515625" style="31" customWidth="1"/>
    <col min="15872" max="15872" width="1" style="31" customWidth="1"/>
    <col min="15873" max="15873" width="18.42578125" style="31" customWidth="1"/>
    <col min="15874" max="15874" width="1" style="31" customWidth="1"/>
    <col min="15875" max="15875" width="18.42578125" style="31" customWidth="1"/>
    <col min="15876" max="16122" width="9.140625" style="31"/>
    <col min="16123" max="16123" width="1.42578125" style="31" customWidth="1"/>
    <col min="16124" max="16124" width="2" style="31" customWidth="1"/>
    <col min="16125" max="16125" width="18.140625" style="31" customWidth="1"/>
    <col min="16126" max="16126" width="26.7109375" style="31" customWidth="1"/>
    <col min="16127" max="16127" width="9.28515625" style="31" customWidth="1"/>
    <col min="16128" max="16128" width="1" style="31" customWidth="1"/>
    <col min="16129" max="16129" width="18.42578125" style="31" customWidth="1"/>
    <col min="16130" max="16130" width="1" style="31" customWidth="1"/>
    <col min="16131" max="16131" width="18.42578125" style="31" customWidth="1"/>
    <col min="16132" max="16384" width="9.140625" style="31"/>
  </cols>
  <sheetData>
    <row r="1" spans="1:9" ht="18.95" customHeight="1" x14ac:dyDescent="0.5">
      <c r="A1" s="29" t="s">
        <v>22</v>
      </c>
      <c r="B1" s="29"/>
      <c r="C1" s="29"/>
      <c r="D1" s="29"/>
    </row>
    <row r="2" spans="1:9" ht="18.95" customHeight="1" x14ac:dyDescent="0.5">
      <c r="A2" s="29" t="s">
        <v>32</v>
      </c>
      <c r="B2" s="29"/>
      <c r="C2" s="29"/>
      <c r="D2" s="29"/>
    </row>
    <row r="3" spans="1:9" ht="18.95" customHeight="1" x14ac:dyDescent="0.5">
      <c r="A3" s="33" t="s">
        <v>109</v>
      </c>
      <c r="B3" s="33"/>
      <c r="C3" s="33"/>
      <c r="D3" s="33"/>
      <c r="E3" s="34"/>
      <c r="F3" s="35"/>
      <c r="G3" s="36"/>
      <c r="H3" s="36"/>
      <c r="I3" s="36"/>
    </row>
    <row r="4" spans="1:9" ht="18.95" customHeight="1" x14ac:dyDescent="0.5">
      <c r="A4" s="37"/>
      <c r="B4" s="37"/>
      <c r="C4" s="37"/>
      <c r="D4" s="37"/>
      <c r="E4" s="38"/>
      <c r="F4" s="39"/>
      <c r="G4" s="40"/>
      <c r="H4" s="40"/>
      <c r="I4" s="40"/>
    </row>
    <row r="5" spans="1:9" ht="18.95" customHeight="1" x14ac:dyDescent="0.5">
      <c r="E5" s="41"/>
      <c r="F5" s="29"/>
      <c r="G5" s="13" t="s">
        <v>108</v>
      </c>
      <c r="H5" s="4"/>
      <c r="I5" s="13" t="s">
        <v>93</v>
      </c>
    </row>
    <row r="6" spans="1:9" ht="18.95" customHeight="1" x14ac:dyDescent="0.5">
      <c r="E6" s="42" t="s">
        <v>30</v>
      </c>
      <c r="G6" s="43" t="s">
        <v>1</v>
      </c>
      <c r="H6" s="44"/>
      <c r="I6" s="43" t="s">
        <v>1</v>
      </c>
    </row>
    <row r="7" spans="1:9" ht="20.100000000000001" customHeight="1" x14ac:dyDescent="0.5">
      <c r="A7" s="1" t="s">
        <v>11</v>
      </c>
      <c r="B7" s="4"/>
      <c r="C7" s="4"/>
      <c r="D7" s="4"/>
      <c r="E7" s="10"/>
      <c r="F7" s="4"/>
      <c r="G7" s="3"/>
      <c r="H7" s="3"/>
      <c r="I7" s="3"/>
    </row>
    <row r="8" spans="1:9" ht="5.0999999999999996" customHeight="1" x14ac:dyDescent="0.5">
      <c r="A8" s="4"/>
      <c r="B8" s="4"/>
      <c r="C8" s="4"/>
      <c r="D8" s="4"/>
      <c r="E8" s="16"/>
      <c r="F8" s="4"/>
      <c r="G8" s="17"/>
      <c r="H8" s="13"/>
      <c r="I8" s="17"/>
    </row>
    <row r="9" spans="1:9" ht="20.100000000000001" customHeight="1" x14ac:dyDescent="0.5">
      <c r="A9" s="4" t="s">
        <v>72</v>
      </c>
      <c r="B9" s="4"/>
      <c r="C9" s="4"/>
      <c r="D9" s="4"/>
      <c r="E9" s="2">
        <v>6.2</v>
      </c>
      <c r="F9" s="4"/>
      <c r="G9" s="45">
        <v>336991359</v>
      </c>
      <c r="H9" s="3"/>
      <c r="I9" s="45">
        <v>312056997</v>
      </c>
    </row>
    <row r="10" spans="1:9" ht="20.100000000000001" customHeight="1" x14ac:dyDescent="0.5">
      <c r="A10" s="4" t="s">
        <v>73</v>
      </c>
      <c r="B10" s="4"/>
      <c r="C10" s="4"/>
      <c r="D10" s="4"/>
      <c r="E10" s="2">
        <v>6.2</v>
      </c>
      <c r="F10" s="4"/>
      <c r="G10" s="45">
        <v>107212490</v>
      </c>
      <c r="H10" s="3"/>
      <c r="I10" s="45">
        <v>109267006</v>
      </c>
    </row>
    <row r="11" spans="1:9" ht="20.100000000000001" customHeight="1" x14ac:dyDescent="0.5">
      <c r="A11" s="4" t="s">
        <v>74</v>
      </c>
      <c r="B11" s="4"/>
      <c r="C11" s="4"/>
      <c r="D11" s="4"/>
      <c r="E11" s="2" t="s">
        <v>100</v>
      </c>
      <c r="F11" s="4"/>
      <c r="G11" s="45">
        <v>25188039</v>
      </c>
      <c r="H11" s="3"/>
      <c r="I11" s="45">
        <v>41354725</v>
      </c>
    </row>
    <row r="12" spans="1:9" ht="20.100000000000001" customHeight="1" x14ac:dyDescent="0.5">
      <c r="A12" s="4" t="s">
        <v>7</v>
      </c>
      <c r="B12" s="4"/>
      <c r="C12" s="4"/>
      <c r="D12" s="4"/>
      <c r="E12" s="2"/>
      <c r="F12" s="4"/>
      <c r="G12" s="46">
        <v>25040115</v>
      </c>
      <c r="H12" s="11"/>
      <c r="I12" s="46">
        <v>15268989</v>
      </c>
    </row>
    <row r="13" spans="1:9" ht="5.0999999999999996" customHeight="1" x14ac:dyDescent="0.5">
      <c r="A13" s="4"/>
      <c r="B13" s="4"/>
      <c r="C13" s="4"/>
      <c r="D13" s="4"/>
      <c r="E13" s="16"/>
      <c r="F13" s="4"/>
      <c r="G13" s="17"/>
      <c r="H13" s="13"/>
      <c r="I13" s="17"/>
    </row>
    <row r="14" spans="1:9" ht="20.100000000000001" customHeight="1" x14ac:dyDescent="0.5">
      <c r="A14" s="1" t="s">
        <v>12</v>
      </c>
      <c r="B14" s="4"/>
      <c r="C14" s="4"/>
      <c r="D14" s="4"/>
      <c r="E14" s="10"/>
      <c r="F14" s="4"/>
      <c r="G14" s="7">
        <f>SUM(G9:G12)</f>
        <v>494432003</v>
      </c>
      <c r="H14" s="3"/>
      <c r="I14" s="7">
        <f>SUM(I9:I12)</f>
        <v>477947717</v>
      </c>
    </row>
    <row r="15" spans="1:9" ht="15" customHeight="1" x14ac:dyDescent="0.5">
      <c r="A15" s="4"/>
      <c r="B15" s="4"/>
      <c r="C15" s="4"/>
      <c r="D15" s="4"/>
      <c r="E15" s="16"/>
      <c r="F15" s="4"/>
      <c r="G15" s="17"/>
      <c r="H15" s="13"/>
      <c r="I15" s="17"/>
    </row>
    <row r="16" spans="1:9" ht="20.100000000000001" customHeight="1" x14ac:dyDescent="0.5">
      <c r="A16" s="1" t="s">
        <v>21</v>
      </c>
      <c r="B16" s="4"/>
      <c r="C16" s="4"/>
      <c r="D16" s="4"/>
      <c r="E16" s="10"/>
      <c r="F16" s="4"/>
      <c r="G16" s="3"/>
      <c r="H16" s="3"/>
      <c r="I16" s="3"/>
    </row>
    <row r="17" spans="1:9" ht="5.0999999999999996" customHeight="1" x14ac:dyDescent="0.5">
      <c r="A17" s="4"/>
      <c r="B17" s="4"/>
      <c r="C17" s="4"/>
      <c r="D17" s="4"/>
      <c r="E17" s="16"/>
      <c r="F17" s="4"/>
      <c r="G17" s="17"/>
      <c r="H17" s="13"/>
      <c r="I17" s="17"/>
    </row>
    <row r="18" spans="1:9" ht="20.100000000000001" customHeight="1" x14ac:dyDescent="0.5">
      <c r="A18" s="31" t="s">
        <v>75</v>
      </c>
      <c r="E18" s="31"/>
      <c r="G18" s="47">
        <v>156884008</v>
      </c>
      <c r="H18" s="31"/>
      <c r="I18" s="47">
        <v>142492172</v>
      </c>
    </row>
    <row r="19" spans="1:9" ht="20.100000000000001" customHeight="1" x14ac:dyDescent="0.5">
      <c r="A19" s="4" t="s">
        <v>18</v>
      </c>
      <c r="B19" s="4"/>
      <c r="C19" s="4"/>
      <c r="D19" s="4"/>
      <c r="E19" s="2"/>
      <c r="F19" s="4"/>
      <c r="G19" s="47">
        <v>70546310</v>
      </c>
      <c r="H19" s="3"/>
      <c r="I19" s="47">
        <v>78643648</v>
      </c>
    </row>
    <row r="20" spans="1:9" ht="20.100000000000001" customHeight="1" x14ac:dyDescent="0.5">
      <c r="A20" s="4" t="s">
        <v>33</v>
      </c>
      <c r="B20" s="4"/>
      <c r="C20" s="4"/>
      <c r="D20" s="4"/>
      <c r="E20" s="2">
        <v>6.2</v>
      </c>
      <c r="F20" s="4"/>
      <c r="G20" s="47">
        <v>48123982</v>
      </c>
      <c r="H20" s="3"/>
      <c r="I20" s="47">
        <v>52521483</v>
      </c>
    </row>
    <row r="21" spans="1:9" ht="20.100000000000001" customHeight="1" x14ac:dyDescent="0.5">
      <c r="A21" s="4" t="s">
        <v>86</v>
      </c>
      <c r="B21" s="4"/>
      <c r="C21" s="4"/>
      <c r="D21" s="4"/>
      <c r="E21" s="2"/>
      <c r="F21" s="4"/>
      <c r="G21" s="47">
        <v>410880</v>
      </c>
      <c r="H21" s="3"/>
      <c r="I21" s="47" t="s">
        <v>44</v>
      </c>
    </row>
    <row r="22" spans="1:9" ht="20.100000000000001" customHeight="1" x14ac:dyDescent="0.5">
      <c r="A22" s="4" t="s">
        <v>19</v>
      </c>
      <c r="C22" s="4"/>
      <c r="D22" s="4"/>
      <c r="E22" s="2" t="s">
        <v>101</v>
      </c>
      <c r="F22" s="4"/>
      <c r="G22" s="46">
        <v>183492699</v>
      </c>
      <c r="H22" s="3"/>
      <c r="I22" s="46">
        <v>171088237</v>
      </c>
    </row>
    <row r="23" spans="1:9" ht="5.0999999999999996" customHeight="1" x14ac:dyDescent="0.5">
      <c r="A23" s="4"/>
      <c r="B23" s="4"/>
      <c r="C23" s="4"/>
      <c r="D23" s="4"/>
      <c r="E23" s="16"/>
      <c r="F23" s="4"/>
      <c r="G23" s="17"/>
      <c r="H23" s="13"/>
      <c r="I23" s="17"/>
    </row>
    <row r="24" spans="1:9" ht="20.100000000000001" customHeight="1" x14ac:dyDescent="0.5">
      <c r="A24" s="1" t="s">
        <v>13</v>
      </c>
      <c r="B24" s="4"/>
      <c r="C24" s="4"/>
      <c r="D24" s="4"/>
      <c r="E24" s="10"/>
      <c r="F24" s="4"/>
      <c r="G24" s="7">
        <f>SUM(G18:G22)</f>
        <v>459457879</v>
      </c>
      <c r="H24" s="3"/>
      <c r="I24" s="7">
        <f>SUM(I18:I22)</f>
        <v>444745540</v>
      </c>
    </row>
    <row r="25" spans="1:9" ht="15" customHeight="1" x14ac:dyDescent="0.5">
      <c r="G25" s="48"/>
      <c r="H25" s="49"/>
      <c r="I25" s="48"/>
    </row>
    <row r="26" spans="1:9" ht="20.100000000000001" customHeight="1" x14ac:dyDescent="0.5">
      <c r="A26" s="1" t="s">
        <v>61</v>
      </c>
      <c r="B26" s="4"/>
      <c r="C26" s="4"/>
      <c r="D26" s="4"/>
      <c r="E26" s="31"/>
      <c r="F26" s="4"/>
      <c r="G26" s="11">
        <f>G14-G24</f>
        <v>34974124</v>
      </c>
      <c r="H26" s="3"/>
      <c r="I26" s="11">
        <f>I14-I24</f>
        <v>33202177</v>
      </c>
    </row>
    <row r="27" spans="1:9" ht="20.100000000000001" customHeight="1" x14ac:dyDescent="0.5">
      <c r="A27" s="4" t="s">
        <v>46</v>
      </c>
      <c r="B27" s="4"/>
      <c r="C27" s="4"/>
      <c r="D27" s="4"/>
      <c r="E27" s="10">
        <v>5.14</v>
      </c>
      <c r="F27" s="4"/>
      <c r="G27" s="46">
        <v>0</v>
      </c>
      <c r="H27" s="3"/>
      <c r="I27" s="46" t="s">
        <v>44</v>
      </c>
    </row>
    <row r="28" spans="1:9" ht="5.0999999999999996" customHeight="1" x14ac:dyDescent="0.5">
      <c r="A28" s="4"/>
      <c r="B28" s="4"/>
      <c r="C28" s="4"/>
      <c r="D28" s="4"/>
      <c r="E28" s="16"/>
      <c r="F28" s="4"/>
      <c r="G28" s="17"/>
      <c r="H28" s="13"/>
      <c r="I28" s="17"/>
    </row>
    <row r="29" spans="1:9" ht="20.100000000000001" customHeight="1" thickBot="1" x14ac:dyDescent="0.55000000000000004">
      <c r="A29" s="1" t="s">
        <v>87</v>
      </c>
      <c r="B29" s="4"/>
      <c r="C29" s="4"/>
      <c r="D29" s="4"/>
      <c r="E29" s="2"/>
      <c r="F29" s="4"/>
      <c r="G29" s="23">
        <f>SUM(G26:G28)</f>
        <v>34974124</v>
      </c>
      <c r="H29" s="11"/>
      <c r="I29" s="23">
        <f>SUM(I26:I28)</f>
        <v>33202177</v>
      </c>
    </row>
    <row r="30" spans="1:9" ht="15" customHeight="1" thickTop="1" x14ac:dyDescent="0.5">
      <c r="A30" s="1"/>
      <c r="B30" s="4"/>
      <c r="C30" s="4"/>
      <c r="D30" s="4"/>
      <c r="E30" s="2"/>
      <c r="F30" s="4"/>
      <c r="G30" s="11"/>
      <c r="H30" s="11"/>
      <c r="I30" s="11"/>
    </row>
    <row r="31" spans="1:9" ht="20.100000000000001" customHeight="1" x14ac:dyDescent="0.4">
      <c r="A31" s="50" t="s">
        <v>76</v>
      </c>
      <c r="B31" s="51"/>
      <c r="C31" s="51"/>
      <c r="D31" s="51"/>
      <c r="E31" s="52"/>
      <c r="F31" s="53"/>
      <c r="G31" s="54"/>
      <c r="H31" s="54"/>
      <c r="I31" s="54"/>
    </row>
    <row r="32" spans="1:9" ht="20.100000000000001" customHeight="1" x14ac:dyDescent="0.4">
      <c r="A32" s="55" t="s">
        <v>77</v>
      </c>
      <c r="B32" s="51"/>
      <c r="C32" s="51"/>
      <c r="D32" s="51"/>
      <c r="E32" s="52"/>
      <c r="F32" s="53"/>
      <c r="G32" s="54"/>
      <c r="H32" s="54"/>
      <c r="I32" s="54"/>
    </row>
    <row r="33" spans="1:9" ht="20.100000000000001" customHeight="1" x14ac:dyDescent="0.4">
      <c r="A33" s="56"/>
      <c r="B33" s="51" t="s">
        <v>78</v>
      </c>
      <c r="C33" s="51"/>
      <c r="D33" s="51"/>
      <c r="E33" s="52"/>
      <c r="F33" s="53"/>
      <c r="G33" s="54"/>
      <c r="H33" s="54"/>
      <c r="I33" s="54"/>
    </row>
    <row r="34" spans="1:9" ht="20.100000000000001" customHeight="1" x14ac:dyDescent="0.4">
      <c r="A34" s="51"/>
      <c r="B34" s="51" t="s">
        <v>79</v>
      </c>
      <c r="D34" s="51"/>
      <c r="E34" s="31"/>
      <c r="G34" s="31"/>
      <c r="H34" s="31"/>
      <c r="I34" s="31"/>
    </row>
    <row r="35" spans="1:9" ht="20.100000000000001" customHeight="1" x14ac:dyDescent="0.4">
      <c r="A35" s="51"/>
      <c r="B35" s="51"/>
      <c r="C35" s="31" t="s">
        <v>80</v>
      </c>
      <c r="D35" s="51"/>
      <c r="E35" s="52">
        <v>5.8</v>
      </c>
      <c r="F35" s="53"/>
      <c r="G35" s="57">
        <v>-2610423</v>
      </c>
      <c r="H35" s="54"/>
      <c r="I35" s="57">
        <v>-706612</v>
      </c>
    </row>
    <row r="36" spans="1:9" ht="20.100000000000001" customHeight="1" x14ac:dyDescent="0.4">
      <c r="A36" s="51"/>
      <c r="B36" s="51" t="s">
        <v>81</v>
      </c>
      <c r="C36" s="51"/>
      <c r="D36" s="51"/>
      <c r="E36" s="31"/>
      <c r="F36" s="53"/>
      <c r="G36" s="57"/>
      <c r="H36" s="54"/>
      <c r="I36" s="57"/>
    </row>
    <row r="37" spans="1:9" ht="20.100000000000001" customHeight="1" x14ac:dyDescent="0.4">
      <c r="A37" s="51"/>
      <c r="B37" s="51"/>
      <c r="C37" s="51" t="s">
        <v>82</v>
      </c>
      <c r="D37" s="51"/>
      <c r="E37" s="52">
        <v>5.6</v>
      </c>
      <c r="F37" s="53"/>
      <c r="G37" s="58" t="s">
        <v>44</v>
      </c>
      <c r="H37" s="54"/>
      <c r="I37" s="58" t="s">
        <v>44</v>
      </c>
    </row>
    <row r="38" spans="1:9" ht="5.0999999999999996" customHeight="1" x14ac:dyDescent="0.5">
      <c r="A38" s="59"/>
      <c r="B38" s="60"/>
      <c r="C38" s="60"/>
      <c r="D38" s="60"/>
      <c r="E38" s="61"/>
      <c r="F38" s="53"/>
      <c r="G38" s="54"/>
      <c r="H38" s="54"/>
      <c r="I38" s="54"/>
    </row>
    <row r="39" spans="1:9" ht="20.100000000000001" customHeight="1" x14ac:dyDescent="0.5">
      <c r="A39" s="59" t="s">
        <v>83</v>
      </c>
      <c r="B39" s="60"/>
      <c r="C39" s="60"/>
      <c r="D39" s="60"/>
      <c r="E39" s="61"/>
      <c r="F39" s="53"/>
      <c r="G39" s="54"/>
      <c r="H39" s="62"/>
      <c r="I39" s="54"/>
    </row>
    <row r="40" spans="1:9" ht="20.100000000000001" customHeight="1" x14ac:dyDescent="0.5">
      <c r="B40" s="63" t="s">
        <v>78</v>
      </c>
      <c r="C40" s="60"/>
      <c r="D40" s="60"/>
      <c r="E40" s="61"/>
      <c r="F40" s="53"/>
      <c r="G40" s="64">
        <f>SUM(G35:G37)</f>
        <v>-2610423</v>
      </c>
      <c r="H40" s="62"/>
      <c r="I40" s="64">
        <f>SUM(I35:I37)</f>
        <v>-706612</v>
      </c>
    </row>
    <row r="41" spans="1:9" ht="5.0999999999999996" customHeight="1" x14ac:dyDescent="0.5">
      <c r="A41" s="1"/>
      <c r="B41" s="4"/>
      <c r="C41" s="4"/>
      <c r="D41" s="4"/>
      <c r="E41" s="2"/>
      <c r="F41" s="4"/>
      <c r="G41" s="11"/>
      <c r="H41" s="11"/>
      <c r="I41" s="11"/>
    </row>
    <row r="42" spans="1:9" ht="20.100000000000001" customHeight="1" thickBot="1" x14ac:dyDescent="0.55000000000000004">
      <c r="A42" s="29" t="s">
        <v>85</v>
      </c>
      <c r="G42" s="65">
        <f>SUM(G29,G40)</f>
        <v>32363701</v>
      </c>
      <c r="H42" s="49"/>
      <c r="I42" s="65">
        <f>SUM(I29,I40)</f>
        <v>32495565</v>
      </c>
    </row>
    <row r="43" spans="1:9" ht="15" customHeight="1" thickTop="1" x14ac:dyDescent="0.5">
      <c r="A43" s="29"/>
      <c r="G43" s="48"/>
      <c r="H43" s="49"/>
      <c r="I43" s="48"/>
    </row>
    <row r="44" spans="1:9" ht="20.100000000000001" customHeight="1" thickBot="1" x14ac:dyDescent="0.55000000000000004">
      <c r="A44" s="1" t="s">
        <v>84</v>
      </c>
      <c r="B44" s="4"/>
      <c r="C44" s="4"/>
      <c r="D44" s="4"/>
      <c r="E44" s="27">
        <v>5.15</v>
      </c>
      <c r="F44" s="4"/>
      <c r="G44" s="66">
        <f>G29/50000000</f>
        <v>0.69948248000000002</v>
      </c>
      <c r="H44" s="67"/>
      <c r="I44" s="66">
        <f>I29/50000000</f>
        <v>0.66404353999999999</v>
      </c>
    </row>
    <row r="45" spans="1:9" ht="20.100000000000001" customHeight="1" thickTop="1" x14ac:dyDescent="0.5">
      <c r="A45" s="1"/>
      <c r="B45" s="4"/>
      <c r="C45" s="4"/>
      <c r="D45" s="4"/>
      <c r="E45" s="27"/>
      <c r="F45" s="4"/>
      <c r="G45" s="68"/>
      <c r="H45" s="67"/>
      <c r="I45" s="68"/>
    </row>
    <row r="46" spans="1:9" ht="17.25" customHeight="1" x14ac:dyDescent="0.5">
      <c r="A46" s="1"/>
      <c r="B46" s="4"/>
      <c r="C46" s="4"/>
      <c r="D46" s="4"/>
      <c r="E46" s="27"/>
      <c r="F46" s="4"/>
      <c r="G46" s="68"/>
      <c r="H46" s="67"/>
      <c r="I46" s="68"/>
    </row>
    <row r="47" spans="1:9" ht="21.95" customHeight="1" x14ac:dyDescent="0.5">
      <c r="A47" s="69" t="str">
        <f>'4-5'!A83</f>
        <v>หมายเหตุประกอบงบการเงินเป็นส่วนหนึ่งของงบการเงินนี้</v>
      </c>
      <c r="B47" s="35"/>
      <c r="C47" s="35"/>
      <c r="D47" s="35"/>
      <c r="E47" s="34"/>
      <c r="F47" s="35"/>
      <c r="G47" s="36"/>
      <c r="H47" s="36"/>
      <c r="I47" s="36"/>
    </row>
    <row r="78" ht="14.25" customHeight="1" x14ac:dyDescent="0.5"/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7"/>
  <sheetViews>
    <sheetView view="pageBreakPreview" zoomScaleNormal="90" zoomScaleSheetLayoutView="100" workbookViewId="0">
      <selection activeCell="C22" sqref="C22"/>
    </sheetView>
  </sheetViews>
  <sheetFormatPr defaultRowHeight="21.75" customHeight="1" x14ac:dyDescent="0.5"/>
  <cols>
    <col min="1" max="1" width="1.7109375" style="4" customWidth="1"/>
    <col min="2" max="2" width="39.5703125" style="4" customWidth="1"/>
    <col min="3" max="3" width="5.7109375" style="70" customWidth="1"/>
    <col min="4" max="4" width="1.7109375" style="70" customWidth="1"/>
    <col min="5" max="5" width="15.28515625" style="3" customWidth="1"/>
    <col min="6" max="6" width="1.7109375" style="3" customWidth="1"/>
    <col min="7" max="7" width="15.7109375" style="70" customWidth="1"/>
    <col min="8" max="8" width="1.7109375" style="3" customWidth="1"/>
    <col min="9" max="9" width="15.7109375" style="3" customWidth="1"/>
    <col min="10" max="10" width="1.7109375" style="3" customWidth="1"/>
    <col min="11" max="11" width="18.42578125" style="3" bestFit="1" customWidth="1"/>
    <col min="12" max="12" width="1.7109375" style="3" customWidth="1"/>
    <col min="13" max="13" width="15.7109375" style="3" customWidth="1"/>
    <col min="14" max="249" width="9.140625" style="4"/>
    <col min="250" max="250" width="1.7109375" style="4" customWidth="1"/>
    <col min="251" max="251" width="39" style="4" customWidth="1"/>
    <col min="252" max="252" width="8.7109375" style="4" customWidth="1"/>
    <col min="253" max="253" width="1.7109375" style="4" customWidth="1"/>
    <col min="254" max="254" width="15.7109375" style="4" customWidth="1"/>
    <col min="255" max="255" width="1.7109375" style="4" customWidth="1"/>
    <col min="256" max="256" width="15.7109375" style="4" customWidth="1"/>
    <col min="257" max="257" width="1.7109375" style="4" customWidth="1"/>
    <col min="258" max="258" width="15.7109375" style="4" customWidth="1"/>
    <col min="259" max="259" width="1.7109375" style="4" customWidth="1"/>
    <col min="260" max="260" width="15.7109375" style="4" customWidth="1"/>
    <col min="261" max="261" width="1.7109375" style="4" customWidth="1"/>
    <col min="262" max="262" width="15.7109375" style="4" customWidth="1"/>
    <col min="263" max="505" width="9.140625" style="4"/>
    <col min="506" max="506" width="1.7109375" style="4" customWidth="1"/>
    <col min="507" max="507" width="39" style="4" customWidth="1"/>
    <col min="508" max="508" width="8.7109375" style="4" customWidth="1"/>
    <col min="509" max="509" width="1.7109375" style="4" customWidth="1"/>
    <col min="510" max="510" width="15.7109375" style="4" customWidth="1"/>
    <col min="511" max="511" width="1.7109375" style="4" customWidth="1"/>
    <col min="512" max="512" width="15.7109375" style="4" customWidth="1"/>
    <col min="513" max="513" width="1.7109375" style="4" customWidth="1"/>
    <col min="514" max="514" width="15.7109375" style="4" customWidth="1"/>
    <col min="515" max="515" width="1.7109375" style="4" customWidth="1"/>
    <col min="516" max="516" width="15.7109375" style="4" customWidth="1"/>
    <col min="517" max="517" width="1.7109375" style="4" customWidth="1"/>
    <col min="518" max="518" width="15.7109375" style="4" customWidth="1"/>
    <col min="519" max="761" width="9.140625" style="4"/>
    <col min="762" max="762" width="1.7109375" style="4" customWidth="1"/>
    <col min="763" max="763" width="39" style="4" customWidth="1"/>
    <col min="764" max="764" width="8.7109375" style="4" customWidth="1"/>
    <col min="765" max="765" width="1.7109375" style="4" customWidth="1"/>
    <col min="766" max="766" width="15.7109375" style="4" customWidth="1"/>
    <col min="767" max="767" width="1.7109375" style="4" customWidth="1"/>
    <col min="768" max="768" width="15.7109375" style="4" customWidth="1"/>
    <col min="769" max="769" width="1.7109375" style="4" customWidth="1"/>
    <col min="770" max="770" width="15.7109375" style="4" customWidth="1"/>
    <col min="771" max="771" width="1.7109375" style="4" customWidth="1"/>
    <col min="772" max="772" width="15.7109375" style="4" customWidth="1"/>
    <col min="773" max="773" width="1.7109375" style="4" customWidth="1"/>
    <col min="774" max="774" width="15.7109375" style="4" customWidth="1"/>
    <col min="775" max="1017" width="9.140625" style="4"/>
    <col min="1018" max="1018" width="1.7109375" style="4" customWidth="1"/>
    <col min="1019" max="1019" width="39" style="4" customWidth="1"/>
    <col min="1020" max="1020" width="8.7109375" style="4" customWidth="1"/>
    <col min="1021" max="1021" width="1.7109375" style="4" customWidth="1"/>
    <col min="1022" max="1022" width="15.7109375" style="4" customWidth="1"/>
    <col min="1023" max="1023" width="1.7109375" style="4" customWidth="1"/>
    <col min="1024" max="1024" width="15.7109375" style="4" customWidth="1"/>
    <col min="1025" max="1025" width="1.7109375" style="4" customWidth="1"/>
    <col min="1026" max="1026" width="15.7109375" style="4" customWidth="1"/>
    <col min="1027" max="1027" width="1.7109375" style="4" customWidth="1"/>
    <col min="1028" max="1028" width="15.7109375" style="4" customWidth="1"/>
    <col min="1029" max="1029" width="1.7109375" style="4" customWidth="1"/>
    <col min="1030" max="1030" width="15.7109375" style="4" customWidth="1"/>
    <col min="1031" max="1273" width="9.140625" style="4"/>
    <col min="1274" max="1274" width="1.7109375" style="4" customWidth="1"/>
    <col min="1275" max="1275" width="39" style="4" customWidth="1"/>
    <col min="1276" max="1276" width="8.7109375" style="4" customWidth="1"/>
    <col min="1277" max="1277" width="1.7109375" style="4" customWidth="1"/>
    <col min="1278" max="1278" width="15.7109375" style="4" customWidth="1"/>
    <col min="1279" max="1279" width="1.7109375" style="4" customWidth="1"/>
    <col min="1280" max="1280" width="15.7109375" style="4" customWidth="1"/>
    <col min="1281" max="1281" width="1.7109375" style="4" customWidth="1"/>
    <col min="1282" max="1282" width="15.7109375" style="4" customWidth="1"/>
    <col min="1283" max="1283" width="1.7109375" style="4" customWidth="1"/>
    <col min="1284" max="1284" width="15.7109375" style="4" customWidth="1"/>
    <col min="1285" max="1285" width="1.7109375" style="4" customWidth="1"/>
    <col min="1286" max="1286" width="15.7109375" style="4" customWidth="1"/>
    <col min="1287" max="1529" width="9.140625" style="4"/>
    <col min="1530" max="1530" width="1.7109375" style="4" customWidth="1"/>
    <col min="1531" max="1531" width="39" style="4" customWidth="1"/>
    <col min="1532" max="1532" width="8.7109375" style="4" customWidth="1"/>
    <col min="1533" max="1533" width="1.7109375" style="4" customWidth="1"/>
    <col min="1534" max="1534" width="15.7109375" style="4" customWidth="1"/>
    <col min="1535" max="1535" width="1.7109375" style="4" customWidth="1"/>
    <col min="1536" max="1536" width="15.7109375" style="4" customWidth="1"/>
    <col min="1537" max="1537" width="1.7109375" style="4" customWidth="1"/>
    <col min="1538" max="1538" width="15.7109375" style="4" customWidth="1"/>
    <col min="1539" max="1539" width="1.7109375" style="4" customWidth="1"/>
    <col min="1540" max="1540" width="15.7109375" style="4" customWidth="1"/>
    <col min="1541" max="1541" width="1.7109375" style="4" customWidth="1"/>
    <col min="1542" max="1542" width="15.7109375" style="4" customWidth="1"/>
    <col min="1543" max="1785" width="9.140625" style="4"/>
    <col min="1786" max="1786" width="1.7109375" style="4" customWidth="1"/>
    <col min="1787" max="1787" width="39" style="4" customWidth="1"/>
    <col min="1788" max="1788" width="8.7109375" style="4" customWidth="1"/>
    <col min="1789" max="1789" width="1.7109375" style="4" customWidth="1"/>
    <col min="1790" max="1790" width="15.7109375" style="4" customWidth="1"/>
    <col min="1791" max="1791" width="1.7109375" style="4" customWidth="1"/>
    <col min="1792" max="1792" width="15.7109375" style="4" customWidth="1"/>
    <col min="1793" max="1793" width="1.7109375" style="4" customWidth="1"/>
    <col min="1794" max="1794" width="15.7109375" style="4" customWidth="1"/>
    <col min="1795" max="1795" width="1.7109375" style="4" customWidth="1"/>
    <col min="1796" max="1796" width="15.7109375" style="4" customWidth="1"/>
    <col min="1797" max="1797" width="1.7109375" style="4" customWidth="1"/>
    <col min="1798" max="1798" width="15.7109375" style="4" customWidth="1"/>
    <col min="1799" max="2041" width="9.140625" style="4"/>
    <col min="2042" max="2042" width="1.7109375" style="4" customWidth="1"/>
    <col min="2043" max="2043" width="39" style="4" customWidth="1"/>
    <col min="2044" max="2044" width="8.7109375" style="4" customWidth="1"/>
    <col min="2045" max="2045" width="1.7109375" style="4" customWidth="1"/>
    <col min="2046" max="2046" width="15.7109375" style="4" customWidth="1"/>
    <col min="2047" max="2047" width="1.7109375" style="4" customWidth="1"/>
    <col min="2048" max="2048" width="15.7109375" style="4" customWidth="1"/>
    <col min="2049" max="2049" width="1.7109375" style="4" customWidth="1"/>
    <col min="2050" max="2050" width="15.7109375" style="4" customWidth="1"/>
    <col min="2051" max="2051" width="1.7109375" style="4" customWidth="1"/>
    <col min="2052" max="2052" width="15.7109375" style="4" customWidth="1"/>
    <col min="2053" max="2053" width="1.7109375" style="4" customWidth="1"/>
    <col min="2054" max="2054" width="15.7109375" style="4" customWidth="1"/>
    <col min="2055" max="2297" width="9.140625" style="4"/>
    <col min="2298" max="2298" width="1.7109375" style="4" customWidth="1"/>
    <col min="2299" max="2299" width="39" style="4" customWidth="1"/>
    <col min="2300" max="2300" width="8.7109375" style="4" customWidth="1"/>
    <col min="2301" max="2301" width="1.7109375" style="4" customWidth="1"/>
    <col min="2302" max="2302" width="15.7109375" style="4" customWidth="1"/>
    <col min="2303" max="2303" width="1.7109375" style="4" customWidth="1"/>
    <col min="2304" max="2304" width="15.7109375" style="4" customWidth="1"/>
    <col min="2305" max="2305" width="1.7109375" style="4" customWidth="1"/>
    <col min="2306" max="2306" width="15.7109375" style="4" customWidth="1"/>
    <col min="2307" max="2307" width="1.7109375" style="4" customWidth="1"/>
    <col min="2308" max="2308" width="15.7109375" style="4" customWidth="1"/>
    <col min="2309" max="2309" width="1.7109375" style="4" customWidth="1"/>
    <col min="2310" max="2310" width="15.7109375" style="4" customWidth="1"/>
    <col min="2311" max="2553" width="9.140625" style="4"/>
    <col min="2554" max="2554" width="1.7109375" style="4" customWidth="1"/>
    <col min="2555" max="2555" width="39" style="4" customWidth="1"/>
    <col min="2556" max="2556" width="8.7109375" style="4" customWidth="1"/>
    <col min="2557" max="2557" width="1.7109375" style="4" customWidth="1"/>
    <col min="2558" max="2558" width="15.7109375" style="4" customWidth="1"/>
    <col min="2559" max="2559" width="1.7109375" style="4" customWidth="1"/>
    <col min="2560" max="2560" width="15.7109375" style="4" customWidth="1"/>
    <col min="2561" max="2561" width="1.7109375" style="4" customWidth="1"/>
    <col min="2562" max="2562" width="15.7109375" style="4" customWidth="1"/>
    <col min="2563" max="2563" width="1.7109375" style="4" customWidth="1"/>
    <col min="2564" max="2564" width="15.7109375" style="4" customWidth="1"/>
    <col min="2565" max="2565" width="1.7109375" style="4" customWidth="1"/>
    <col min="2566" max="2566" width="15.7109375" style="4" customWidth="1"/>
    <col min="2567" max="2809" width="9.140625" style="4"/>
    <col min="2810" max="2810" width="1.7109375" style="4" customWidth="1"/>
    <col min="2811" max="2811" width="39" style="4" customWidth="1"/>
    <col min="2812" max="2812" width="8.7109375" style="4" customWidth="1"/>
    <col min="2813" max="2813" width="1.7109375" style="4" customWidth="1"/>
    <col min="2814" max="2814" width="15.7109375" style="4" customWidth="1"/>
    <col min="2815" max="2815" width="1.7109375" style="4" customWidth="1"/>
    <col min="2816" max="2816" width="15.7109375" style="4" customWidth="1"/>
    <col min="2817" max="2817" width="1.7109375" style="4" customWidth="1"/>
    <col min="2818" max="2818" width="15.7109375" style="4" customWidth="1"/>
    <col min="2819" max="2819" width="1.7109375" style="4" customWidth="1"/>
    <col min="2820" max="2820" width="15.7109375" style="4" customWidth="1"/>
    <col min="2821" max="2821" width="1.7109375" style="4" customWidth="1"/>
    <col min="2822" max="2822" width="15.7109375" style="4" customWidth="1"/>
    <col min="2823" max="3065" width="9.140625" style="4"/>
    <col min="3066" max="3066" width="1.7109375" style="4" customWidth="1"/>
    <col min="3067" max="3067" width="39" style="4" customWidth="1"/>
    <col min="3068" max="3068" width="8.7109375" style="4" customWidth="1"/>
    <col min="3069" max="3069" width="1.7109375" style="4" customWidth="1"/>
    <col min="3070" max="3070" width="15.7109375" style="4" customWidth="1"/>
    <col min="3071" max="3071" width="1.7109375" style="4" customWidth="1"/>
    <col min="3072" max="3072" width="15.7109375" style="4" customWidth="1"/>
    <col min="3073" max="3073" width="1.7109375" style="4" customWidth="1"/>
    <col min="3074" max="3074" width="15.7109375" style="4" customWidth="1"/>
    <col min="3075" max="3075" width="1.7109375" style="4" customWidth="1"/>
    <col min="3076" max="3076" width="15.7109375" style="4" customWidth="1"/>
    <col min="3077" max="3077" width="1.7109375" style="4" customWidth="1"/>
    <col min="3078" max="3078" width="15.7109375" style="4" customWidth="1"/>
    <col min="3079" max="3321" width="9.140625" style="4"/>
    <col min="3322" max="3322" width="1.7109375" style="4" customWidth="1"/>
    <col min="3323" max="3323" width="39" style="4" customWidth="1"/>
    <col min="3324" max="3324" width="8.7109375" style="4" customWidth="1"/>
    <col min="3325" max="3325" width="1.7109375" style="4" customWidth="1"/>
    <col min="3326" max="3326" width="15.7109375" style="4" customWidth="1"/>
    <col min="3327" max="3327" width="1.7109375" style="4" customWidth="1"/>
    <col min="3328" max="3328" width="15.7109375" style="4" customWidth="1"/>
    <col min="3329" max="3329" width="1.7109375" style="4" customWidth="1"/>
    <col min="3330" max="3330" width="15.7109375" style="4" customWidth="1"/>
    <col min="3331" max="3331" width="1.7109375" style="4" customWidth="1"/>
    <col min="3332" max="3332" width="15.7109375" style="4" customWidth="1"/>
    <col min="3333" max="3333" width="1.7109375" style="4" customWidth="1"/>
    <col min="3334" max="3334" width="15.7109375" style="4" customWidth="1"/>
    <col min="3335" max="3577" width="9.140625" style="4"/>
    <col min="3578" max="3578" width="1.7109375" style="4" customWidth="1"/>
    <col min="3579" max="3579" width="39" style="4" customWidth="1"/>
    <col min="3580" max="3580" width="8.7109375" style="4" customWidth="1"/>
    <col min="3581" max="3581" width="1.7109375" style="4" customWidth="1"/>
    <col min="3582" max="3582" width="15.7109375" style="4" customWidth="1"/>
    <col min="3583" max="3583" width="1.7109375" style="4" customWidth="1"/>
    <col min="3584" max="3584" width="15.7109375" style="4" customWidth="1"/>
    <col min="3585" max="3585" width="1.7109375" style="4" customWidth="1"/>
    <col min="3586" max="3586" width="15.7109375" style="4" customWidth="1"/>
    <col min="3587" max="3587" width="1.7109375" style="4" customWidth="1"/>
    <col min="3588" max="3588" width="15.7109375" style="4" customWidth="1"/>
    <col min="3589" max="3589" width="1.7109375" style="4" customWidth="1"/>
    <col min="3590" max="3590" width="15.7109375" style="4" customWidth="1"/>
    <col min="3591" max="3833" width="9.140625" style="4"/>
    <col min="3834" max="3834" width="1.7109375" style="4" customWidth="1"/>
    <col min="3835" max="3835" width="39" style="4" customWidth="1"/>
    <col min="3836" max="3836" width="8.7109375" style="4" customWidth="1"/>
    <col min="3837" max="3837" width="1.7109375" style="4" customWidth="1"/>
    <col min="3838" max="3838" width="15.7109375" style="4" customWidth="1"/>
    <col min="3839" max="3839" width="1.7109375" style="4" customWidth="1"/>
    <col min="3840" max="3840" width="15.7109375" style="4" customWidth="1"/>
    <col min="3841" max="3841" width="1.7109375" style="4" customWidth="1"/>
    <col min="3842" max="3842" width="15.7109375" style="4" customWidth="1"/>
    <col min="3843" max="3843" width="1.7109375" style="4" customWidth="1"/>
    <col min="3844" max="3844" width="15.7109375" style="4" customWidth="1"/>
    <col min="3845" max="3845" width="1.7109375" style="4" customWidth="1"/>
    <col min="3846" max="3846" width="15.7109375" style="4" customWidth="1"/>
    <col min="3847" max="4089" width="9.140625" style="4"/>
    <col min="4090" max="4090" width="1.7109375" style="4" customWidth="1"/>
    <col min="4091" max="4091" width="39" style="4" customWidth="1"/>
    <col min="4092" max="4092" width="8.7109375" style="4" customWidth="1"/>
    <col min="4093" max="4093" width="1.7109375" style="4" customWidth="1"/>
    <col min="4094" max="4094" width="15.7109375" style="4" customWidth="1"/>
    <col min="4095" max="4095" width="1.7109375" style="4" customWidth="1"/>
    <col min="4096" max="4096" width="15.7109375" style="4" customWidth="1"/>
    <col min="4097" max="4097" width="1.7109375" style="4" customWidth="1"/>
    <col min="4098" max="4098" width="15.7109375" style="4" customWidth="1"/>
    <col min="4099" max="4099" width="1.7109375" style="4" customWidth="1"/>
    <col min="4100" max="4100" width="15.7109375" style="4" customWidth="1"/>
    <col min="4101" max="4101" width="1.7109375" style="4" customWidth="1"/>
    <col min="4102" max="4102" width="15.7109375" style="4" customWidth="1"/>
    <col min="4103" max="4345" width="9.140625" style="4"/>
    <col min="4346" max="4346" width="1.7109375" style="4" customWidth="1"/>
    <col min="4347" max="4347" width="39" style="4" customWidth="1"/>
    <col min="4348" max="4348" width="8.7109375" style="4" customWidth="1"/>
    <col min="4349" max="4349" width="1.7109375" style="4" customWidth="1"/>
    <col min="4350" max="4350" width="15.7109375" style="4" customWidth="1"/>
    <col min="4351" max="4351" width="1.7109375" style="4" customWidth="1"/>
    <col min="4352" max="4352" width="15.7109375" style="4" customWidth="1"/>
    <col min="4353" max="4353" width="1.7109375" style="4" customWidth="1"/>
    <col min="4354" max="4354" width="15.7109375" style="4" customWidth="1"/>
    <col min="4355" max="4355" width="1.7109375" style="4" customWidth="1"/>
    <col min="4356" max="4356" width="15.7109375" style="4" customWidth="1"/>
    <col min="4357" max="4357" width="1.7109375" style="4" customWidth="1"/>
    <col min="4358" max="4358" width="15.7109375" style="4" customWidth="1"/>
    <col min="4359" max="4601" width="9.140625" style="4"/>
    <col min="4602" max="4602" width="1.7109375" style="4" customWidth="1"/>
    <col min="4603" max="4603" width="39" style="4" customWidth="1"/>
    <col min="4604" max="4604" width="8.7109375" style="4" customWidth="1"/>
    <col min="4605" max="4605" width="1.7109375" style="4" customWidth="1"/>
    <col min="4606" max="4606" width="15.7109375" style="4" customWidth="1"/>
    <col min="4607" max="4607" width="1.7109375" style="4" customWidth="1"/>
    <col min="4608" max="4608" width="15.7109375" style="4" customWidth="1"/>
    <col min="4609" max="4609" width="1.7109375" style="4" customWidth="1"/>
    <col min="4610" max="4610" width="15.7109375" style="4" customWidth="1"/>
    <col min="4611" max="4611" width="1.7109375" style="4" customWidth="1"/>
    <col min="4612" max="4612" width="15.7109375" style="4" customWidth="1"/>
    <col min="4613" max="4613" width="1.7109375" style="4" customWidth="1"/>
    <col min="4614" max="4614" width="15.7109375" style="4" customWidth="1"/>
    <col min="4615" max="4857" width="9.140625" style="4"/>
    <col min="4858" max="4858" width="1.7109375" style="4" customWidth="1"/>
    <col min="4859" max="4859" width="39" style="4" customWidth="1"/>
    <col min="4860" max="4860" width="8.7109375" style="4" customWidth="1"/>
    <col min="4861" max="4861" width="1.7109375" style="4" customWidth="1"/>
    <col min="4862" max="4862" width="15.7109375" style="4" customWidth="1"/>
    <col min="4863" max="4863" width="1.7109375" style="4" customWidth="1"/>
    <col min="4864" max="4864" width="15.7109375" style="4" customWidth="1"/>
    <col min="4865" max="4865" width="1.7109375" style="4" customWidth="1"/>
    <col min="4866" max="4866" width="15.7109375" style="4" customWidth="1"/>
    <col min="4867" max="4867" width="1.7109375" style="4" customWidth="1"/>
    <col min="4868" max="4868" width="15.7109375" style="4" customWidth="1"/>
    <col min="4869" max="4869" width="1.7109375" style="4" customWidth="1"/>
    <col min="4870" max="4870" width="15.7109375" style="4" customWidth="1"/>
    <col min="4871" max="5113" width="9.140625" style="4"/>
    <col min="5114" max="5114" width="1.7109375" style="4" customWidth="1"/>
    <col min="5115" max="5115" width="39" style="4" customWidth="1"/>
    <col min="5116" max="5116" width="8.7109375" style="4" customWidth="1"/>
    <col min="5117" max="5117" width="1.7109375" style="4" customWidth="1"/>
    <col min="5118" max="5118" width="15.7109375" style="4" customWidth="1"/>
    <col min="5119" max="5119" width="1.7109375" style="4" customWidth="1"/>
    <col min="5120" max="5120" width="15.7109375" style="4" customWidth="1"/>
    <col min="5121" max="5121" width="1.7109375" style="4" customWidth="1"/>
    <col min="5122" max="5122" width="15.7109375" style="4" customWidth="1"/>
    <col min="5123" max="5123" width="1.7109375" style="4" customWidth="1"/>
    <col min="5124" max="5124" width="15.7109375" style="4" customWidth="1"/>
    <col min="5125" max="5125" width="1.7109375" style="4" customWidth="1"/>
    <col min="5126" max="5126" width="15.7109375" style="4" customWidth="1"/>
    <col min="5127" max="5369" width="9.140625" style="4"/>
    <col min="5370" max="5370" width="1.7109375" style="4" customWidth="1"/>
    <col min="5371" max="5371" width="39" style="4" customWidth="1"/>
    <col min="5372" max="5372" width="8.7109375" style="4" customWidth="1"/>
    <col min="5373" max="5373" width="1.7109375" style="4" customWidth="1"/>
    <col min="5374" max="5374" width="15.7109375" style="4" customWidth="1"/>
    <col min="5375" max="5375" width="1.7109375" style="4" customWidth="1"/>
    <col min="5376" max="5376" width="15.7109375" style="4" customWidth="1"/>
    <col min="5377" max="5377" width="1.7109375" style="4" customWidth="1"/>
    <col min="5378" max="5378" width="15.7109375" style="4" customWidth="1"/>
    <col min="5379" max="5379" width="1.7109375" style="4" customWidth="1"/>
    <col min="5380" max="5380" width="15.7109375" style="4" customWidth="1"/>
    <col min="5381" max="5381" width="1.7109375" style="4" customWidth="1"/>
    <col min="5382" max="5382" width="15.7109375" style="4" customWidth="1"/>
    <col min="5383" max="5625" width="9.140625" style="4"/>
    <col min="5626" max="5626" width="1.7109375" style="4" customWidth="1"/>
    <col min="5627" max="5627" width="39" style="4" customWidth="1"/>
    <col min="5628" max="5628" width="8.7109375" style="4" customWidth="1"/>
    <col min="5629" max="5629" width="1.7109375" style="4" customWidth="1"/>
    <col min="5630" max="5630" width="15.7109375" style="4" customWidth="1"/>
    <col min="5631" max="5631" width="1.7109375" style="4" customWidth="1"/>
    <col min="5632" max="5632" width="15.7109375" style="4" customWidth="1"/>
    <col min="5633" max="5633" width="1.7109375" style="4" customWidth="1"/>
    <col min="5634" max="5634" width="15.7109375" style="4" customWidth="1"/>
    <col min="5635" max="5635" width="1.7109375" style="4" customWidth="1"/>
    <col min="5636" max="5636" width="15.7109375" style="4" customWidth="1"/>
    <col min="5637" max="5637" width="1.7109375" style="4" customWidth="1"/>
    <col min="5638" max="5638" width="15.7109375" style="4" customWidth="1"/>
    <col min="5639" max="5881" width="9.140625" style="4"/>
    <col min="5882" max="5882" width="1.7109375" style="4" customWidth="1"/>
    <col min="5883" max="5883" width="39" style="4" customWidth="1"/>
    <col min="5884" max="5884" width="8.7109375" style="4" customWidth="1"/>
    <col min="5885" max="5885" width="1.7109375" style="4" customWidth="1"/>
    <col min="5886" max="5886" width="15.7109375" style="4" customWidth="1"/>
    <col min="5887" max="5887" width="1.7109375" style="4" customWidth="1"/>
    <col min="5888" max="5888" width="15.7109375" style="4" customWidth="1"/>
    <col min="5889" max="5889" width="1.7109375" style="4" customWidth="1"/>
    <col min="5890" max="5890" width="15.7109375" style="4" customWidth="1"/>
    <col min="5891" max="5891" width="1.7109375" style="4" customWidth="1"/>
    <col min="5892" max="5892" width="15.7109375" style="4" customWidth="1"/>
    <col min="5893" max="5893" width="1.7109375" style="4" customWidth="1"/>
    <col min="5894" max="5894" width="15.7109375" style="4" customWidth="1"/>
    <col min="5895" max="6137" width="9.140625" style="4"/>
    <col min="6138" max="6138" width="1.7109375" style="4" customWidth="1"/>
    <col min="6139" max="6139" width="39" style="4" customWidth="1"/>
    <col min="6140" max="6140" width="8.7109375" style="4" customWidth="1"/>
    <col min="6141" max="6141" width="1.7109375" style="4" customWidth="1"/>
    <col min="6142" max="6142" width="15.7109375" style="4" customWidth="1"/>
    <col min="6143" max="6143" width="1.7109375" style="4" customWidth="1"/>
    <col min="6144" max="6144" width="15.7109375" style="4" customWidth="1"/>
    <col min="6145" max="6145" width="1.7109375" style="4" customWidth="1"/>
    <col min="6146" max="6146" width="15.7109375" style="4" customWidth="1"/>
    <col min="6147" max="6147" width="1.7109375" style="4" customWidth="1"/>
    <col min="6148" max="6148" width="15.7109375" style="4" customWidth="1"/>
    <col min="6149" max="6149" width="1.7109375" style="4" customWidth="1"/>
    <col min="6150" max="6150" width="15.7109375" style="4" customWidth="1"/>
    <col min="6151" max="6393" width="9.140625" style="4"/>
    <col min="6394" max="6394" width="1.7109375" style="4" customWidth="1"/>
    <col min="6395" max="6395" width="39" style="4" customWidth="1"/>
    <col min="6396" max="6396" width="8.7109375" style="4" customWidth="1"/>
    <col min="6397" max="6397" width="1.7109375" style="4" customWidth="1"/>
    <col min="6398" max="6398" width="15.7109375" style="4" customWidth="1"/>
    <col min="6399" max="6399" width="1.7109375" style="4" customWidth="1"/>
    <col min="6400" max="6400" width="15.7109375" style="4" customWidth="1"/>
    <col min="6401" max="6401" width="1.7109375" style="4" customWidth="1"/>
    <col min="6402" max="6402" width="15.7109375" style="4" customWidth="1"/>
    <col min="6403" max="6403" width="1.7109375" style="4" customWidth="1"/>
    <col min="6404" max="6404" width="15.7109375" style="4" customWidth="1"/>
    <col min="6405" max="6405" width="1.7109375" style="4" customWidth="1"/>
    <col min="6406" max="6406" width="15.7109375" style="4" customWidth="1"/>
    <col min="6407" max="6649" width="9.140625" style="4"/>
    <col min="6650" max="6650" width="1.7109375" style="4" customWidth="1"/>
    <col min="6651" max="6651" width="39" style="4" customWidth="1"/>
    <col min="6652" max="6652" width="8.7109375" style="4" customWidth="1"/>
    <col min="6653" max="6653" width="1.7109375" style="4" customWidth="1"/>
    <col min="6654" max="6654" width="15.7109375" style="4" customWidth="1"/>
    <col min="6655" max="6655" width="1.7109375" style="4" customWidth="1"/>
    <col min="6656" max="6656" width="15.7109375" style="4" customWidth="1"/>
    <col min="6657" max="6657" width="1.7109375" style="4" customWidth="1"/>
    <col min="6658" max="6658" width="15.7109375" style="4" customWidth="1"/>
    <col min="6659" max="6659" width="1.7109375" style="4" customWidth="1"/>
    <col min="6660" max="6660" width="15.7109375" style="4" customWidth="1"/>
    <col min="6661" max="6661" width="1.7109375" style="4" customWidth="1"/>
    <col min="6662" max="6662" width="15.7109375" style="4" customWidth="1"/>
    <col min="6663" max="6905" width="9.140625" style="4"/>
    <col min="6906" max="6906" width="1.7109375" style="4" customWidth="1"/>
    <col min="6907" max="6907" width="39" style="4" customWidth="1"/>
    <col min="6908" max="6908" width="8.7109375" style="4" customWidth="1"/>
    <col min="6909" max="6909" width="1.7109375" style="4" customWidth="1"/>
    <col min="6910" max="6910" width="15.7109375" style="4" customWidth="1"/>
    <col min="6911" max="6911" width="1.7109375" style="4" customWidth="1"/>
    <col min="6912" max="6912" width="15.7109375" style="4" customWidth="1"/>
    <col min="6913" max="6913" width="1.7109375" style="4" customWidth="1"/>
    <col min="6914" max="6914" width="15.7109375" style="4" customWidth="1"/>
    <col min="6915" max="6915" width="1.7109375" style="4" customWidth="1"/>
    <col min="6916" max="6916" width="15.7109375" style="4" customWidth="1"/>
    <col min="6917" max="6917" width="1.7109375" style="4" customWidth="1"/>
    <col min="6918" max="6918" width="15.7109375" style="4" customWidth="1"/>
    <col min="6919" max="7161" width="9.140625" style="4"/>
    <col min="7162" max="7162" width="1.7109375" style="4" customWidth="1"/>
    <col min="7163" max="7163" width="39" style="4" customWidth="1"/>
    <col min="7164" max="7164" width="8.7109375" style="4" customWidth="1"/>
    <col min="7165" max="7165" width="1.7109375" style="4" customWidth="1"/>
    <col min="7166" max="7166" width="15.7109375" style="4" customWidth="1"/>
    <col min="7167" max="7167" width="1.7109375" style="4" customWidth="1"/>
    <col min="7168" max="7168" width="15.7109375" style="4" customWidth="1"/>
    <col min="7169" max="7169" width="1.7109375" style="4" customWidth="1"/>
    <col min="7170" max="7170" width="15.7109375" style="4" customWidth="1"/>
    <col min="7171" max="7171" width="1.7109375" style="4" customWidth="1"/>
    <col min="7172" max="7172" width="15.7109375" style="4" customWidth="1"/>
    <col min="7173" max="7173" width="1.7109375" style="4" customWidth="1"/>
    <col min="7174" max="7174" width="15.7109375" style="4" customWidth="1"/>
    <col min="7175" max="7417" width="9.140625" style="4"/>
    <col min="7418" max="7418" width="1.7109375" style="4" customWidth="1"/>
    <col min="7419" max="7419" width="39" style="4" customWidth="1"/>
    <col min="7420" max="7420" width="8.7109375" style="4" customWidth="1"/>
    <col min="7421" max="7421" width="1.7109375" style="4" customWidth="1"/>
    <col min="7422" max="7422" width="15.7109375" style="4" customWidth="1"/>
    <col min="7423" max="7423" width="1.7109375" style="4" customWidth="1"/>
    <col min="7424" max="7424" width="15.7109375" style="4" customWidth="1"/>
    <col min="7425" max="7425" width="1.7109375" style="4" customWidth="1"/>
    <col min="7426" max="7426" width="15.7109375" style="4" customWidth="1"/>
    <col min="7427" max="7427" width="1.7109375" style="4" customWidth="1"/>
    <col min="7428" max="7428" width="15.7109375" style="4" customWidth="1"/>
    <col min="7429" max="7429" width="1.7109375" style="4" customWidth="1"/>
    <col min="7430" max="7430" width="15.7109375" style="4" customWidth="1"/>
    <col min="7431" max="7673" width="9.140625" style="4"/>
    <col min="7674" max="7674" width="1.7109375" style="4" customWidth="1"/>
    <col min="7675" max="7675" width="39" style="4" customWidth="1"/>
    <col min="7676" max="7676" width="8.7109375" style="4" customWidth="1"/>
    <col min="7677" max="7677" width="1.7109375" style="4" customWidth="1"/>
    <col min="7678" max="7678" width="15.7109375" style="4" customWidth="1"/>
    <col min="7679" max="7679" width="1.7109375" style="4" customWidth="1"/>
    <col min="7680" max="7680" width="15.7109375" style="4" customWidth="1"/>
    <col min="7681" max="7681" width="1.7109375" style="4" customWidth="1"/>
    <col min="7682" max="7682" width="15.7109375" style="4" customWidth="1"/>
    <col min="7683" max="7683" width="1.7109375" style="4" customWidth="1"/>
    <col min="7684" max="7684" width="15.7109375" style="4" customWidth="1"/>
    <col min="7685" max="7685" width="1.7109375" style="4" customWidth="1"/>
    <col min="7686" max="7686" width="15.7109375" style="4" customWidth="1"/>
    <col min="7687" max="7929" width="9.140625" style="4"/>
    <col min="7930" max="7930" width="1.7109375" style="4" customWidth="1"/>
    <col min="7931" max="7931" width="39" style="4" customWidth="1"/>
    <col min="7932" max="7932" width="8.7109375" style="4" customWidth="1"/>
    <col min="7933" max="7933" width="1.7109375" style="4" customWidth="1"/>
    <col min="7934" max="7934" width="15.7109375" style="4" customWidth="1"/>
    <col min="7935" max="7935" width="1.7109375" style="4" customWidth="1"/>
    <col min="7936" max="7936" width="15.7109375" style="4" customWidth="1"/>
    <col min="7937" max="7937" width="1.7109375" style="4" customWidth="1"/>
    <col min="7938" max="7938" width="15.7109375" style="4" customWidth="1"/>
    <col min="7939" max="7939" width="1.7109375" style="4" customWidth="1"/>
    <col min="7940" max="7940" width="15.7109375" style="4" customWidth="1"/>
    <col min="7941" max="7941" width="1.7109375" style="4" customWidth="1"/>
    <col min="7942" max="7942" width="15.7109375" style="4" customWidth="1"/>
    <col min="7943" max="8185" width="9.140625" style="4"/>
    <col min="8186" max="8186" width="1.7109375" style="4" customWidth="1"/>
    <col min="8187" max="8187" width="39" style="4" customWidth="1"/>
    <col min="8188" max="8188" width="8.7109375" style="4" customWidth="1"/>
    <col min="8189" max="8189" width="1.7109375" style="4" customWidth="1"/>
    <col min="8190" max="8190" width="15.7109375" style="4" customWidth="1"/>
    <col min="8191" max="8191" width="1.7109375" style="4" customWidth="1"/>
    <col min="8192" max="8192" width="15.7109375" style="4" customWidth="1"/>
    <col min="8193" max="8193" width="1.7109375" style="4" customWidth="1"/>
    <col min="8194" max="8194" width="15.7109375" style="4" customWidth="1"/>
    <col min="8195" max="8195" width="1.7109375" style="4" customWidth="1"/>
    <col min="8196" max="8196" width="15.7109375" style="4" customWidth="1"/>
    <col min="8197" max="8197" width="1.7109375" style="4" customWidth="1"/>
    <col min="8198" max="8198" width="15.7109375" style="4" customWidth="1"/>
    <col min="8199" max="8441" width="9.140625" style="4"/>
    <col min="8442" max="8442" width="1.7109375" style="4" customWidth="1"/>
    <col min="8443" max="8443" width="39" style="4" customWidth="1"/>
    <col min="8444" max="8444" width="8.7109375" style="4" customWidth="1"/>
    <col min="8445" max="8445" width="1.7109375" style="4" customWidth="1"/>
    <col min="8446" max="8446" width="15.7109375" style="4" customWidth="1"/>
    <col min="8447" max="8447" width="1.7109375" style="4" customWidth="1"/>
    <col min="8448" max="8448" width="15.7109375" style="4" customWidth="1"/>
    <col min="8449" max="8449" width="1.7109375" style="4" customWidth="1"/>
    <col min="8450" max="8450" width="15.7109375" style="4" customWidth="1"/>
    <col min="8451" max="8451" width="1.7109375" style="4" customWidth="1"/>
    <col min="8452" max="8452" width="15.7109375" style="4" customWidth="1"/>
    <col min="8453" max="8453" width="1.7109375" style="4" customWidth="1"/>
    <col min="8454" max="8454" width="15.7109375" style="4" customWidth="1"/>
    <col min="8455" max="8697" width="9.140625" style="4"/>
    <col min="8698" max="8698" width="1.7109375" style="4" customWidth="1"/>
    <col min="8699" max="8699" width="39" style="4" customWidth="1"/>
    <col min="8700" max="8700" width="8.7109375" style="4" customWidth="1"/>
    <col min="8701" max="8701" width="1.7109375" style="4" customWidth="1"/>
    <col min="8702" max="8702" width="15.7109375" style="4" customWidth="1"/>
    <col min="8703" max="8703" width="1.7109375" style="4" customWidth="1"/>
    <col min="8704" max="8704" width="15.7109375" style="4" customWidth="1"/>
    <col min="8705" max="8705" width="1.7109375" style="4" customWidth="1"/>
    <col min="8706" max="8706" width="15.7109375" style="4" customWidth="1"/>
    <col min="8707" max="8707" width="1.7109375" style="4" customWidth="1"/>
    <col min="8708" max="8708" width="15.7109375" style="4" customWidth="1"/>
    <col min="8709" max="8709" width="1.7109375" style="4" customWidth="1"/>
    <col min="8710" max="8710" width="15.7109375" style="4" customWidth="1"/>
    <col min="8711" max="8953" width="9.140625" style="4"/>
    <col min="8954" max="8954" width="1.7109375" style="4" customWidth="1"/>
    <col min="8955" max="8955" width="39" style="4" customWidth="1"/>
    <col min="8956" max="8956" width="8.7109375" style="4" customWidth="1"/>
    <col min="8957" max="8957" width="1.7109375" style="4" customWidth="1"/>
    <col min="8958" max="8958" width="15.7109375" style="4" customWidth="1"/>
    <col min="8959" max="8959" width="1.7109375" style="4" customWidth="1"/>
    <col min="8960" max="8960" width="15.7109375" style="4" customWidth="1"/>
    <col min="8961" max="8961" width="1.7109375" style="4" customWidth="1"/>
    <col min="8962" max="8962" width="15.7109375" style="4" customWidth="1"/>
    <col min="8963" max="8963" width="1.7109375" style="4" customWidth="1"/>
    <col min="8964" max="8964" width="15.7109375" style="4" customWidth="1"/>
    <col min="8965" max="8965" width="1.7109375" style="4" customWidth="1"/>
    <col min="8966" max="8966" width="15.7109375" style="4" customWidth="1"/>
    <col min="8967" max="9209" width="9.140625" style="4"/>
    <col min="9210" max="9210" width="1.7109375" style="4" customWidth="1"/>
    <col min="9211" max="9211" width="39" style="4" customWidth="1"/>
    <col min="9212" max="9212" width="8.7109375" style="4" customWidth="1"/>
    <col min="9213" max="9213" width="1.7109375" style="4" customWidth="1"/>
    <col min="9214" max="9214" width="15.7109375" style="4" customWidth="1"/>
    <col min="9215" max="9215" width="1.7109375" style="4" customWidth="1"/>
    <col min="9216" max="9216" width="15.7109375" style="4" customWidth="1"/>
    <col min="9217" max="9217" width="1.7109375" style="4" customWidth="1"/>
    <col min="9218" max="9218" width="15.7109375" style="4" customWidth="1"/>
    <col min="9219" max="9219" width="1.7109375" style="4" customWidth="1"/>
    <col min="9220" max="9220" width="15.7109375" style="4" customWidth="1"/>
    <col min="9221" max="9221" width="1.7109375" style="4" customWidth="1"/>
    <col min="9222" max="9222" width="15.7109375" style="4" customWidth="1"/>
    <col min="9223" max="9465" width="9.140625" style="4"/>
    <col min="9466" max="9466" width="1.7109375" style="4" customWidth="1"/>
    <col min="9467" max="9467" width="39" style="4" customWidth="1"/>
    <col min="9468" max="9468" width="8.7109375" style="4" customWidth="1"/>
    <col min="9469" max="9469" width="1.7109375" style="4" customWidth="1"/>
    <col min="9470" max="9470" width="15.7109375" style="4" customWidth="1"/>
    <col min="9471" max="9471" width="1.7109375" style="4" customWidth="1"/>
    <col min="9472" max="9472" width="15.7109375" style="4" customWidth="1"/>
    <col min="9473" max="9473" width="1.7109375" style="4" customWidth="1"/>
    <col min="9474" max="9474" width="15.7109375" style="4" customWidth="1"/>
    <col min="9475" max="9475" width="1.7109375" style="4" customWidth="1"/>
    <col min="9476" max="9476" width="15.7109375" style="4" customWidth="1"/>
    <col min="9477" max="9477" width="1.7109375" style="4" customWidth="1"/>
    <col min="9478" max="9478" width="15.7109375" style="4" customWidth="1"/>
    <col min="9479" max="9721" width="9.140625" style="4"/>
    <col min="9722" max="9722" width="1.7109375" style="4" customWidth="1"/>
    <col min="9723" max="9723" width="39" style="4" customWidth="1"/>
    <col min="9724" max="9724" width="8.7109375" style="4" customWidth="1"/>
    <col min="9725" max="9725" width="1.7109375" style="4" customWidth="1"/>
    <col min="9726" max="9726" width="15.7109375" style="4" customWidth="1"/>
    <col min="9727" max="9727" width="1.7109375" style="4" customWidth="1"/>
    <col min="9728" max="9728" width="15.7109375" style="4" customWidth="1"/>
    <col min="9729" max="9729" width="1.7109375" style="4" customWidth="1"/>
    <col min="9730" max="9730" width="15.7109375" style="4" customWidth="1"/>
    <col min="9731" max="9731" width="1.7109375" style="4" customWidth="1"/>
    <col min="9732" max="9732" width="15.7109375" style="4" customWidth="1"/>
    <col min="9733" max="9733" width="1.7109375" style="4" customWidth="1"/>
    <col min="9734" max="9734" width="15.7109375" style="4" customWidth="1"/>
    <col min="9735" max="9977" width="9.140625" style="4"/>
    <col min="9978" max="9978" width="1.7109375" style="4" customWidth="1"/>
    <col min="9979" max="9979" width="39" style="4" customWidth="1"/>
    <col min="9980" max="9980" width="8.7109375" style="4" customWidth="1"/>
    <col min="9981" max="9981" width="1.7109375" style="4" customWidth="1"/>
    <col min="9982" max="9982" width="15.7109375" style="4" customWidth="1"/>
    <col min="9983" max="9983" width="1.7109375" style="4" customWidth="1"/>
    <col min="9984" max="9984" width="15.7109375" style="4" customWidth="1"/>
    <col min="9985" max="9985" width="1.7109375" style="4" customWidth="1"/>
    <col min="9986" max="9986" width="15.7109375" style="4" customWidth="1"/>
    <col min="9987" max="9987" width="1.7109375" style="4" customWidth="1"/>
    <col min="9988" max="9988" width="15.7109375" style="4" customWidth="1"/>
    <col min="9989" max="9989" width="1.7109375" style="4" customWidth="1"/>
    <col min="9990" max="9990" width="15.7109375" style="4" customWidth="1"/>
    <col min="9991" max="10233" width="9.140625" style="4"/>
    <col min="10234" max="10234" width="1.7109375" style="4" customWidth="1"/>
    <col min="10235" max="10235" width="39" style="4" customWidth="1"/>
    <col min="10236" max="10236" width="8.7109375" style="4" customWidth="1"/>
    <col min="10237" max="10237" width="1.7109375" style="4" customWidth="1"/>
    <col min="10238" max="10238" width="15.7109375" style="4" customWidth="1"/>
    <col min="10239" max="10239" width="1.7109375" style="4" customWidth="1"/>
    <col min="10240" max="10240" width="15.7109375" style="4" customWidth="1"/>
    <col min="10241" max="10241" width="1.7109375" style="4" customWidth="1"/>
    <col min="10242" max="10242" width="15.7109375" style="4" customWidth="1"/>
    <col min="10243" max="10243" width="1.7109375" style="4" customWidth="1"/>
    <col min="10244" max="10244" width="15.7109375" style="4" customWidth="1"/>
    <col min="10245" max="10245" width="1.7109375" style="4" customWidth="1"/>
    <col min="10246" max="10246" width="15.7109375" style="4" customWidth="1"/>
    <col min="10247" max="10489" width="9.140625" style="4"/>
    <col min="10490" max="10490" width="1.7109375" style="4" customWidth="1"/>
    <col min="10491" max="10491" width="39" style="4" customWidth="1"/>
    <col min="10492" max="10492" width="8.7109375" style="4" customWidth="1"/>
    <col min="10493" max="10493" width="1.7109375" style="4" customWidth="1"/>
    <col min="10494" max="10494" width="15.7109375" style="4" customWidth="1"/>
    <col min="10495" max="10495" width="1.7109375" style="4" customWidth="1"/>
    <col min="10496" max="10496" width="15.7109375" style="4" customWidth="1"/>
    <col min="10497" max="10497" width="1.7109375" style="4" customWidth="1"/>
    <col min="10498" max="10498" width="15.7109375" style="4" customWidth="1"/>
    <col min="10499" max="10499" width="1.7109375" style="4" customWidth="1"/>
    <col min="10500" max="10500" width="15.7109375" style="4" customWidth="1"/>
    <col min="10501" max="10501" width="1.7109375" style="4" customWidth="1"/>
    <col min="10502" max="10502" width="15.7109375" style="4" customWidth="1"/>
    <col min="10503" max="10745" width="9.140625" style="4"/>
    <col min="10746" max="10746" width="1.7109375" style="4" customWidth="1"/>
    <col min="10747" max="10747" width="39" style="4" customWidth="1"/>
    <col min="10748" max="10748" width="8.7109375" style="4" customWidth="1"/>
    <col min="10749" max="10749" width="1.7109375" style="4" customWidth="1"/>
    <col min="10750" max="10750" width="15.7109375" style="4" customWidth="1"/>
    <col min="10751" max="10751" width="1.7109375" style="4" customWidth="1"/>
    <col min="10752" max="10752" width="15.7109375" style="4" customWidth="1"/>
    <col min="10753" max="10753" width="1.7109375" style="4" customWidth="1"/>
    <col min="10754" max="10754" width="15.7109375" style="4" customWidth="1"/>
    <col min="10755" max="10755" width="1.7109375" style="4" customWidth="1"/>
    <col min="10756" max="10756" width="15.7109375" style="4" customWidth="1"/>
    <col min="10757" max="10757" width="1.7109375" style="4" customWidth="1"/>
    <col min="10758" max="10758" width="15.7109375" style="4" customWidth="1"/>
    <col min="10759" max="11001" width="9.140625" style="4"/>
    <col min="11002" max="11002" width="1.7109375" style="4" customWidth="1"/>
    <col min="11003" max="11003" width="39" style="4" customWidth="1"/>
    <col min="11004" max="11004" width="8.7109375" style="4" customWidth="1"/>
    <col min="11005" max="11005" width="1.7109375" style="4" customWidth="1"/>
    <col min="11006" max="11006" width="15.7109375" style="4" customWidth="1"/>
    <col min="11007" max="11007" width="1.7109375" style="4" customWidth="1"/>
    <col min="11008" max="11008" width="15.7109375" style="4" customWidth="1"/>
    <col min="11009" max="11009" width="1.7109375" style="4" customWidth="1"/>
    <col min="11010" max="11010" width="15.7109375" style="4" customWidth="1"/>
    <col min="11011" max="11011" width="1.7109375" style="4" customWidth="1"/>
    <col min="11012" max="11012" width="15.7109375" style="4" customWidth="1"/>
    <col min="11013" max="11013" width="1.7109375" style="4" customWidth="1"/>
    <col min="11014" max="11014" width="15.7109375" style="4" customWidth="1"/>
    <col min="11015" max="11257" width="9.140625" style="4"/>
    <col min="11258" max="11258" width="1.7109375" style="4" customWidth="1"/>
    <col min="11259" max="11259" width="39" style="4" customWidth="1"/>
    <col min="11260" max="11260" width="8.7109375" style="4" customWidth="1"/>
    <col min="11261" max="11261" width="1.7109375" style="4" customWidth="1"/>
    <col min="11262" max="11262" width="15.7109375" style="4" customWidth="1"/>
    <col min="11263" max="11263" width="1.7109375" style="4" customWidth="1"/>
    <col min="11264" max="11264" width="15.7109375" style="4" customWidth="1"/>
    <col min="11265" max="11265" width="1.7109375" style="4" customWidth="1"/>
    <col min="11266" max="11266" width="15.7109375" style="4" customWidth="1"/>
    <col min="11267" max="11267" width="1.7109375" style="4" customWidth="1"/>
    <col min="11268" max="11268" width="15.7109375" style="4" customWidth="1"/>
    <col min="11269" max="11269" width="1.7109375" style="4" customWidth="1"/>
    <col min="11270" max="11270" width="15.7109375" style="4" customWidth="1"/>
    <col min="11271" max="11513" width="9.140625" style="4"/>
    <col min="11514" max="11514" width="1.7109375" style="4" customWidth="1"/>
    <col min="11515" max="11515" width="39" style="4" customWidth="1"/>
    <col min="11516" max="11516" width="8.7109375" style="4" customWidth="1"/>
    <col min="11517" max="11517" width="1.7109375" style="4" customWidth="1"/>
    <col min="11518" max="11518" width="15.7109375" style="4" customWidth="1"/>
    <col min="11519" max="11519" width="1.7109375" style="4" customWidth="1"/>
    <col min="11520" max="11520" width="15.7109375" style="4" customWidth="1"/>
    <col min="11521" max="11521" width="1.7109375" style="4" customWidth="1"/>
    <col min="11522" max="11522" width="15.7109375" style="4" customWidth="1"/>
    <col min="11523" max="11523" width="1.7109375" style="4" customWidth="1"/>
    <col min="11524" max="11524" width="15.7109375" style="4" customWidth="1"/>
    <col min="11525" max="11525" width="1.7109375" style="4" customWidth="1"/>
    <col min="11526" max="11526" width="15.7109375" style="4" customWidth="1"/>
    <col min="11527" max="11769" width="9.140625" style="4"/>
    <col min="11770" max="11770" width="1.7109375" style="4" customWidth="1"/>
    <col min="11771" max="11771" width="39" style="4" customWidth="1"/>
    <col min="11772" max="11772" width="8.7109375" style="4" customWidth="1"/>
    <col min="11773" max="11773" width="1.7109375" style="4" customWidth="1"/>
    <col min="11774" max="11774" width="15.7109375" style="4" customWidth="1"/>
    <col min="11775" max="11775" width="1.7109375" style="4" customWidth="1"/>
    <col min="11776" max="11776" width="15.7109375" style="4" customWidth="1"/>
    <col min="11777" max="11777" width="1.7109375" style="4" customWidth="1"/>
    <col min="11778" max="11778" width="15.7109375" style="4" customWidth="1"/>
    <col min="11779" max="11779" width="1.7109375" style="4" customWidth="1"/>
    <col min="11780" max="11780" width="15.7109375" style="4" customWidth="1"/>
    <col min="11781" max="11781" width="1.7109375" style="4" customWidth="1"/>
    <col min="11782" max="11782" width="15.7109375" style="4" customWidth="1"/>
    <col min="11783" max="12025" width="9.140625" style="4"/>
    <col min="12026" max="12026" width="1.7109375" style="4" customWidth="1"/>
    <col min="12027" max="12027" width="39" style="4" customWidth="1"/>
    <col min="12028" max="12028" width="8.7109375" style="4" customWidth="1"/>
    <col min="12029" max="12029" width="1.7109375" style="4" customWidth="1"/>
    <col min="12030" max="12030" width="15.7109375" style="4" customWidth="1"/>
    <col min="12031" max="12031" width="1.7109375" style="4" customWidth="1"/>
    <col min="12032" max="12032" width="15.7109375" style="4" customWidth="1"/>
    <col min="12033" max="12033" width="1.7109375" style="4" customWidth="1"/>
    <col min="12034" max="12034" width="15.7109375" style="4" customWidth="1"/>
    <col min="12035" max="12035" width="1.7109375" style="4" customWidth="1"/>
    <col min="12036" max="12036" width="15.7109375" style="4" customWidth="1"/>
    <col min="12037" max="12037" width="1.7109375" style="4" customWidth="1"/>
    <col min="12038" max="12038" width="15.7109375" style="4" customWidth="1"/>
    <col min="12039" max="12281" width="9.140625" style="4"/>
    <col min="12282" max="12282" width="1.7109375" style="4" customWidth="1"/>
    <col min="12283" max="12283" width="39" style="4" customWidth="1"/>
    <col min="12284" max="12284" width="8.7109375" style="4" customWidth="1"/>
    <col min="12285" max="12285" width="1.7109375" style="4" customWidth="1"/>
    <col min="12286" max="12286" width="15.7109375" style="4" customWidth="1"/>
    <col min="12287" max="12287" width="1.7109375" style="4" customWidth="1"/>
    <col min="12288" max="12288" width="15.7109375" style="4" customWidth="1"/>
    <col min="12289" max="12289" width="1.7109375" style="4" customWidth="1"/>
    <col min="12290" max="12290" width="15.7109375" style="4" customWidth="1"/>
    <col min="12291" max="12291" width="1.7109375" style="4" customWidth="1"/>
    <col min="12292" max="12292" width="15.7109375" style="4" customWidth="1"/>
    <col min="12293" max="12293" width="1.7109375" style="4" customWidth="1"/>
    <col min="12294" max="12294" width="15.7109375" style="4" customWidth="1"/>
    <col min="12295" max="12537" width="9.140625" style="4"/>
    <col min="12538" max="12538" width="1.7109375" style="4" customWidth="1"/>
    <col min="12539" max="12539" width="39" style="4" customWidth="1"/>
    <col min="12540" max="12540" width="8.7109375" style="4" customWidth="1"/>
    <col min="12541" max="12541" width="1.7109375" style="4" customWidth="1"/>
    <col min="12542" max="12542" width="15.7109375" style="4" customWidth="1"/>
    <col min="12543" max="12543" width="1.7109375" style="4" customWidth="1"/>
    <col min="12544" max="12544" width="15.7109375" style="4" customWidth="1"/>
    <col min="12545" max="12545" width="1.7109375" style="4" customWidth="1"/>
    <col min="12546" max="12546" width="15.7109375" style="4" customWidth="1"/>
    <col min="12547" max="12547" width="1.7109375" style="4" customWidth="1"/>
    <col min="12548" max="12548" width="15.7109375" style="4" customWidth="1"/>
    <col min="12549" max="12549" width="1.7109375" style="4" customWidth="1"/>
    <col min="12550" max="12550" width="15.7109375" style="4" customWidth="1"/>
    <col min="12551" max="12793" width="9.140625" style="4"/>
    <col min="12794" max="12794" width="1.7109375" style="4" customWidth="1"/>
    <col min="12795" max="12795" width="39" style="4" customWidth="1"/>
    <col min="12796" max="12796" width="8.7109375" style="4" customWidth="1"/>
    <col min="12797" max="12797" width="1.7109375" style="4" customWidth="1"/>
    <col min="12798" max="12798" width="15.7109375" style="4" customWidth="1"/>
    <col min="12799" max="12799" width="1.7109375" style="4" customWidth="1"/>
    <col min="12800" max="12800" width="15.7109375" style="4" customWidth="1"/>
    <col min="12801" max="12801" width="1.7109375" style="4" customWidth="1"/>
    <col min="12802" max="12802" width="15.7109375" style="4" customWidth="1"/>
    <col min="12803" max="12803" width="1.7109375" style="4" customWidth="1"/>
    <col min="12804" max="12804" width="15.7109375" style="4" customWidth="1"/>
    <col min="12805" max="12805" width="1.7109375" style="4" customWidth="1"/>
    <col min="12806" max="12806" width="15.7109375" style="4" customWidth="1"/>
    <col min="12807" max="13049" width="9.140625" style="4"/>
    <col min="13050" max="13050" width="1.7109375" style="4" customWidth="1"/>
    <col min="13051" max="13051" width="39" style="4" customWidth="1"/>
    <col min="13052" max="13052" width="8.7109375" style="4" customWidth="1"/>
    <col min="13053" max="13053" width="1.7109375" style="4" customWidth="1"/>
    <col min="13054" max="13054" width="15.7109375" style="4" customWidth="1"/>
    <col min="13055" max="13055" width="1.7109375" style="4" customWidth="1"/>
    <col min="13056" max="13056" width="15.7109375" style="4" customWidth="1"/>
    <col min="13057" max="13057" width="1.7109375" style="4" customWidth="1"/>
    <col min="13058" max="13058" width="15.7109375" style="4" customWidth="1"/>
    <col min="13059" max="13059" width="1.7109375" style="4" customWidth="1"/>
    <col min="13060" max="13060" width="15.7109375" style="4" customWidth="1"/>
    <col min="13061" max="13061" width="1.7109375" style="4" customWidth="1"/>
    <col min="13062" max="13062" width="15.7109375" style="4" customWidth="1"/>
    <col min="13063" max="13305" width="9.140625" style="4"/>
    <col min="13306" max="13306" width="1.7109375" style="4" customWidth="1"/>
    <col min="13307" max="13307" width="39" style="4" customWidth="1"/>
    <col min="13308" max="13308" width="8.7109375" style="4" customWidth="1"/>
    <col min="13309" max="13309" width="1.7109375" style="4" customWidth="1"/>
    <col min="13310" max="13310" width="15.7109375" style="4" customWidth="1"/>
    <col min="13311" max="13311" width="1.7109375" style="4" customWidth="1"/>
    <col min="13312" max="13312" width="15.7109375" style="4" customWidth="1"/>
    <col min="13313" max="13313" width="1.7109375" style="4" customWidth="1"/>
    <col min="13314" max="13314" width="15.7109375" style="4" customWidth="1"/>
    <col min="13315" max="13315" width="1.7109375" style="4" customWidth="1"/>
    <col min="13316" max="13316" width="15.7109375" style="4" customWidth="1"/>
    <col min="13317" max="13317" width="1.7109375" style="4" customWidth="1"/>
    <col min="13318" max="13318" width="15.7109375" style="4" customWidth="1"/>
    <col min="13319" max="13561" width="9.140625" style="4"/>
    <col min="13562" max="13562" width="1.7109375" style="4" customWidth="1"/>
    <col min="13563" max="13563" width="39" style="4" customWidth="1"/>
    <col min="13564" max="13564" width="8.7109375" style="4" customWidth="1"/>
    <col min="13565" max="13565" width="1.7109375" style="4" customWidth="1"/>
    <col min="13566" max="13566" width="15.7109375" style="4" customWidth="1"/>
    <col min="13567" max="13567" width="1.7109375" style="4" customWidth="1"/>
    <col min="13568" max="13568" width="15.7109375" style="4" customWidth="1"/>
    <col min="13569" max="13569" width="1.7109375" style="4" customWidth="1"/>
    <col min="13570" max="13570" width="15.7109375" style="4" customWidth="1"/>
    <col min="13571" max="13571" width="1.7109375" style="4" customWidth="1"/>
    <col min="13572" max="13572" width="15.7109375" style="4" customWidth="1"/>
    <col min="13573" max="13573" width="1.7109375" style="4" customWidth="1"/>
    <col min="13574" max="13574" width="15.7109375" style="4" customWidth="1"/>
    <col min="13575" max="13817" width="9.140625" style="4"/>
    <col min="13818" max="13818" width="1.7109375" style="4" customWidth="1"/>
    <col min="13819" max="13819" width="39" style="4" customWidth="1"/>
    <col min="13820" max="13820" width="8.7109375" style="4" customWidth="1"/>
    <col min="13821" max="13821" width="1.7109375" style="4" customWidth="1"/>
    <col min="13822" max="13822" width="15.7109375" style="4" customWidth="1"/>
    <col min="13823" max="13823" width="1.7109375" style="4" customWidth="1"/>
    <col min="13824" max="13824" width="15.7109375" style="4" customWidth="1"/>
    <col min="13825" max="13825" width="1.7109375" style="4" customWidth="1"/>
    <col min="13826" max="13826" width="15.7109375" style="4" customWidth="1"/>
    <col min="13827" max="13827" width="1.7109375" style="4" customWidth="1"/>
    <col min="13828" max="13828" width="15.7109375" style="4" customWidth="1"/>
    <col min="13829" max="13829" width="1.7109375" style="4" customWidth="1"/>
    <col min="13830" max="13830" width="15.7109375" style="4" customWidth="1"/>
    <col min="13831" max="14073" width="9.140625" style="4"/>
    <col min="14074" max="14074" width="1.7109375" style="4" customWidth="1"/>
    <col min="14075" max="14075" width="39" style="4" customWidth="1"/>
    <col min="14076" max="14076" width="8.7109375" style="4" customWidth="1"/>
    <col min="14077" max="14077" width="1.7109375" style="4" customWidth="1"/>
    <col min="14078" max="14078" width="15.7109375" style="4" customWidth="1"/>
    <col min="14079" max="14079" width="1.7109375" style="4" customWidth="1"/>
    <col min="14080" max="14080" width="15.7109375" style="4" customWidth="1"/>
    <col min="14081" max="14081" width="1.7109375" style="4" customWidth="1"/>
    <col min="14082" max="14082" width="15.7109375" style="4" customWidth="1"/>
    <col min="14083" max="14083" width="1.7109375" style="4" customWidth="1"/>
    <col min="14084" max="14084" width="15.7109375" style="4" customWidth="1"/>
    <col min="14085" max="14085" width="1.7109375" style="4" customWidth="1"/>
    <col min="14086" max="14086" width="15.7109375" style="4" customWidth="1"/>
    <col min="14087" max="14329" width="9.140625" style="4"/>
    <col min="14330" max="14330" width="1.7109375" style="4" customWidth="1"/>
    <col min="14331" max="14331" width="39" style="4" customWidth="1"/>
    <col min="14332" max="14332" width="8.7109375" style="4" customWidth="1"/>
    <col min="14333" max="14333" width="1.7109375" style="4" customWidth="1"/>
    <col min="14334" max="14334" width="15.7109375" style="4" customWidth="1"/>
    <col min="14335" max="14335" width="1.7109375" style="4" customWidth="1"/>
    <col min="14336" max="14336" width="15.7109375" style="4" customWidth="1"/>
    <col min="14337" max="14337" width="1.7109375" style="4" customWidth="1"/>
    <col min="14338" max="14338" width="15.7109375" style="4" customWidth="1"/>
    <col min="14339" max="14339" width="1.7109375" style="4" customWidth="1"/>
    <col min="14340" max="14340" width="15.7109375" style="4" customWidth="1"/>
    <col min="14341" max="14341" width="1.7109375" style="4" customWidth="1"/>
    <col min="14342" max="14342" width="15.7109375" style="4" customWidth="1"/>
    <col min="14343" max="14585" width="9.140625" style="4"/>
    <col min="14586" max="14586" width="1.7109375" style="4" customWidth="1"/>
    <col min="14587" max="14587" width="39" style="4" customWidth="1"/>
    <col min="14588" max="14588" width="8.7109375" style="4" customWidth="1"/>
    <col min="14589" max="14589" width="1.7109375" style="4" customWidth="1"/>
    <col min="14590" max="14590" width="15.7109375" style="4" customWidth="1"/>
    <col min="14591" max="14591" width="1.7109375" style="4" customWidth="1"/>
    <col min="14592" max="14592" width="15.7109375" style="4" customWidth="1"/>
    <col min="14593" max="14593" width="1.7109375" style="4" customWidth="1"/>
    <col min="14594" max="14594" width="15.7109375" style="4" customWidth="1"/>
    <col min="14595" max="14595" width="1.7109375" style="4" customWidth="1"/>
    <col min="14596" max="14596" width="15.7109375" style="4" customWidth="1"/>
    <col min="14597" max="14597" width="1.7109375" style="4" customWidth="1"/>
    <col min="14598" max="14598" width="15.7109375" style="4" customWidth="1"/>
    <col min="14599" max="14841" width="9.140625" style="4"/>
    <col min="14842" max="14842" width="1.7109375" style="4" customWidth="1"/>
    <col min="14843" max="14843" width="39" style="4" customWidth="1"/>
    <col min="14844" max="14844" width="8.7109375" style="4" customWidth="1"/>
    <col min="14845" max="14845" width="1.7109375" style="4" customWidth="1"/>
    <col min="14846" max="14846" width="15.7109375" style="4" customWidth="1"/>
    <col min="14847" max="14847" width="1.7109375" style="4" customWidth="1"/>
    <col min="14848" max="14848" width="15.7109375" style="4" customWidth="1"/>
    <col min="14849" max="14849" width="1.7109375" style="4" customWidth="1"/>
    <col min="14850" max="14850" width="15.7109375" style="4" customWidth="1"/>
    <col min="14851" max="14851" width="1.7109375" style="4" customWidth="1"/>
    <col min="14852" max="14852" width="15.7109375" style="4" customWidth="1"/>
    <col min="14853" max="14853" width="1.7109375" style="4" customWidth="1"/>
    <col min="14854" max="14854" width="15.7109375" style="4" customWidth="1"/>
    <col min="14855" max="15097" width="9.140625" style="4"/>
    <col min="15098" max="15098" width="1.7109375" style="4" customWidth="1"/>
    <col min="15099" max="15099" width="39" style="4" customWidth="1"/>
    <col min="15100" max="15100" width="8.7109375" style="4" customWidth="1"/>
    <col min="15101" max="15101" width="1.7109375" style="4" customWidth="1"/>
    <col min="15102" max="15102" width="15.7109375" style="4" customWidth="1"/>
    <col min="15103" max="15103" width="1.7109375" style="4" customWidth="1"/>
    <col min="15104" max="15104" width="15.7109375" style="4" customWidth="1"/>
    <col min="15105" max="15105" width="1.7109375" style="4" customWidth="1"/>
    <col min="15106" max="15106" width="15.7109375" style="4" customWidth="1"/>
    <col min="15107" max="15107" width="1.7109375" style="4" customWidth="1"/>
    <col min="15108" max="15108" width="15.7109375" style="4" customWidth="1"/>
    <col min="15109" max="15109" width="1.7109375" style="4" customWidth="1"/>
    <col min="15110" max="15110" width="15.7109375" style="4" customWidth="1"/>
    <col min="15111" max="15353" width="9.140625" style="4"/>
    <col min="15354" max="15354" width="1.7109375" style="4" customWidth="1"/>
    <col min="15355" max="15355" width="39" style="4" customWidth="1"/>
    <col min="15356" max="15356" width="8.7109375" style="4" customWidth="1"/>
    <col min="15357" max="15357" width="1.7109375" style="4" customWidth="1"/>
    <col min="15358" max="15358" width="15.7109375" style="4" customWidth="1"/>
    <col min="15359" max="15359" width="1.7109375" style="4" customWidth="1"/>
    <col min="15360" max="15360" width="15.7109375" style="4" customWidth="1"/>
    <col min="15361" max="15361" width="1.7109375" style="4" customWidth="1"/>
    <col min="15362" max="15362" width="15.7109375" style="4" customWidth="1"/>
    <col min="15363" max="15363" width="1.7109375" style="4" customWidth="1"/>
    <col min="15364" max="15364" width="15.7109375" style="4" customWidth="1"/>
    <col min="15365" max="15365" width="1.7109375" style="4" customWidth="1"/>
    <col min="15366" max="15366" width="15.7109375" style="4" customWidth="1"/>
    <col min="15367" max="15609" width="9.140625" style="4"/>
    <col min="15610" max="15610" width="1.7109375" style="4" customWidth="1"/>
    <col min="15611" max="15611" width="39" style="4" customWidth="1"/>
    <col min="15612" max="15612" width="8.7109375" style="4" customWidth="1"/>
    <col min="15613" max="15613" width="1.7109375" style="4" customWidth="1"/>
    <col min="15614" max="15614" width="15.7109375" style="4" customWidth="1"/>
    <col min="15615" max="15615" width="1.7109375" style="4" customWidth="1"/>
    <col min="15616" max="15616" width="15.7109375" style="4" customWidth="1"/>
    <col min="15617" max="15617" width="1.7109375" style="4" customWidth="1"/>
    <col min="15618" max="15618" width="15.7109375" style="4" customWidth="1"/>
    <col min="15619" max="15619" width="1.7109375" style="4" customWidth="1"/>
    <col min="15620" max="15620" width="15.7109375" style="4" customWidth="1"/>
    <col min="15621" max="15621" width="1.7109375" style="4" customWidth="1"/>
    <col min="15622" max="15622" width="15.7109375" style="4" customWidth="1"/>
    <col min="15623" max="15865" width="9.140625" style="4"/>
    <col min="15866" max="15866" width="1.7109375" style="4" customWidth="1"/>
    <col min="15867" max="15867" width="39" style="4" customWidth="1"/>
    <col min="15868" max="15868" width="8.7109375" style="4" customWidth="1"/>
    <col min="15869" max="15869" width="1.7109375" style="4" customWidth="1"/>
    <col min="15870" max="15870" width="15.7109375" style="4" customWidth="1"/>
    <col min="15871" max="15871" width="1.7109375" style="4" customWidth="1"/>
    <col min="15872" max="15872" width="15.7109375" style="4" customWidth="1"/>
    <col min="15873" max="15873" width="1.7109375" style="4" customWidth="1"/>
    <col min="15874" max="15874" width="15.7109375" style="4" customWidth="1"/>
    <col min="15875" max="15875" width="1.7109375" style="4" customWidth="1"/>
    <col min="15876" max="15876" width="15.7109375" style="4" customWidth="1"/>
    <col min="15877" max="15877" width="1.7109375" style="4" customWidth="1"/>
    <col min="15878" max="15878" width="15.7109375" style="4" customWidth="1"/>
    <col min="15879" max="16121" width="9.140625" style="4"/>
    <col min="16122" max="16122" width="1.7109375" style="4" customWidth="1"/>
    <col min="16123" max="16123" width="39" style="4" customWidth="1"/>
    <col min="16124" max="16124" width="8.7109375" style="4" customWidth="1"/>
    <col min="16125" max="16125" width="1.7109375" style="4" customWidth="1"/>
    <col min="16126" max="16126" width="15.7109375" style="4" customWidth="1"/>
    <col min="16127" max="16127" width="1.7109375" style="4" customWidth="1"/>
    <col min="16128" max="16128" width="15.7109375" style="4" customWidth="1"/>
    <col min="16129" max="16129" width="1.7109375" style="4" customWidth="1"/>
    <col min="16130" max="16130" width="15.7109375" style="4" customWidth="1"/>
    <col min="16131" max="16131" width="1.7109375" style="4" customWidth="1"/>
    <col min="16132" max="16132" width="15.7109375" style="4" customWidth="1"/>
    <col min="16133" max="16133" width="1.7109375" style="4" customWidth="1"/>
    <col min="16134" max="16134" width="15.7109375" style="4" customWidth="1"/>
    <col min="16135" max="16384" width="9.140625" style="4"/>
  </cols>
  <sheetData>
    <row r="1" spans="1:13" ht="20.45" customHeight="1" x14ac:dyDescent="0.5">
      <c r="A1" s="1" t="s">
        <v>22</v>
      </c>
      <c r="E1" s="71"/>
      <c r="F1" s="71"/>
      <c r="J1" s="71"/>
      <c r="L1" s="71"/>
    </row>
    <row r="2" spans="1:13" ht="20.45" customHeight="1" x14ac:dyDescent="0.5">
      <c r="A2" s="1" t="s">
        <v>34</v>
      </c>
      <c r="E2" s="71"/>
      <c r="F2" s="71"/>
      <c r="J2" s="71"/>
      <c r="L2" s="71"/>
    </row>
    <row r="3" spans="1:13" ht="20.45" customHeight="1" x14ac:dyDescent="0.5">
      <c r="A3" s="5" t="s">
        <v>109</v>
      </c>
      <c r="B3" s="8"/>
      <c r="C3" s="72"/>
      <c r="D3" s="72"/>
      <c r="E3" s="73"/>
      <c r="F3" s="73"/>
      <c r="G3" s="72"/>
      <c r="H3" s="7"/>
      <c r="I3" s="7"/>
      <c r="J3" s="73"/>
      <c r="K3" s="7"/>
      <c r="L3" s="73"/>
      <c r="M3" s="7"/>
    </row>
    <row r="4" spans="1:13" ht="20.45" customHeight="1" x14ac:dyDescent="0.5">
      <c r="A4" s="1"/>
      <c r="C4" s="74"/>
      <c r="D4" s="74"/>
      <c r="E4" s="11"/>
      <c r="F4" s="11"/>
      <c r="G4" s="11"/>
      <c r="H4" s="11"/>
      <c r="I4" s="11"/>
      <c r="J4" s="11"/>
      <c r="K4" s="11"/>
      <c r="L4" s="75"/>
      <c r="M4" s="11"/>
    </row>
    <row r="5" spans="1:13" ht="20.45" customHeight="1" x14ac:dyDescent="0.5">
      <c r="A5" s="1"/>
      <c r="C5" s="74"/>
      <c r="D5" s="74"/>
      <c r="E5" s="11"/>
      <c r="F5" s="11"/>
      <c r="G5" s="117" t="s">
        <v>53</v>
      </c>
      <c r="H5" s="117"/>
      <c r="I5" s="117"/>
      <c r="J5" s="11"/>
      <c r="K5" s="13"/>
      <c r="L5" s="75"/>
      <c r="M5" s="11"/>
    </row>
    <row r="6" spans="1:13" ht="20.45" customHeight="1" x14ac:dyDescent="0.5">
      <c r="B6" s="9"/>
      <c r="C6" s="74"/>
      <c r="D6" s="74"/>
      <c r="E6" s="76"/>
      <c r="F6" s="76"/>
      <c r="G6" s="13" t="s">
        <v>55</v>
      </c>
      <c r="J6" s="76"/>
      <c r="L6" s="76"/>
      <c r="M6" s="11"/>
    </row>
    <row r="7" spans="1:13" ht="20.45" customHeight="1" x14ac:dyDescent="0.5">
      <c r="B7" s="9"/>
      <c r="C7" s="74"/>
      <c r="D7" s="74"/>
      <c r="E7" s="13" t="s">
        <v>56</v>
      </c>
      <c r="F7" s="13"/>
      <c r="G7" s="13" t="s">
        <v>57</v>
      </c>
      <c r="I7" s="13"/>
      <c r="J7" s="13"/>
      <c r="K7" s="13" t="s">
        <v>58</v>
      </c>
      <c r="L7" s="13"/>
      <c r="M7" s="13"/>
    </row>
    <row r="8" spans="1:13" ht="20.45" customHeight="1" x14ac:dyDescent="0.5">
      <c r="C8" s="74"/>
      <c r="D8" s="74"/>
      <c r="E8" s="13" t="s">
        <v>59</v>
      </c>
      <c r="F8" s="13"/>
      <c r="G8" s="13" t="s">
        <v>23</v>
      </c>
      <c r="H8" s="13"/>
      <c r="I8" s="13" t="s">
        <v>20</v>
      </c>
      <c r="J8" s="13"/>
      <c r="K8" s="13" t="s">
        <v>60</v>
      </c>
      <c r="L8" s="13"/>
      <c r="M8" s="13" t="s">
        <v>24</v>
      </c>
    </row>
    <row r="9" spans="1:13" ht="20.45" customHeight="1" x14ac:dyDescent="0.5">
      <c r="C9" s="77"/>
      <c r="D9" s="77"/>
      <c r="E9" s="15" t="s">
        <v>1</v>
      </c>
      <c r="F9" s="17"/>
      <c r="G9" s="15" t="s">
        <v>1</v>
      </c>
      <c r="I9" s="15" t="s">
        <v>1</v>
      </c>
      <c r="J9" s="17"/>
      <c r="K9" s="15" t="s">
        <v>1</v>
      </c>
      <c r="L9" s="13"/>
      <c r="M9" s="15" t="s">
        <v>1</v>
      </c>
    </row>
    <row r="10" spans="1:13" ht="8.1" customHeight="1" x14ac:dyDescent="0.5">
      <c r="C10" s="74"/>
      <c r="D10" s="74"/>
      <c r="E10" s="78"/>
      <c r="F10" s="78"/>
      <c r="G10" s="78"/>
      <c r="J10" s="75"/>
      <c r="L10" s="75"/>
    </row>
    <row r="11" spans="1:13" ht="20.45" customHeight="1" x14ac:dyDescent="0.5">
      <c r="A11" s="1" t="s">
        <v>94</v>
      </c>
      <c r="B11" s="1"/>
      <c r="C11" s="74"/>
      <c r="D11" s="74"/>
      <c r="E11" s="75">
        <v>500000000</v>
      </c>
      <c r="F11" s="75"/>
      <c r="G11" s="75">
        <v>20118160</v>
      </c>
      <c r="H11" s="75"/>
      <c r="I11" s="75">
        <v>887934032</v>
      </c>
      <c r="J11" s="75"/>
      <c r="K11" s="75">
        <v>-205627</v>
      </c>
      <c r="L11" s="75"/>
      <c r="M11" s="75">
        <f>SUM(E11:K11)</f>
        <v>1407846565</v>
      </c>
    </row>
    <row r="12" spans="1:13" ht="20.45" customHeight="1" x14ac:dyDescent="0.5">
      <c r="A12" s="4" t="s">
        <v>87</v>
      </c>
      <c r="B12" s="1"/>
      <c r="C12" s="74"/>
      <c r="D12" s="74"/>
      <c r="E12" s="75">
        <v>0</v>
      </c>
      <c r="F12" s="75"/>
      <c r="G12" s="75">
        <v>0</v>
      </c>
      <c r="H12" s="75"/>
      <c r="I12" s="75">
        <v>33202177</v>
      </c>
      <c r="J12" s="75"/>
      <c r="K12" s="75" t="s">
        <v>44</v>
      </c>
      <c r="L12" s="75"/>
      <c r="M12" s="75">
        <f>SUM(E12:K12)</f>
        <v>33202177</v>
      </c>
    </row>
    <row r="13" spans="1:13" ht="20.45" customHeight="1" x14ac:dyDescent="0.5">
      <c r="A13" s="4" t="s">
        <v>85</v>
      </c>
      <c r="C13" s="4"/>
      <c r="D13" s="4"/>
      <c r="E13" s="79">
        <v>0</v>
      </c>
      <c r="F13" s="4"/>
      <c r="G13" s="79">
        <v>0</v>
      </c>
      <c r="H13" s="4"/>
      <c r="I13" s="79" t="s">
        <v>44</v>
      </c>
      <c r="J13" s="4"/>
      <c r="K13" s="80">
        <v>-706612</v>
      </c>
      <c r="L13" s="4"/>
      <c r="M13" s="81">
        <f>SUM(E13:K13)</f>
        <v>-706612</v>
      </c>
    </row>
    <row r="14" spans="1:13" ht="8.1" customHeight="1" x14ac:dyDescent="0.5">
      <c r="C14" s="74"/>
      <c r="D14" s="74"/>
      <c r="E14" s="78"/>
      <c r="F14" s="78"/>
      <c r="G14" s="78"/>
      <c r="J14" s="75"/>
      <c r="L14" s="75"/>
    </row>
    <row r="15" spans="1:13" ht="20.45" customHeight="1" thickBot="1" x14ac:dyDescent="0.55000000000000004">
      <c r="A15" s="1" t="s">
        <v>95</v>
      </c>
      <c r="C15" s="74"/>
      <c r="D15" s="74"/>
      <c r="E15" s="23">
        <f>SUM(E11:E13)</f>
        <v>500000000</v>
      </c>
      <c r="F15" s="11"/>
      <c r="G15" s="23">
        <f>SUM(G11:G13)</f>
        <v>20118160</v>
      </c>
      <c r="H15" s="11"/>
      <c r="I15" s="23">
        <f>SUM(I11:I13)</f>
        <v>921136209</v>
      </c>
      <c r="J15" s="11"/>
      <c r="K15" s="23">
        <f>SUM(K11:K13)</f>
        <v>-912239</v>
      </c>
      <c r="L15" s="11"/>
      <c r="M15" s="23">
        <f>SUM(M11:M13)</f>
        <v>1440342130</v>
      </c>
    </row>
    <row r="16" spans="1:13" ht="20.45" customHeight="1" thickTop="1" x14ac:dyDescent="0.5">
      <c r="A16" s="1"/>
      <c r="C16" s="74"/>
      <c r="D16" s="74"/>
      <c r="E16" s="11"/>
      <c r="F16" s="11"/>
      <c r="G16" s="11"/>
      <c r="H16" s="11"/>
      <c r="I16" s="11"/>
      <c r="J16" s="11"/>
      <c r="K16" s="11"/>
      <c r="L16" s="11"/>
      <c r="M16" s="11"/>
    </row>
    <row r="17" spans="1:13" ht="20.45" customHeight="1" x14ac:dyDescent="0.5">
      <c r="A17" s="1" t="s">
        <v>110</v>
      </c>
      <c r="B17" s="1"/>
      <c r="C17" s="74"/>
      <c r="D17" s="74"/>
      <c r="E17" s="75">
        <v>500000000</v>
      </c>
      <c r="F17" s="75"/>
      <c r="G17" s="75">
        <v>20118160</v>
      </c>
      <c r="H17" s="75"/>
      <c r="I17" s="75">
        <v>921136209</v>
      </c>
      <c r="J17" s="75"/>
      <c r="K17" s="75">
        <v>-912239</v>
      </c>
      <c r="L17" s="75"/>
      <c r="M17" s="75">
        <f>SUM(E17:K17)</f>
        <v>1440342130</v>
      </c>
    </row>
    <row r="18" spans="1:13" ht="20.45" customHeight="1" x14ac:dyDescent="0.5">
      <c r="A18" s="4" t="s">
        <v>87</v>
      </c>
      <c r="B18" s="1"/>
      <c r="C18" s="74"/>
      <c r="D18" s="74"/>
      <c r="E18" s="75">
        <v>0</v>
      </c>
      <c r="F18" s="75"/>
      <c r="G18" s="75">
        <v>0</v>
      </c>
      <c r="H18" s="75"/>
      <c r="I18" s="75">
        <f>'6'!G29</f>
        <v>34974124</v>
      </c>
      <c r="J18" s="75"/>
      <c r="K18" s="75" t="s">
        <v>44</v>
      </c>
      <c r="L18" s="75"/>
      <c r="M18" s="75">
        <f>SUM(E18:K18)</f>
        <v>34974124</v>
      </c>
    </row>
    <row r="19" spans="1:13" ht="20.45" customHeight="1" x14ac:dyDescent="0.5">
      <c r="A19" s="4" t="s">
        <v>85</v>
      </c>
      <c r="C19" s="4"/>
      <c r="D19" s="4"/>
      <c r="E19" s="79">
        <v>0</v>
      </c>
      <c r="F19" s="4"/>
      <c r="G19" s="79">
        <v>0</v>
      </c>
      <c r="H19" s="75"/>
      <c r="I19" s="79">
        <v>0</v>
      </c>
      <c r="J19" s="4"/>
      <c r="K19" s="80">
        <v>-2610423</v>
      </c>
      <c r="L19" s="4"/>
      <c r="M19" s="81">
        <f>SUM(E19:K19)</f>
        <v>-2610423</v>
      </c>
    </row>
    <row r="20" spans="1:13" ht="8.1" customHeight="1" x14ac:dyDescent="0.5">
      <c r="C20" s="74"/>
      <c r="D20" s="74"/>
      <c r="E20" s="78"/>
      <c r="F20" s="78"/>
      <c r="G20" s="78"/>
      <c r="J20" s="75"/>
      <c r="L20" s="75"/>
    </row>
    <row r="21" spans="1:13" ht="20.45" customHeight="1" thickBot="1" x14ac:dyDescent="0.55000000000000004">
      <c r="A21" s="1" t="s">
        <v>111</v>
      </c>
      <c r="C21" s="74"/>
      <c r="D21" s="74"/>
      <c r="E21" s="23">
        <f>SUM(E17:E19)</f>
        <v>500000000</v>
      </c>
      <c r="F21" s="11"/>
      <c r="G21" s="23">
        <f>SUM(G17:G19)</f>
        <v>20118160</v>
      </c>
      <c r="H21" s="11"/>
      <c r="I21" s="23">
        <f>SUM(I17:I19)</f>
        <v>956110333</v>
      </c>
      <c r="J21" s="11"/>
      <c r="K21" s="23">
        <f>SUM(K17:K19)</f>
        <v>-3522662</v>
      </c>
      <c r="L21" s="11"/>
      <c r="M21" s="23">
        <f>SUM(M17:M19)</f>
        <v>1472705831</v>
      </c>
    </row>
    <row r="22" spans="1:13" ht="20.45" customHeight="1" thickTop="1" x14ac:dyDescent="0.5">
      <c r="A22" s="1"/>
      <c r="C22" s="74"/>
      <c r="D22" s="74"/>
      <c r="E22" s="11"/>
      <c r="F22" s="11"/>
      <c r="G22" s="11"/>
      <c r="H22" s="11"/>
      <c r="I22" s="11"/>
      <c r="J22" s="11"/>
      <c r="K22" s="11"/>
      <c r="L22" s="11"/>
      <c r="M22" s="11"/>
    </row>
    <row r="23" spans="1:13" ht="20.45" customHeight="1" x14ac:dyDescent="0.5">
      <c r="A23" s="1"/>
      <c r="C23" s="74"/>
      <c r="D23" s="74"/>
      <c r="E23" s="11"/>
      <c r="F23" s="11"/>
      <c r="G23" s="11"/>
      <c r="H23" s="11"/>
      <c r="I23" s="11"/>
      <c r="J23" s="11"/>
      <c r="K23" s="11"/>
      <c r="L23" s="11"/>
      <c r="M23" s="11"/>
    </row>
    <row r="24" spans="1:13" ht="20.45" customHeight="1" x14ac:dyDescent="0.5">
      <c r="A24" s="1"/>
      <c r="C24" s="74"/>
      <c r="D24" s="74"/>
      <c r="E24" s="11"/>
      <c r="F24" s="11"/>
      <c r="G24" s="11"/>
      <c r="H24" s="11"/>
      <c r="I24" s="11"/>
      <c r="J24" s="11"/>
      <c r="K24" s="11"/>
      <c r="L24" s="11"/>
      <c r="M24" s="11"/>
    </row>
    <row r="25" spans="1:13" ht="20.45" customHeight="1" x14ac:dyDescent="0.5">
      <c r="A25" s="1"/>
      <c r="C25" s="74"/>
      <c r="D25" s="74"/>
      <c r="E25" s="11"/>
      <c r="F25" s="11"/>
      <c r="G25" s="11"/>
      <c r="H25" s="11"/>
      <c r="I25" s="11"/>
      <c r="J25" s="11"/>
      <c r="K25" s="11"/>
      <c r="L25" s="11"/>
      <c r="M25" s="11"/>
    </row>
    <row r="26" spans="1:13" ht="20.45" customHeight="1" x14ac:dyDescent="0.5">
      <c r="A26" s="1"/>
      <c r="C26" s="74"/>
      <c r="D26" s="74"/>
      <c r="E26" s="11"/>
      <c r="F26" s="11"/>
      <c r="G26" s="11"/>
      <c r="H26" s="11"/>
      <c r="I26" s="11"/>
      <c r="J26" s="11"/>
      <c r="K26" s="11"/>
      <c r="L26" s="11"/>
      <c r="M26" s="11"/>
    </row>
    <row r="27" spans="1:13" ht="20.45" customHeight="1" x14ac:dyDescent="0.5">
      <c r="A27" s="1"/>
      <c r="C27" s="74"/>
      <c r="D27" s="74"/>
      <c r="E27" s="11"/>
      <c r="F27" s="11"/>
      <c r="G27" s="11"/>
      <c r="H27" s="11"/>
      <c r="I27" s="11"/>
      <c r="J27" s="11"/>
      <c r="K27" s="11"/>
      <c r="L27" s="11"/>
      <c r="M27" s="11"/>
    </row>
    <row r="28" spans="1:13" ht="8.25" customHeight="1" x14ac:dyDescent="0.5">
      <c r="A28" s="1"/>
      <c r="C28" s="74"/>
      <c r="D28" s="74"/>
      <c r="E28" s="11"/>
      <c r="F28" s="11"/>
      <c r="G28" s="11"/>
      <c r="H28" s="11"/>
      <c r="I28" s="11"/>
      <c r="J28" s="11"/>
      <c r="K28" s="11"/>
      <c r="L28" s="11"/>
      <c r="M28" s="11"/>
    </row>
    <row r="29" spans="1:13" ht="21.95" customHeight="1" x14ac:dyDescent="0.5">
      <c r="A29" s="82" t="s">
        <v>114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</row>
    <row r="77" ht="14.25" customHeight="1" x14ac:dyDescent="0.5"/>
  </sheetData>
  <mergeCells count="1">
    <mergeCell ref="G5:I5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2"/>
  <sheetViews>
    <sheetView zoomScaleNormal="100" zoomScaleSheetLayoutView="90" workbookViewId="0">
      <selection activeCell="C1" sqref="C1"/>
    </sheetView>
  </sheetViews>
  <sheetFormatPr defaultRowHeight="21" customHeight="1" x14ac:dyDescent="0.5"/>
  <cols>
    <col min="1" max="1" width="1.7109375" style="85" customWidth="1"/>
    <col min="2" max="2" width="10" style="85" customWidth="1"/>
    <col min="3" max="3" width="18" style="85" customWidth="1"/>
    <col min="4" max="4" width="25.42578125" style="85" customWidth="1"/>
    <col min="5" max="5" width="5.5703125" style="84" customWidth="1"/>
    <col min="6" max="6" width="1" style="85" customWidth="1"/>
    <col min="7" max="7" width="13.7109375" style="86" customWidth="1"/>
    <col min="8" max="8" width="1" style="86" customWidth="1"/>
    <col min="9" max="9" width="15.28515625" style="86" bestFit="1" customWidth="1"/>
    <col min="10" max="250" width="9.140625" style="85"/>
    <col min="251" max="251" width="1.7109375" style="85" customWidth="1"/>
    <col min="252" max="252" width="10" style="85" customWidth="1"/>
    <col min="253" max="253" width="18" style="85" customWidth="1"/>
    <col min="254" max="254" width="26" style="85" customWidth="1"/>
    <col min="255" max="255" width="7.42578125" style="85" bestFit="1" customWidth="1"/>
    <col min="256" max="256" width="0.85546875" style="85" customWidth="1"/>
    <col min="257" max="257" width="13.42578125" style="85" bestFit="1" customWidth="1"/>
    <col min="258" max="258" width="0.85546875" style="85" customWidth="1"/>
    <col min="259" max="259" width="13.42578125" style="85" bestFit="1" customWidth="1"/>
    <col min="260" max="506" width="9.140625" style="85"/>
    <col min="507" max="507" width="1.7109375" style="85" customWidth="1"/>
    <col min="508" max="508" width="10" style="85" customWidth="1"/>
    <col min="509" max="509" width="18" style="85" customWidth="1"/>
    <col min="510" max="510" width="26" style="85" customWidth="1"/>
    <col min="511" max="511" width="7.42578125" style="85" bestFit="1" customWidth="1"/>
    <col min="512" max="512" width="0.85546875" style="85" customWidth="1"/>
    <col min="513" max="513" width="13.42578125" style="85" bestFit="1" customWidth="1"/>
    <col min="514" max="514" width="0.85546875" style="85" customWidth="1"/>
    <col min="515" max="515" width="13.42578125" style="85" bestFit="1" customWidth="1"/>
    <col min="516" max="762" width="9.140625" style="85"/>
    <col min="763" max="763" width="1.7109375" style="85" customWidth="1"/>
    <col min="764" max="764" width="10" style="85" customWidth="1"/>
    <col min="765" max="765" width="18" style="85" customWidth="1"/>
    <col min="766" max="766" width="26" style="85" customWidth="1"/>
    <col min="767" max="767" width="7.42578125" style="85" bestFit="1" customWidth="1"/>
    <col min="768" max="768" width="0.85546875" style="85" customWidth="1"/>
    <col min="769" max="769" width="13.42578125" style="85" bestFit="1" customWidth="1"/>
    <col min="770" max="770" width="0.85546875" style="85" customWidth="1"/>
    <col min="771" max="771" width="13.42578125" style="85" bestFit="1" customWidth="1"/>
    <col min="772" max="1018" width="9.140625" style="85"/>
    <col min="1019" max="1019" width="1.7109375" style="85" customWidth="1"/>
    <col min="1020" max="1020" width="10" style="85" customWidth="1"/>
    <col min="1021" max="1021" width="18" style="85" customWidth="1"/>
    <col min="1022" max="1022" width="26" style="85" customWidth="1"/>
    <col min="1023" max="1023" width="7.42578125" style="85" bestFit="1" customWidth="1"/>
    <col min="1024" max="1024" width="0.85546875" style="85" customWidth="1"/>
    <col min="1025" max="1025" width="13.42578125" style="85" bestFit="1" customWidth="1"/>
    <col min="1026" max="1026" width="0.85546875" style="85" customWidth="1"/>
    <col min="1027" max="1027" width="13.42578125" style="85" bestFit="1" customWidth="1"/>
    <col min="1028" max="1274" width="9.140625" style="85"/>
    <col min="1275" max="1275" width="1.7109375" style="85" customWidth="1"/>
    <col min="1276" max="1276" width="10" style="85" customWidth="1"/>
    <col min="1277" max="1277" width="18" style="85" customWidth="1"/>
    <col min="1278" max="1278" width="26" style="85" customWidth="1"/>
    <col min="1279" max="1279" width="7.42578125" style="85" bestFit="1" customWidth="1"/>
    <col min="1280" max="1280" width="0.85546875" style="85" customWidth="1"/>
    <col min="1281" max="1281" width="13.42578125" style="85" bestFit="1" customWidth="1"/>
    <col min="1282" max="1282" width="0.85546875" style="85" customWidth="1"/>
    <col min="1283" max="1283" width="13.42578125" style="85" bestFit="1" customWidth="1"/>
    <col min="1284" max="1530" width="9.140625" style="85"/>
    <col min="1531" max="1531" width="1.7109375" style="85" customWidth="1"/>
    <col min="1532" max="1532" width="10" style="85" customWidth="1"/>
    <col min="1533" max="1533" width="18" style="85" customWidth="1"/>
    <col min="1534" max="1534" width="26" style="85" customWidth="1"/>
    <col min="1535" max="1535" width="7.42578125" style="85" bestFit="1" customWidth="1"/>
    <col min="1536" max="1536" width="0.85546875" style="85" customWidth="1"/>
    <col min="1537" max="1537" width="13.42578125" style="85" bestFit="1" customWidth="1"/>
    <col min="1538" max="1538" width="0.85546875" style="85" customWidth="1"/>
    <col min="1539" max="1539" width="13.42578125" style="85" bestFit="1" customWidth="1"/>
    <col min="1540" max="1786" width="9.140625" style="85"/>
    <col min="1787" max="1787" width="1.7109375" style="85" customWidth="1"/>
    <col min="1788" max="1788" width="10" style="85" customWidth="1"/>
    <col min="1789" max="1789" width="18" style="85" customWidth="1"/>
    <col min="1790" max="1790" width="26" style="85" customWidth="1"/>
    <col min="1791" max="1791" width="7.42578125" style="85" bestFit="1" customWidth="1"/>
    <col min="1792" max="1792" width="0.85546875" style="85" customWidth="1"/>
    <col min="1793" max="1793" width="13.42578125" style="85" bestFit="1" customWidth="1"/>
    <col min="1794" max="1794" width="0.85546875" style="85" customWidth="1"/>
    <col min="1795" max="1795" width="13.42578125" style="85" bestFit="1" customWidth="1"/>
    <col min="1796" max="2042" width="9.140625" style="85"/>
    <col min="2043" max="2043" width="1.7109375" style="85" customWidth="1"/>
    <col min="2044" max="2044" width="10" style="85" customWidth="1"/>
    <col min="2045" max="2045" width="18" style="85" customWidth="1"/>
    <col min="2046" max="2046" width="26" style="85" customWidth="1"/>
    <col min="2047" max="2047" width="7.42578125" style="85" bestFit="1" customWidth="1"/>
    <col min="2048" max="2048" width="0.85546875" style="85" customWidth="1"/>
    <col min="2049" max="2049" width="13.42578125" style="85" bestFit="1" customWidth="1"/>
    <col min="2050" max="2050" width="0.85546875" style="85" customWidth="1"/>
    <col min="2051" max="2051" width="13.42578125" style="85" bestFit="1" customWidth="1"/>
    <col min="2052" max="2298" width="9.140625" style="85"/>
    <col min="2299" max="2299" width="1.7109375" style="85" customWidth="1"/>
    <col min="2300" max="2300" width="10" style="85" customWidth="1"/>
    <col min="2301" max="2301" width="18" style="85" customWidth="1"/>
    <col min="2302" max="2302" width="26" style="85" customWidth="1"/>
    <col min="2303" max="2303" width="7.42578125" style="85" bestFit="1" customWidth="1"/>
    <col min="2304" max="2304" width="0.85546875" style="85" customWidth="1"/>
    <col min="2305" max="2305" width="13.42578125" style="85" bestFit="1" customWidth="1"/>
    <col min="2306" max="2306" width="0.85546875" style="85" customWidth="1"/>
    <col min="2307" max="2307" width="13.42578125" style="85" bestFit="1" customWidth="1"/>
    <col min="2308" max="2554" width="9.140625" style="85"/>
    <col min="2555" max="2555" width="1.7109375" style="85" customWidth="1"/>
    <col min="2556" max="2556" width="10" style="85" customWidth="1"/>
    <col min="2557" max="2557" width="18" style="85" customWidth="1"/>
    <col min="2558" max="2558" width="26" style="85" customWidth="1"/>
    <col min="2559" max="2559" width="7.42578125" style="85" bestFit="1" customWidth="1"/>
    <col min="2560" max="2560" width="0.85546875" style="85" customWidth="1"/>
    <col min="2561" max="2561" width="13.42578125" style="85" bestFit="1" customWidth="1"/>
    <col min="2562" max="2562" width="0.85546875" style="85" customWidth="1"/>
    <col min="2563" max="2563" width="13.42578125" style="85" bestFit="1" customWidth="1"/>
    <col min="2564" max="2810" width="9.140625" style="85"/>
    <col min="2811" max="2811" width="1.7109375" style="85" customWidth="1"/>
    <col min="2812" max="2812" width="10" style="85" customWidth="1"/>
    <col min="2813" max="2813" width="18" style="85" customWidth="1"/>
    <col min="2814" max="2814" width="26" style="85" customWidth="1"/>
    <col min="2815" max="2815" width="7.42578125" style="85" bestFit="1" customWidth="1"/>
    <col min="2816" max="2816" width="0.85546875" style="85" customWidth="1"/>
    <col min="2817" max="2817" width="13.42578125" style="85" bestFit="1" customWidth="1"/>
    <col min="2818" max="2818" width="0.85546875" style="85" customWidth="1"/>
    <col min="2819" max="2819" width="13.42578125" style="85" bestFit="1" customWidth="1"/>
    <col min="2820" max="3066" width="9.140625" style="85"/>
    <col min="3067" max="3067" width="1.7109375" style="85" customWidth="1"/>
    <col min="3068" max="3068" width="10" style="85" customWidth="1"/>
    <col min="3069" max="3069" width="18" style="85" customWidth="1"/>
    <col min="3070" max="3070" width="26" style="85" customWidth="1"/>
    <col min="3071" max="3071" width="7.42578125" style="85" bestFit="1" customWidth="1"/>
    <col min="3072" max="3072" width="0.85546875" style="85" customWidth="1"/>
    <col min="3073" max="3073" width="13.42578125" style="85" bestFit="1" customWidth="1"/>
    <col min="3074" max="3074" width="0.85546875" style="85" customWidth="1"/>
    <col min="3075" max="3075" width="13.42578125" style="85" bestFit="1" customWidth="1"/>
    <col min="3076" max="3322" width="9.140625" style="85"/>
    <col min="3323" max="3323" width="1.7109375" style="85" customWidth="1"/>
    <col min="3324" max="3324" width="10" style="85" customWidth="1"/>
    <col min="3325" max="3325" width="18" style="85" customWidth="1"/>
    <col min="3326" max="3326" width="26" style="85" customWidth="1"/>
    <col min="3327" max="3327" width="7.42578125" style="85" bestFit="1" customWidth="1"/>
    <col min="3328" max="3328" width="0.85546875" style="85" customWidth="1"/>
    <col min="3329" max="3329" width="13.42578125" style="85" bestFit="1" customWidth="1"/>
    <col min="3330" max="3330" width="0.85546875" style="85" customWidth="1"/>
    <col min="3331" max="3331" width="13.42578125" style="85" bestFit="1" customWidth="1"/>
    <col min="3332" max="3578" width="9.140625" style="85"/>
    <col min="3579" max="3579" width="1.7109375" style="85" customWidth="1"/>
    <col min="3580" max="3580" width="10" style="85" customWidth="1"/>
    <col min="3581" max="3581" width="18" style="85" customWidth="1"/>
    <col min="3582" max="3582" width="26" style="85" customWidth="1"/>
    <col min="3583" max="3583" width="7.42578125" style="85" bestFit="1" customWidth="1"/>
    <col min="3584" max="3584" width="0.85546875" style="85" customWidth="1"/>
    <col min="3585" max="3585" width="13.42578125" style="85" bestFit="1" customWidth="1"/>
    <col min="3586" max="3586" width="0.85546875" style="85" customWidth="1"/>
    <col min="3587" max="3587" width="13.42578125" style="85" bestFit="1" customWidth="1"/>
    <col min="3588" max="3834" width="9.140625" style="85"/>
    <col min="3835" max="3835" width="1.7109375" style="85" customWidth="1"/>
    <col min="3836" max="3836" width="10" style="85" customWidth="1"/>
    <col min="3837" max="3837" width="18" style="85" customWidth="1"/>
    <col min="3838" max="3838" width="26" style="85" customWidth="1"/>
    <col min="3839" max="3839" width="7.42578125" style="85" bestFit="1" customWidth="1"/>
    <col min="3840" max="3840" width="0.85546875" style="85" customWidth="1"/>
    <col min="3841" max="3841" width="13.42578125" style="85" bestFit="1" customWidth="1"/>
    <col min="3842" max="3842" width="0.85546875" style="85" customWidth="1"/>
    <col min="3843" max="3843" width="13.42578125" style="85" bestFit="1" customWidth="1"/>
    <col min="3844" max="4090" width="9.140625" style="85"/>
    <col min="4091" max="4091" width="1.7109375" style="85" customWidth="1"/>
    <col min="4092" max="4092" width="10" style="85" customWidth="1"/>
    <col min="4093" max="4093" width="18" style="85" customWidth="1"/>
    <col min="4094" max="4094" width="26" style="85" customWidth="1"/>
    <col min="4095" max="4095" width="7.42578125" style="85" bestFit="1" customWidth="1"/>
    <col min="4096" max="4096" width="0.85546875" style="85" customWidth="1"/>
    <col min="4097" max="4097" width="13.42578125" style="85" bestFit="1" customWidth="1"/>
    <col min="4098" max="4098" width="0.85546875" style="85" customWidth="1"/>
    <col min="4099" max="4099" width="13.42578125" style="85" bestFit="1" customWidth="1"/>
    <col min="4100" max="4346" width="9.140625" style="85"/>
    <col min="4347" max="4347" width="1.7109375" style="85" customWidth="1"/>
    <col min="4348" max="4348" width="10" style="85" customWidth="1"/>
    <col min="4349" max="4349" width="18" style="85" customWidth="1"/>
    <col min="4350" max="4350" width="26" style="85" customWidth="1"/>
    <col min="4351" max="4351" width="7.42578125" style="85" bestFit="1" customWidth="1"/>
    <col min="4352" max="4352" width="0.85546875" style="85" customWidth="1"/>
    <col min="4353" max="4353" width="13.42578125" style="85" bestFit="1" customWidth="1"/>
    <col min="4354" max="4354" width="0.85546875" style="85" customWidth="1"/>
    <col min="4355" max="4355" width="13.42578125" style="85" bestFit="1" customWidth="1"/>
    <col min="4356" max="4602" width="9.140625" style="85"/>
    <col min="4603" max="4603" width="1.7109375" style="85" customWidth="1"/>
    <col min="4604" max="4604" width="10" style="85" customWidth="1"/>
    <col min="4605" max="4605" width="18" style="85" customWidth="1"/>
    <col min="4606" max="4606" width="26" style="85" customWidth="1"/>
    <col min="4607" max="4607" width="7.42578125" style="85" bestFit="1" customWidth="1"/>
    <col min="4608" max="4608" width="0.85546875" style="85" customWidth="1"/>
    <col min="4609" max="4609" width="13.42578125" style="85" bestFit="1" customWidth="1"/>
    <col min="4610" max="4610" width="0.85546875" style="85" customWidth="1"/>
    <col min="4611" max="4611" width="13.42578125" style="85" bestFit="1" customWidth="1"/>
    <col min="4612" max="4858" width="9.140625" style="85"/>
    <col min="4859" max="4859" width="1.7109375" style="85" customWidth="1"/>
    <col min="4860" max="4860" width="10" style="85" customWidth="1"/>
    <col min="4861" max="4861" width="18" style="85" customWidth="1"/>
    <col min="4862" max="4862" width="26" style="85" customWidth="1"/>
    <col min="4863" max="4863" width="7.42578125" style="85" bestFit="1" customWidth="1"/>
    <col min="4864" max="4864" width="0.85546875" style="85" customWidth="1"/>
    <col min="4865" max="4865" width="13.42578125" style="85" bestFit="1" customWidth="1"/>
    <col min="4866" max="4866" width="0.85546875" style="85" customWidth="1"/>
    <col min="4867" max="4867" width="13.42578125" style="85" bestFit="1" customWidth="1"/>
    <col min="4868" max="5114" width="9.140625" style="85"/>
    <col min="5115" max="5115" width="1.7109375" style="85" customWidth="1"/>
    <col min="5116" max="5116" width="10" style="85" customWidth="1"/>
    <col min="5117" max="5117" width="18" style="85" customWidth="1"/>
    <col min="5118" max="5118" width="26" style="85" customWidth="1"/>
    <col min="5119" max="5119" width="7.42578125" style="85" bestFit="1" customWidth="1"/>
    <col min="5120" max="5120" width="0.85546875" style="85" customWidth="1"/>
    <col min="5121" max="5121" width="13.42578125" style="85" bestFit="1" customWidth="1"/>
    <col min="5122" max="5122" width="0.85546875" style="85" customWidth="1"/>
    <col min="5123" max="5123" width="13.42578125" style="85" bestFit="1" customWidth="1"/>
    <col min="5124" max="5370" width="9.140625" style="85"/>
    <col min="5371" max="5371" width="1.7109375" style="85" customWidth="1"/>
    <col min="5372" max="5372" width="10" style="85" customWidth="1"/>
    <col min="5373" max="5373" width="18" style="85" customWidth="1"/>
    <col min="5374" max="5374" width="26" style="85" customWidth="1"/>
    <col min="5375" max="5375" width="7.42578125" style="85" bestFit="1" customWidth="1"/>
    <col min="5376" max="5376" width="0.85546875" style="85" customWidth="1"/>
    <col min="5377" max="5377" width="13.42578125" style="85" bestFit="1" customWidth="1"/>
    <col min="5378" max="5378" width="0.85546875" style="85" customWidth="1"/>
    <col min="5379" max="5379" width="13.42578125" style="85" bestFit="1" customWidth="1"/>
    <col min="5380" max="5626" width="9.140625" style="85"/>
    <col min="5627" max="5627" width="1.7109375" style="85" customWidth="1"/>
    <col min="5628" max="5628" width="10" style="85" customWidth="1"/>
    <col min="5629" max="5629" width="18" style="85" customWidth="1"/>
    <col min="5630" max="5630" width="26" style="85" customWidth="1"/>
    <col min="5631" max="5631" width="7.42578125" style="85" bestFit="1" customWidth="1"/>
    <col min="5632" max="5632" width="0.85546875" style="85" customWidth="1"/>
    <col min="5633" max="5633" width="13.42578125" style="85" bestFit="1" customWidth="1"/>
    <col min="5634" max="5634" width="0.85546875" style="85" customWidth="1"/>
    <col min="5635" max="5635" width="13.42578125" style="85" bestFit="1" customWidth="1"/>
    <col min="5636" max="5882" width="9.140625" style="85"/>
    <col min="5883" max="5883" width="1.7109375" style="85" customWidth="1"/>
    <col min="5884" max="5884" width="10" style="85" customWidth="1"/>
    <col min="5885" max="5885" width="18" style="85" customWidth="1"/>
    <col min="5886" max="5886" width="26" style="85" customWidth="1"/>
    <col min="5887" max="5887" width="7.42578125" style="85" bestFit="1" customWidth="1"/>
    <col min="5888" max="5888" width="0.85546875" style="85" customWidth="1"/>
    <col min="5889" max="5889" width="13.42578125" style="85" bestFit="1" customWidth="1"/>
    <col min="5890" max="5890" width="0.85546875" style="85" customWidth="1"/>
    <col min="5891" max="5891" width="13.42578125" style="85" bestFit="1" customWidth="1"/>
    <col min="5892" max="6138" width="9.140625" style="85"/>
    <col min="6139" max="6139" width="1.7109375" style="85" customWidth="1"/>
    <col min="6140" max="6140" width="10" style="85" customWidth="1"/>
    <col min="6141" max="6141" width="18" style="85" customWidth="1"/>
    <col min="6142" max="6142" width="26" style="85" customWidth="1"/>
    <col min="6143" max="6143" width="7.42578125" style="85" bestFit="1" customWidth="1"/>
    <col min="6144" max="6144" width="0.85546875" style="85" customWidth="1"/>
    <col min="6145" max="6145" width="13.42578125" style="85" bestFit="1" customWidth="1"/>
    <col min="6146" max="6146" width="0.85546875" style="85" customWidth="1"/>
    <col min="6147" max="6147" width="13.42578125" style="85" bestFit="1" customWidth="1"/>
    <col min="6148" max="6394" width="9.140625" style="85"/>
    <col min="6395" max="6395" width="1.7109375" style="85" customWidth="1"/>
    <col min="6396" max="6396" width="10" style="85" customWidth="1"/>
    <col min="6397" max="6397" width="18" style="85" customWidth="1"/>
    <col min="6398" max="6398" width="26" style="85" customWidth="1"/>
    <col min="6399" max="6399" width="7.42578125" style="85" bestFit="1" customWidth="1"/>
    <col min="6400" max="6400" width="0.85546875" style="85" customWidth="1"/>
    <col min="6401" max="6401" width="13.42578125" style="85" bestFit="1" customWidth="1"/>
    <col min="6402" max="6402" width="0.85546875" style="85" customWidth="1"/>
    <col min="6403" max="6403" width="13.42578125" style="85" bestFit="1" customWidth="1"/>
    <col min="6404" max="6650" width="9.140625" style="85"/>
    <col min="6651" max="6651" width="1.7109375" style="85" customWidth="1"/>
    <col min="6652" max="6652" width="10" style="85" customWidth="1"/>
    <col min="6653" max="6653" width="18" style="85" customWidth="1"/>
    <col min="6654" max="6654" width="26" style="85" customWidth="1"/>
    <col min="6655" max="6655" width="7.42578125" style="85" bestFit="1" customWidth="1"/>
    <col min="6656" max="6656" width="0.85546875" style="85" customWidth="1"/>
    <col min="6657" max="6657" width="13.42578125" style="85" bestFit="1" customWidth="1"/>
    <col min="6658" max="6658" width="0.85546875" style="85" customWidth="1"/>
    <col min="6659" max="6659" width="13.42578125" style="85" bestFit="1" customWidth="1"/>
    <col min="6660" max="6906" width="9.140625" style="85"/>
    <col min="6907" max="6907" width="1.7109375" style="85" customWidth="1"/>
    <col min="6908" max="6908" width="10" style="85" customWidth="1"/>
    <col min="6909" max="6909" width="18" style="85" customWidth="1"/>
    <col min="6910" max="6910" width="26" style="85" customWidth="1"/>
    <col min="6911" max="6911" width="7.42578125" style="85" bestFit="1" customWidth="1"/>
    <col min="6912" max="6912" width="0.85546875" style="85" customWidth="1"/>
    <col min="6913" max="6913" width="13.42578125" style="85" bestFit="1" customWidth="1"/>
    <col min="6914" max="6914" width="0.85546875" style="85" customWidth="1"/>
    <col min="6915" max="6915" width="13.42578125" style="85" bestFit="1" customWidth="1"/>
    <col min="6916" max="7162" width="9.140625" style="85"/>
    <col min="7163" max="7163" width="1.7109375" style="85" customWidth="1"/>
    <col min="7164" max="7164" width="10" style="85" customWidth="1"/>
    <col min="7165" max="7165" width="18" style="85" customWidth="1"/>
    <col min="7166" max="7166" width="26" style="85" customWidth="1"/>
    <col min="7167" max="7167" width="7.42578125" style="85" bestFit="1" customWidth="1"/>
    <col min="7168" max="7168" width="0.85546875" style="85" customWidth="1"/>
    <col min="7169" max="7169" width="13.42578125" style="85" bestFit="1" customWidth="1"/>
    <col min="7170" max="7170" width="0.85546875" style="85" customWidth="1"/>
    <col min="7171" max="7171" width="13.42578125" style="85" bestFit="1" customWidth="1"/>
    <col min="7172" max="7418" width="9.140625" style="85"/>
    <col min="7419" max="7419" width="1.7109375" style="85" customWidth="1"/>
    <col min="7420" max="7420" width="10" style="85" customWidth="1"/>
    <col min="7421" max="7421" width="18" style="85" customWidth="1"/>
    <col min="7422" max="7422" width="26" style="85" customWidth="1"/>
    <col min="7423" max="7423" width="7.42578125" style="85" bestFit="1" customWidth="1"/>
    <col min="7424" max="7424" width="0.85546875" style="85" customWidth="1"/>
    <col min="7425" max="7425" width="13.42578125" style="85" bestFit="1" customWidth="1"/>
    <col min="7426" max="7426" width="0.85546875" style="85" customWidth="1"/>
    <col min="7427" max="7427" width="13.42578125" style="85" bestFit="1" customWidth="1"/>
    <col min="7428" max="7674" width="9.140625" style="85"/>
    <col min="7675" max="7675" width="1.7109375" style="85" customWidth="1"/>
    <col min="7676" max="7676" width="10" style="85" customWidth="1"/>
    <col min="7677" max="7677" width="18" style="85" customWidth="1"/>
    <col min="7678" max="7678" width="26" style="85" customWidth="1"/>
    <col min="7679" max="7679" width="7.42578125" style="85" bestFit="1" customWidth="1"/>
    <col min="7680" max="7680" width="0.85546875" style="85" customWidth="1"/>
    <col min="7681" max="7681" width="13.42578125" style="85" bestFit="1" customWidth="1"/>
    <col min="7682" max="7682" width="0.85546875" style="85" customWidth="1"/>
    <col min="7683" max="7683" width="13.42578125" style="85" bestFit="1" customWidth="1"/>
    <col min="7684" max="7930" width="9.140625" style="85"/>
    <col min="7931" max="7931" width="1.7109375" style="85" customWidth="1"/>
    <col min="7932" max="7932" width="10" style="85" customWidth="1"/>
    <col min="7933" max="7933" width="18" style="85" customWidth="1"/>
    <col min="7934" max="7934" width="26" style="85" customWidth="1"/>
    <col min="7935" max="7935" width="7.42578125" style="85" bestFit="1" customWidth="1"/>
    <col min="7936" max="7936" width="0.85546875" style="85" customWidth="1"/>
    <col min="7937" max="7937" width="13.42578125" style="85" bestFit="1" customWidth="1"/>
    <col min="7938" max="7938" width="0.85546875" style="85" customWidth="1"/>
    <col min="7939" max="7939" width="13.42578125" style="85" bestFit="1" customWidth="1"/>
    <col min="7940" max="8186" width="9.140625" style="85"/>
    <col min="8187" max="8187" width="1.7109375" style="85" customWidth="1"/>
    <col min="8188" max="8188" width="10" style="85" customWidth="1"/>
    <col min="8189" max="8189" width="18" style="85" customWidth="1"/>
    <col min="8190" max="8190" width="26" style="85" customWidth="1"/>
    <col min="8191" max="8191" width="7.42578125" style="85" bestFit="1" customWidth="1"/>
    <col min="8192" max="8192" width="0.85546875" style="85" customWidth="1"/>
    <col min="8193" max="8193" width="13.42578125" style="85" bestFit="1" customWidth="1"/>
    <col min="8194" max="8194" width="0.85546875" style="85" customWidth="1"/>
    <col min="8195" max="8195" width="13.42578125" style="85" bestFit="1" customWidth="1"/>
    <col min="8196" max="8442" width="9.140625" style="85"/>
    <col min="8443" max="8443" width="1.7109375" style="85" customWidth="1"/>
    <col min="8444" max="8444" width="10" style="85" customWidth="1"/>
    <col min="8445" max="8445" width="18" style="85" customWidth="1"/>
    <col min="8446" max="8446" width="26" style="85" customWidth="1"/>
    <col min="8447" max="8447" width="7.42578125" style="85" bestFit="1" customWidth="1"/>
    <col min="8448" max="8448" width="0.85546875" style="85" customWidth="1"/>
    <col min="8449" max="8449" width="13.42578125" style="85" bestFit="1" customWidth="1"/>
    <col min="8450" max="8450" width="0.85546875" style="85" customWidth="1"/>
    <col min="8451" max="8451" width="13.42578125" style="85" bestFit="1" customWidth="1"/>
    <col min="8452" max="8698" width="9.140625" style="85"/>
    <col min="8699" max="8699" width="1.7109375" style="85" customWidth="1"/>
    <col min="8700" max="8700" width="10" style="85" customWidth="1"/>
    <col min="8701" max="8701" width="18" style="85" customWidth="1"/>
    <col min="8702" max="8702" width="26" style="85" customWidth="1"/>
    <col min="8703" max="8703" width="7.42578125" style="85" bestFit="1" customWidth="1"/>
    <col min="8704" max="8704" width="0.85546875" style="85" customWidth="1"/>
    <col min="8705" max="8705" width="13.42578125" style="85" bestFit="1" customWidth="1"/>
    <col min="8706" max="8706" width="0.85546875" style="85" customWidth="1"/>
    <col min="8707" max="8707" width="13.42578125" style="85" bestFit="1" customWidth="1"/>
    <col min="8708" max="8954" width="9.140625" style="85"/>
    <col min="8955" max="8955" width="1.7109375" style="85" customWidth="1"/>
    <col min="8956" max="8956" width="10" style="85" customWidth="1"/>
    <col min="8957" max="8957" width="18" style="85" customWidth="1"/>
    <col min="8958" max="8958" width="26" style="85" customWidth="1"/>
    <col min="8959" max="8959" width="7.42578125" style="85" bestFit="1" customWidth="1"/>
    <col min="8960" max="8960" width="0.85546875" style="85" customWidth="1"/>
    <col min="8961" max="8961" width="13.42578125" style="85" bestFit="1" customWidth="1"/>
    <col min="8962" max="8962" width="0.85546875" style="85" customWidth="1"/>
    <col min="8963" max="8963" width="13.42578125" style="85" bestFit="1" customWidth="1"/>
    <col min="8964" max="9210" width="9.140625" style="85"/>
    <col min="9211" max="9211" width="1.7109375" style="85" customWidth="1"/>
    <col min="9212" max="9212" width="10" style="85" customWidth="1"/>
    <col min="9213" max="9213" width="18" style="85" customWidth="1"/>
    <col min="9214" max="9214" width="26" style="85" customWidth="1"/>
    <col min="9215" max="9215" width="7.42578125" style="85" bestFit="1" customWidth="1"/>
    <col min="9216" max="9216" width="0.85546875" style="85" customWidth="1"/>
    <col min="9217" max="9217" width="13.42578125" style="85" bestFit="1" customWidth="1"/>
    <col min="9218" max="9218" width="0.85546875" style="85" customWidth="1"/>
    <col min="9219" max="9219" width="13.42578125" style="85" bestFit="1" customWidth="1"/>
    <col min="9220" max="9466" width="9.140625" style="85"/>
    <col min="9467" max="9467" width="1.7109375" style="85" customWidth="1"/>
    <col min="9468" max="9468" width="10" style="85" customWidth="1"/>
    <col min="9469" max="9469" width="18" style="85" customWidth="1"/>
    <col min="9470" max="9470" width="26" style="85" customWidth="1"/>
    <col min="9471" max="9471" width="7.42578125" style="85" bestFit="1" customWidth="1"/>
    <col min="9472" max="9472" width="0.85546875" style="85" customWidth="1"/>
    <col min="9473" max="9473" width="13.42578125" style="85" bestFit="1" customWidth="1"/>
    <col min="9474" max="9474" width="0.85546875" style="85" customWidth="1"/>
    <col min="9475" max="9475" width="13.42578125" style="85" bestFit="1" customWidth="1"/>
    <col min="9476" max="9722" width="9.140625" style="85"/>
    <col min="9723" max="9723" width="1.7109375" style="85" customWidth="1"/>
    <col min="9724" max="9724" width="10" style="85" customWidth="1"/>
    <col min="9725" max="9725" width="18" style="85" customWidth="1"/>
    <col min="9726" max="9726" width="26" style="85" customWidth="1"/>
    <col min="9727" max="9727" width="7.42578125" style="85" bestFit="1" customWidth="1"/>
    <col min="9728" max="9728" width="0.85546875" style="85" customWidth="1"/>
    <col min="9729" max="9729" width="13.42578125" style="85" bestFit="1" customWidth="1"/>
    <col min="9730" max="9730" width="0.85546875" style="85" customWidth="1"/>
    <col min="9731" max="9731" width="13.42578125" style="85" bestFit="1" customWidth="1"/>
    <col min="9732" max="9978" width="9.140625" style="85"/>
    <col min="9979" max="9979" width="1.7109375" style="85" customWidth="1"/>
    <col min="9980" max="9980" width="10" style="85" customWidth="1"/>
    <col min="9981" max="9981" width="18" style="85" customWidth="1"/>
    <col min="9982" max="9982" width="26" style="85" customWidth="1"/>
    <col min="9983" max="9983" width="7.42578125" style="85" bestFit="1" customWidth="1"/>
    <col min="9984" max="9984" width="0.85546875" style="85" customWidth="1"/>
    <col min="9985" max="9985" width="13.42578125" style="85" bestFit="1" customWidth="1"/>
    <col min="9986" max="9986" width="0.85546875" style="85" customWidth="1"/>
    <col min="9987" max="9987" width="13.42578125" style="85" bestFit="1" customWidth="1"/>
    <col min="9988" max="10234" width="9.140625" style="85"/>
    <col min="10235" max="10235" width="1.7109375" style="85" customWidth="1"/>
    <col min="10236" max="10236" width="10" style="85" customWidth="1"/>
    <col min="10237" max="10237" width="18" style="85" customWidth="1"/>
    <col min="10238" max="10238" width="26" style="85" customWidth="1"/>
    <col min="10239" max="10239" width="7.42578125" style="85" bestFit="1" customWidth="1"/>
    <col min="10240" max="10240" width="0.85546875" style="85" customWidth="1"/>
    <col min="10241" max="10241" width="13.42578125" style="85" bestFit="1" customWidth="1"/>
    <col min="10242" max="10242" width="0.85546875" style="85" customWidth="1"/>
    <col min="10243" max="10243" width="13.42578125" style="85" bestFit="1" customWidth="1"/>
    <col min="10244" max="10490" width="9.140625" style="85"/>
    <col min="10491" max="10491" width="1.7109375" style="85" customWidth="1"/>
    <col min="10492" max="10492" width="10" style="85" customWidth="1"/>
    <col min="10493" max="10493" width="18" style="85" customWidth="1"/>
    <col min="10494" max="10494" width="26" style="85" customWidth="1"/>
    <col min="10495" max="10495" width="7.42578125" style="85" bestFit="1" customWidth="1"/>
    <col min="10496" max="10496" width="0.85546875" style="85" customWidth="1"/>
    <col min="10497" max="10497" width="13.42578125" style="85" bestFit="1" customWidth="1"/>
    <col min="10498" max="10498" width="0.85546875" style="85" customWidth="1"/>
    <col min="10499" max="10499" width="13.42578125" style="85" bestFit="1" customWidth="1"/>
    <col min="10500" max="10746" width="9.140625" style="85"/>
    <col min="10747" max="10747" width="1.7109375" style="85" customWidth="1"/>
    <col min="10748" max="10748" width="10" style="85" customWidth="1"/>
    <col min="10749" max="10749" width="18" style="85" customWidth="1"/>
    <col min="10750" max="10750" width="26" style="85" customWidth="1"/>
    <col min="10751" max="10751" width="7.42578125" style="85" bestFit="1" customWidth="1"/>
    <col min="10752" max="10752" width="0.85546875" style="85" customWidth="1"/>
    <col min="10753" max="10753" width="13.42578125" style="85" bestFit="1" customWidth="1"/>
    <col min="10754" max="10754" width="0.85546875" style="85" customWidth="1"/>
    <col min="10755" max="10755" width="13.42578125" style="85" bestFit="1" customWidth="1"/>
    <col min="10756" max="11002" width="9.140625" style="85"/>
    <col min="11003" max="11003" width="1.7109375" style="85" customWidth="1"/>
    <col min="11004" max="11004" width="10" style="85" customWidth="1"/>
    <col min="11005" max="11005" width="18" style="85" customWidth="1"/>
    <col min="11006" max="11006" width="26" style="85" customWidth="1"/>
    <col min="11007" max="11007" width="7.42578125" style="85" bestFit="1" customWidth="1"/>
    <col min="11008" max="11008" width="0.85546875" style="85" customWidth="1"/>
    <col min="11009" max="11009" width="13.42578125" style="85" bestFit="1" customWidth="1"/>
    <col min="11010" max="11010" width="0.85546875" style="85" customWidth="1"/>
    <col min="11011" max="11011" width="13.42578125" style="85" bestFit="1" customWidth="1"/>
    <col min="11012" max="11258" width="9.140625" style="85"/>
    <col min="11259" max="11259" width="1.7109375" style="85" customWidth="1"/>
    <col min="11260" max="11260" width="10" style="85" customWidth="1"/>
    <col min="11261" max="11261" width="18" style="85" customWidth="1"/>
    <col min="11262" max="11262" width="26" style="85" customWidth="1"/>
    <col min="11263" max="11263" width="7.42578125" style="85" bestFit="1" customWidth="1"/>
    <col min="11264" max="11264" width="0.85546875" style="85" customWidth="1"/>
    <col min="11265" max="11265" width="13.42578125" style="85" bestFit="1" customWidth="1"/>
    <col min="11266" max="11266" width="0.85546875" style="85" customWidth="1"/>
    <col min="11267" max="11267" width="13.42578125" style="85" bestFit="1" customWidth="1"/>
    <col min="11268" max="11514" width="9.140625" style="85"/>
    <col min="11515" max="11515" width="1.7109375" style="85" customWidth="1"/>
    <col min="11516" max="11516" width="10" style="85" customWidth="1"/>
    <col min="11517" max="11517" width="18" style="85" customWidth="1"/>
    <col min="11518" max="11518" width="26" style="85" customWidth="1"/>
    <col min="11519" max="11519" width="7.42578125" style="85" bestFit="1" customWidth="1"/>
    <col min="11520" max="11520" width="0.85546875" style="85" customWidth="1"/>
    <col min="11521" max="11521" width="13.42578125" style="85" bestFit="1" customWidth="1"/>
    <col min="11522" max="11522" width="0.85546875" style="85" customWidth="1"/>
    <col min="11523" max="11523" width="13.42578125" style="85" bestFit="1" customWidth="1"/>
    <col min="11524" max="11770" width="9.140625" style="85"/>
    <col min="11771" max="11771" width="1.7109375" style="85" customWidth="1"/>
    <col min="11772" max="11772" width="10" style="85" customWidth="1"/>
    <col min="11773" max="11773" width="18" style="85" customWidth="1"/>
    <col min="11774" max="11774" width="26" style="85" customWidth="1"/>
    <col min="11775" max="11775" width="7.42578125" style="85" bestFit="1" customWidth="1"/>
    <col min="11776" max="11776" width="0.85546875" style="85" customWidth="1"/>
    <col min="11777" max="11777" width="13.42578125" style="85" bestFit="1" customWidth="1"/>
    <col min="11778" max="11778" width="0.85546875" style="85" customWidth="1"/>
    <col min="11779" max="11779" width="13.42578125" style="85" bestFit="1" customWidth="1"/>
    <col min="11780" max="12026" width="9.140625" style="85"/>
    <col min="12027" max="12027" width="1.7109375" style="85" customWidth="1"/>
    <col min="12028" max="12028" width="10" style="85" customWidth="1"/>
    <col min="12029" max="12029" width="18" style="85" customWidth="1"/>
    <col min="12030" max="12030" width="26" style="85" customWidth="1"/>
    <col min="12031" max="12031" width="7.42578125" style="85" bestFit="1" customWidth="1"/>
    <col min="12032" max="12032" width="0.85546875" style="85" customWidth="1"/>
    <col min="12033" max="12033" width="13.42578125" style="85" bestFit="1" customWidth="1"/>
    <col min="12034" max="12034" width="0.85546875" style="85" customWidth="1"/>
    <col min="12035" max="12035" width="13.42578125" style="85" bestFit="1" customWidth="1"/>
    <col min="12036" max="12282" width="9.140625" style="85"/>
    <col min="12283" max="12283" width="1.7109375" style="85" customWidth="1"/>
    <col min="12284" max="12284" width="10" style="85" customWidth="1"/>
    <col min="12285" max="12285" width="18" style="85" customWidth="1"/>
    <col min="12286" max="12286" width="26" style="85" customWidth="1"/>
    <col min="12287" max="12287" width="7.42578125" style="85" bestFit="1" customWidth="1"/>
    <col min="12288" max="12288" width="0.85546875" style="85" customWidth="1"/>
    <col min="12289" max="12289" width="13.42578125" style="85" bestFit="1" customWidth="1"/>
    <col min="12290" max="12290" width="0.85546875" style="85" customWidth="1"/>
    <col min="12291" max="12291" width="13.42578125" style="85" bestFit="1" customWidth="1"/>
    <col min="12292" max="12538" width="9.140625" style="85"/>
    <col min="12539" max="12539" width="1.7109375" style="85" customWidth="1"/>
    <col min="12540" max="12540" width="10" style="85" customWidth="1"/>
    <col min="12541" max="12541" width="18" style="85" customWidth="1"/>
    <col min="12542" max="12542" width="26" style="85" customWidth="1"/>
    <col min="12543" max="12543" width="7.42578125" style="85" bestFit="1" customWidth="1"/>
    <col min="12544" max="12544" width="0.85546875" style="85" customWidth="1"/>
    <col min="12545" max="12545" width="13.42578125" style="85" bestFit="1" customWidth="1"/>
    <col min="12546" max="12546" width="0.85546875" style="85" customWidth="1"/>
    <col min="12547" max="12547" width="13.42578125" style="85" bestFit="1" customWidth="1"/>
    <col min="12548" max="12794" width="9.140625" style="85"/>
    <col min="12795" max="12795" width="1.7109375" style="85" customWidth="1"/>
    <col min="12796" max="12796" width="10" style="85" customWidth="1"/>
    <col min="12797" max="12797" width="18" style="85" customWidth="1"/>
    <col min="12798" max="12798" width="26" style="85" customWidth="1"/>
    <col min="12799" max="12799" width="7.42578125" style="85" bestFit="1" customWidth="1"/>
    <col min="12800" max="12800" width="0.85546875" style="85" customWidth="1"/>
    <col min="12801" max="12801" width="13.42578125" style="85" bestFit="1" customWidth="1"/>
    <col min="12802" max="12802" width="0.85546875" style="85" customWidth="1"/>
    <col min="12803" max="12803" width="13.42578125" style="85" bestFit="1" customWidth="1"/>
    <col min="12804" max="13050" width="9.140625" style="85"/>
    <col min="13051" max="13051" width="1.7109375" style="85" customWidth="1"/>
    <col min="13052" max="13052" width="10" style="85" customWidth="1"/>
    <col min="13053" max="13053" width="18" style="85" customWidth="1"/>
    <col min="13054" max="13054" width="26" style="85" customWidth="1"/>
    <col min="13055" max="13055" width="7.42578125" style="85" bestFit="1" customWidth="1"/>
    <col min="13056" max="13056" width="0.85546875" style="85" customWidth="1"/>
    <col min="13057" max="13057" width="13.42578125" style="85" bestFit="1" customWidth="1"/>
    <col min="13058" max="13058" width="0.85546875" style="85" customWidth="1"/>
    <col min="13059" max="13059" width="13.42578125" style="85" bestFit="1" customWidth="1"/>
    <col min="13060" max="13306" width="9.140625" style="85"/>
    <col min="13307" max="13307" width="1.7109375" style="85" customWidth="1"/>
    <col min="13308" max="13308" width="10" style="85" customWidth="1"/>
    <col min="13309" max="13309" width="18" style="85" customWidth="1"/>
    <col min="13310" max="13310" width="26" style="85" customWidth="1"/>
    <col min="13311" max="13311" width="7.42578125" style="85" bestFit="1" customWidth="1"/>
    <col min="13312" max="13312" width="0.85546875" style="85" customWidth="1"/>
    <col min="13313" max="13313" width="13.42578125" style="85" bestFit="1" customWidth="1"/>
    <col min="13314" max="13314" width="0.85546875" style="85" customWidth="1"/>
    <col min="13315" max="13315" width="13.42578125" style="85" bestFit="1" customWidth="1"/>
    <col min="13316" max="13562" width="9.140625" style="85"/>
    <col min="13563" max="13563" width="1.7109375" style="85" customWidth="1"/>
    <col min="13564" max="13564" width="10" style="85" customWidth="1"/>
    <col min="13565" max="13565" width="18" style="85" customWidth="1"/>
    <col min="13566" max="13566" width="26" style="85" customWidth="1"/>
    <col min="13567" max="13567" width="7.42578125" style="85" bestFit="1" customWidth="1"/>
    <col min="13568" max="13568" width="0.85546875" style="85" customWidth="1"/>
    <col min="13569" max="13569" width="13.42578125" style="85" bestFit="1" customWidth="1"/>
    <col min="13570" max="13570" width="0.85546875" style="85" customWidth="1"/>
    <col min="13571" max="13571" width="13.42578125" style="85" bestFit="1" customWidth="1"/>
    <col min="13572" max="13818" width="9.140625" style="85"/>
    <col min="13819" max="13819" width="1.7109375" style="85" customWidth="1"/>
    <col min="13820" max="13820" width="10" style="85" customWidth="1"/>
    <col min="13821" max="13821" width="18" style="85" customWidth="1"/>
    <col min="13822" max="13822" width="26" style="85" customWidth="1"/>
    <col min="13823" max="13823" width="7.42578125" style="85" bestFit="1" customWidth="1"/>
    <col min="13824" max="13824" width="0.85546875" style="85" customWidth="1"/>
    <col min="13825" max="13825" width="13.42578125" style="85" bestFit="1" customWidth="1"/>
    <col min="13826" max="13826" width="0.85546875" style="85" customWidth="1"/>
    <col min="13827" max="13827" width="13.42578125" style="85" bestFit="1" customWidth="1"/>
    <col min="13828" max="14074" width="9.140625" style="85"/>
    <col min="14075" max="14075" width="1.7109375" style="85" customWidth="1"/>
    <col min="14076" max="14076" width="10" style="85" customWidth="1"/>
    <col min="14077" max="14077" width="18" style="85" customWidth="1"/>
    <col min="14078" max="14078" width="26" style="85" customWidth="1"/>
    <col min="14079" max="14079" width="7.42578125" style="85" bestFit="1" customWidth="1"/>
    <col min="14080" max="14080" width="0.85546875" style="85" customWidth="1"/>
    <col min="14081" max="14081" width="13.42578125" style="85" bestFit="1" customWidth="1"/>
    <col min="14082" max="14082" width="0.85546875" style="85" customWidth="1"/>
    <col min="14083" max="14083" width="13.42578125" style="85" bestFit="1" customWidth="1"/>
    <col min="14084" max="14330" width="9.140625" style="85"/>
    <col min="14331" max="14331" width="1.7109375" style="85" customWidth="1"/>
    <col min="14332" max="14332" width="10" style="85" customWidth="1"/>
    <col min="14333" max="14333" width="18" style="85" customWidth="1"/>
    <col min="14334" max="14334" width="26" style="85" customWidth="1"/>
    <col min="14335" max="14335" width="7.42578125" style="85" bestFit="1" customWidth="1"/>
    <col min="14336" max="14336" width="0.85546875" style="85" customWidth="1"/>
    <col min="14337" max="14337" width="13.42578125" style="85" bestFit="1" customWidth="1"/>
    <col min="14338" max="14338" width="0.85546875" style="85" customWidth="1"/>
    <col min="14339" max="14339" width="13.42578125" style="85" bestFit="1" customWidth="1"/>
    <col min="14340" max="14586" width="9.140625" style="85"/>
    <col min="14587" max="14587" width="1.7109375" style="85" customWidth="1"/>
    <col min="14588" max="14588" width="10" style="85" customWidth="1"/>
    <col min="14589" max="14589" width="18" style="85" customWidth="1"/>
    <col min="14590" max="14590" width="26" style="85" customWidth="1"/>
    <col min="14591" max="14591" width="7.42578125" style="85" bestFit="1" customWidth="1"/>
    <col min="14592" max="14592" width="0.85546875" style="85" customWidth="1"/>
    <col min="14593" max="14593" width="13.42578125" style="85" bestFit="1" customWidth="1"/>
    <col min="14594" max="14594" width="0.85546875" style="85" customWidth="1"/>
    <col min="14595" max="14595" width="13.42578125" style="85" bestFit="1" customWidth="1"/>
    <col min="14596" max="14842" width="9.140625" style="85"/>
    <col min="14843" max="14843" width="1.7109375" style="85" customWidth="1"/>
    <col min="14844" max="14844" width="10" style="85" customWidth="1"/>
    <col min="14845" max="14845" width="18" style="85" customWidth="1"/>
    <col min="14846" max="14846" width="26" style="85" customWidth="1"/>
    <col min="14847" max="14847" width="7.42578125" style="85" bestFit="1" customWidth="1"/>
    <col min="14848" max="14848" width="0.85546875" style="85" customWidth="1"/>
    <col min="14849" max="14849" width="13.42578125" style="85" bestFit="1" customWidth="1"/>
    <col min="14850" max="14850" width="0.85546875" style="85" customWidth="1"/>
    <col min="14851" max="14851" width="13.42578125" style="85" bestFit="1" customWidth="1"/>
    <col min="14852" max="15098" width="9.140625" style="85"/>
    <col min="15099" max="15099" width="1.7109375" style="85" customWidth="1"/>
    <col min="15100" max="15100" width="10" style="85" customWidth="1"/>
    <col min="15101" max="15101" width="18" style="85" customWidth="1"/>
    <col min="15102" max="15102" width="26" style="85" customWidth="1"/>
    <col min="15103" max="15103" width="7.42578125" style="85" bestFit="1" customWidth="1"/>
    <col min="15104" max="15104" width="0.85546875" style="85" customWidth="1"/>
    <col min="15105" max="15105" width="13.42578125" style="85" bestFit="1" customWidth="1"/>
    <col min="15106" max="15106" width="0.85546875" style="85" customWidth="1"/>
    <col min="15107" max="15107" width="13.42578125" style="85" bestFit="1" customWidth="1"/>
    <col min="15108" max="15354" width="9.140625" style="85"/>
    <col min="15355" max="15355" width="1.7109375" style="85" customWidth="1"/>
    <col min="15356" max="15356" width="10" style="85" customWidth="1"/>
    <col min="15357" max="15357" width="18" style="85" customWidth="1"/>
    <col min="15358" max="15358" width="26" style="85" customWidth="1"/>
    <col min="15359" max="15359" width="7.42578125" style="85" bestFit="1" customWidth="1"/>
    <col min="15360" max="15360" width="0.85546875" style="85" customWidth="1"/>
    <col min="15361" max="15361" width="13.42578125" style="85" bestFit="1" customWidth="1"/>
    <col min="15362" max="15362" width="0.85546875" style="85" customWidth="1"/>
    <col min="15363" max="15363" width="13.42578125" style="85" bestFit="1" customWidth="1"/>
    <col min="15364" max="15610" width="9.140625" style="85"/>
    <col min="15611" max="15611" width="1.7109375" style="85" customWidth="1"/>
    <col min="15612" max="15612" width="10" style="85" customWidth="1"/>
    <col min="15613" max="15613" width="18" style="85" customWidth="1"/>
    <col min="15614" max="15614" width="26" style="85" customWidth="1"/>
    <col min="15615" max="15615" width="7.42578125" style="85" bestFit="1" customWidth="1"/>
    <col min="15616" max="15616" width="0.85546875" style="85" customWidth="1"/>
    <col min="15617" max="15617" width="13.42578125" style="85" bestFit="1" customWidth="1"/>
    <col min="15618" max="15618" width="0.85546875" style="85" customWidth="1"/>
    <col min="15619" max="15619" width="13.42578125" style="85" bestFit="1" customWidth="1"/>
    <col min="15620" max="15866" width="9.140625" style="85"/>
    <col min="15867" max="15867" width="1.7109375" style="85" customWidth="1"/>
    <col min="15868" max="15868" width="10" style="85" customWidth="1"/>
    <col min="15869" max="15869" width="18" style="85" customWidth="1"/>
    <col min="15870" max="15870" width="26" style="85" customWidth="1"/>
    <col min="15871" max="15871" width="7.42578125" style="85" bestFit="1" customWidth="1"/>
    <col min="15872" max="15872" width="0.85546875" style="85" customWidth="1"/>
    <col min="15873" max="15873" width="13.42578125" style="85" bestFit="1" customWidth="1"/>
    <col min="15874" max="15874" width="0.85546875" style="85" customWidth="1"/>
    <col min="15875" max="15875" width="13.42578125" style="85" bestFit="1" customWidth="1"/>
    <col min="15876" max="16122" width="9.140625" style="85"/>
    <col min="16123" max="16123" width="1.7109375" style="85" customWidth="1"/>
    <col min="16124" max="16124" width="10" style="85" customWidth="1"/>
    <col min="16125" max="16125" width="18" style="85" customWidth="1"/>
    <col min="16126" max="16126" width="26" style="85" customWidth="1"/>
    <col min="16127" max="16127" width="7.42578125" style="85" bestFit="1" customWidth="1"/>
    <col min="16128" max="16128" width="0.85546875" style="85" customWidth="1"/>
    <col min="16129" max="16129" width="13.42578125" style="85" bestFit="1" customWidth="1"/>
    <col min="16130" max="16130" width="0.85546875" style="85" customWidth="1"/>
    <col min="16131" max="16131" width="13.42578125" style="85" bestFit="1" customWidth="1"/>
    <col min="16132" max="16384" width="9.140625" style="85"/>
  </cols>
  <sheetData>
    <row r="1" spans="1:9" ht="21" customHeight="1" x14ac:dyDescent="0.5">
      <c r="A1" s="83" t="s">
        <v>22</v>
      </c>
      <c r="B1" s="83"/>
      <c r="C1" s="83"/>
      <c r="D1" s="83"/>
    </row>
    <row r="2" spans="1:9" ht="21" customHeight="1" x14ac:dyDescent="0.5">
      <c r="A2" s="83" t="s">
        <v>25</v>
      </c>
      <c r="B2" s="87"/>
      <c r="C2" s="87"/>
      <c r="D2" s="87"/>
      <c r="E2" s="88"/>
      <c r="F2" s="87"/>
      <c r="G2" s="89"/>
      <c r="H2" s="89"/>
      <c r="I2" s="89"/>
    </row>
    <row r="3" spans="1:9" ht="21" customHeight="1" x14ac:dyDescent="0.5">
      <c r="A3" s="90" t="str">
        <f>+'7'!A3</f>
        <v>สำหรับปีสิ้นสุดวันที่ 31 มีนาคม พ.ศ. 2563</v>
      </c>
      <c r="B3" s="69"/>
      <c r="C3" s="69"/>
      <c r="D3" s="69"/>
      <c r="E3" s="91"/>
      <c r="F3" s="69"/>
      <c r="G3" s="92"/>
      <c r="H3" s="92"/>
      <c r="I3" s="92"/>
    </row>
    <row r="4" spans="1:9" ht="21" customHeight="1" x14ac:dyDescent="0.5">
      <c r="A4" s="93"/>
      <c r="B4" s="94"/>
      <c r="C4" s="94"/>
      <c r="D4" s="94"/>
      <c r="E4" s="88"/>
      <c r="F4" s="94"/>
      <c r="G4" s="89"/>
      <c r="H4" s="89"/>
      <c r="I4" s="89"/>
    </row>
    <row r="5" spans="1:9" ht="21" customHeight="1" x14ac:dyDescent="0.5">
      <c r="E5" s="95"/>
      <c r="F5" s="96"/>
      <c r="G5" s="13" t="s">
        <v>108</v>
      </c>
      <c r="H5" s="4"/>
      <c r="I5" s="13" t="s">
        <v>93</v>
      </c>
    </row>
    <row r="6" spans="1:9" ht="21" customHeight="1" x14ac:dyDescent="0.5">
      <c r="E6" s="95"/>
      <c r="F6" s="55"/>
      <c r="G6" s="97" t="s">
        <v>1</v>
      </c>
      <c r="H6" s="98"/>
      <c r="I6" s="97" t="s">
        <v>1</v>
      </c>
    </row>
    <row r="7" spans="1:9" ht="8.1" customHeight="1" x14ac:dyDescent="0.5">
      <c r="E7" s="95"/>
      <c r="F7" s="55"/>
      <c r="G7" s="98"/>
      <c r="H7" s="98"/>
      <c r="I7" s="98"/>
    </row>
    <row r="8" spans="1:9" ht="21" customHeight="1" x14ac:dyDescent="0.5">
      <c r="A8" s="83" t="s">
        <v>26</v>
      </c>
      <c r="E8" s="99"/>
      <c r="H8" s="89"/>
    </row>
    <row r="9" spans="1:9" ht="21" customHeight="1" x14ac:dyDescent="0.5">
      <c r="A9" s="100" t="s">
        <v>61</v>
      </c>
      <c r="G9" s="86">
        <f>'6'!G29</f>
        <v>34974124</v>
      </c>
      <c r="I9" s="86">
        <v>33202177</v>
      </c>
    </row>
    <row r="10" spans="1:9" ht="21" customHeight="1" x14ac:dyDescent="0.5">
      <c r="A10" s="85" t="s">
        <v>62</v>
      </c>
    </row>
    <row r="11" spans="1:9" ht="21" customHeight="1" x14ac:dyDescent="0.5">
      <c r="B11" s="85" t="s">
        <v>63</v>
      </c>
    </row>
    <row r="12" spans="1:9" ht="21" customHeight="1" x14ac:dyDescent="0.5">
      <c r="B12" s="101" t="s">
        <v>102</v>
      </c>
      <c r="G12" s="102">
        <v>3040245</v>
      </c>
      <c r="I12" s="102">
        <v>4036514</v>
      </c>
    </row>
    <row r="13" spans="1:9" ht="21" customHeight="1" x14ac:dyDescent="0.5">
      <c r="B13" s="100" t="s">
        <v>64</v>
      </c>
      <c r="G13" s="102">
        <v>-27299987</v>
      </c>
      <c r="I13" s="102">
        <v>-14419098</v>
      </c>
    </row>
    <row r="14" spans="1:9" ht="21" customHeight="1" x14ac:dyDescent="0.5">
      <c r="B14" s="100" t="s">
        <v>88</v>
      </c>
      <c r="G14" s="103">
        <v>410880</v>
      </c>
      <c r="I14" s="103" t="s">
        <v>44</v>
      </c>
    </row>
    <row r="15" spans="1:9" ht="21" customHeight="1" x14ac:dyDescent="0.5">
      <c r="B15" s="101" t="s">
        <v>33</v>
      </c>
      <c r="G15" s="102">
        <v>48123982</v>
      </c>
      <c r="I15" s="102">
        <v>52521483</v>
      </c>
    </row>
    <row r="16" spans="1:9" ht="21" customHeight="1" x14ac:dyDescent="0.5">
      <c r="B16" s="101" t="s">
        <v>115</v>
      </c>
      <c r="G16" s="102">
        <v>-60829400</v>
      </c>
      <c r="I16" s="102">
        <v>-67597780</v>
      </c>
    </row>
    <row r="17" spans="1:9" ht="21" customHeight="1" x14ac:dyDescent="0.5">
      <c r="B17" s="85" t="s">
        <v>41</v>
      </c>
      <c r="G17" s="105">
        <v>12713585</v>
      </c>
      <c r="I17" s="105">
        <v>7395734</v>
      </c>
    </row>
    <row r="18" spans="1:9" ht="8.1" customHeight="1" x14ac:dyDescent="0.5">
      <c r="G18" s="89"/>
      <c r="I18" s="89"/>
    </row>
    <row r="19" spans="1:9" ht="21" customHeight="1" x14ac:dyDescent="0.5">
      <c r="A19" s="85" t="s">
        <v>65</v>
      </c>
      <c r="C19" s="83"/>
      <c r="D19" s="83"/>
      <c r="G19" s="89"/>
      <c r="H19" s="89"/>
      <c r="I19" s="89"/>
    </row>
    <row r="20" spans="1:9" ht="21" customHeight="1" x14ac:dyDescent="0.5">
      <c r="B20" s="85" t="s">
        <v>31</v>
      </c>
      <c r="C20" s="83"/>
      <c r="D20" s="83"/>
      <c r="G20" s="89">
        <f>SUM(G9:G17)</f>
        <v>11133429</v>
      </c>
      <c r="H20" s="89"/>
      <c r="I20" s="89">
        <f>SUM(I9:I17)</f>
        <v>15139030</v>
      </c>
    </row>
    <row r="21" spans="1:9" ht="21" customHeight="1" x14ac:dyDescent="0.5">
      <c r="A21" s="85" t="s">
        <v>66</v>
      </c>
      <c r="E21" s="106"/>
    </row>
    <row r="22" spans="1:9" ht="21" customHeight="1" x14ac:dyDescent="0.5">
      <c r="B22" s="85" t="s">
        <v>48</v>
      </c>
      <c r="G22" s="107">
        <v>-34472346</v>
      </c>
      <c r="I22" s="107">
        <v>1890886414</v>
      </c>
    </row>
    <row r="23" spans="1:9" ht="21" customHeight="1" x14ac:dyDescent="0.5">
      <c r="B23" s="85" t="s">
        <v>9</v>
      </c>
      <c r="G23" s="107">
        <v>-504440697</v>
      </c>
      <c r="I23" s="107">
        <v>412167590</v>
      </c>
    </row>
    <row r="24" spans="1:9" ht="21" customHeight="1" x14ac:dyDescent="0.5">
      <c r="B24" s="85" t="s">
        <v>8</v>
      </c>
      <c r="G24" s="107">
        <v>-681678025</v>
      </c>
      <c r="I24" s="107">
        <v>-879217101</v>
      </c>
    </row>
    <row r="25" spans="1:9" ht="21" customHeight="1" x14ac:dyDescent="0.5">
      <c r="B25" s="85" t="s">
        <v>43</v>
      </c>
      <c r="G25" s="107">
        <v>0</v>
      </c>
      <c r="I25" s="108" t="s">
        <v>44</v>
      </c>
    </row>
    <row r="26" spans="1:9" ht="21" customHeight="1" x14ac:dyDescent="0.5">
      <c r="B26" s="85" t="s">
        <v>42</v>
      </c>
      <c r="G26" s="107">
        <v>-86962237</v>
      </c>
      <c r="I26" s="107">
        <v>114280328</v>
      </c>
    </row>
    <row r="27" spans="1:9" ht="21" customHeight="1" x14ac:dyDescent="0.5">
      <c r="B27" s="85" t="s">
        <v>28</v>
      </c>
      <c r="G27" s="107">
        <v>-19503863</v>
      </c>
      <c r="I27" s="107">
        <v>8814201</v>
      </c>
    </row>
    <row r="28" spans="1:9" ht="21" customHeight="1" x14ac:dyDescent="0.5">
      <c r="A28" s="85" t="s">
        <v>67</v>
      </c>
      <c r="G28" s="107"/>
      <c r="I28" s="107"/>
    </row>
    <row r="29" spans="1:9" ht="21" customHeight="1" x14ac:dyDescent="0.5">
      <c r="B29" s="85" t="s">
        <v>51</v>
      </c>
      <c r="G29" s="107">
        <v>825507868</v>
      </c>
      <c r="I29" s="107">
        <v>890449406</v>
      </c>
    </row>
    <row r="30" spans="1:9" ht="21" customHeight="1" x14ac:dyDescent="0.5">
      <c r="B30" s="85" t="s">
        <v>15</v>
      </c>
      <c r="D30" s="109"/>
      <c r="G30" s="107">
        <v>327426227</v>
      </c>
      <c r="I30" s="107">
        <v>-18142594</v>
      </c>
    </row>
    <row r="31" spans="1:9" ht="21" customHeight="1" x14ac:dyDescent="0.5">
      <c r="B31" s="85" t="s">
        <v>16</v>
      </c>
      <c r="G31" s="107">
        <v>66344574</v>
      </c>
      <c r="I31" s="107">
        <v>-2294745669</v>
      </c>
    </row>
    <row r="32" spans="1:9" ht="21" customHeight="1" x14ac:dyDescent="0.5">
      <c r="B32" s="85" t="s">
        <v>92</v>
      </c>
      <c r="G32" s="107">
        <v>88159348</v>
      </c>
      <c r="I32" s="107">
        <v>-104139772</v>
      </c>
    </row>
    <row r="33" spans="1:9" ht="21" customHeight="1" x14ac:dyDescent="0.5">
      <c r="B33" s="85" t="s">
        <v>116</v>
      </c>
      <c r="G33" s="107">
        <v>0</v>
      </c>
      <c r="I33" s="107">
        <v>-7669167</v>
      </c>
    </row>
    <row r="34" spans="1:9" ht="21" customHeight="1" x14ac:dyDescent="0.5">
      <c r="B34" s="85" t="s">
        <v>3</v>
      </c>
      <c r="G34" s="102">
        <v>26884919</v>
      </c>
      <c r="H34" s="89"/>
      <c r="I34" s="102">
        <v>19474290</v>
      </c>
    </row>
    <row r="35" spans="1:9" ht="21" customHeight="1" x14ac:dyDescent="0.5">
      <c r="B35" s="100" t="s">
        <v>68</v>
      </c>
      <c r="D35" s="110"/>
      <c r="G35" s="105">
        <v>-54906675</v>
      </c>
      <c r="I35" s="105">
        <v>-46173677</v>
      </c>
    </row>
    <row r="36" spans="1:9" ht="8.1" customHeight="1" x14ac:dyDescent="0.5">
      <c r="G36" s="89"/>
      <c r="I36" s="89"/>
    </row>
    <row r="37" spans="1:9" ht="21" customHeight="1" x14ac:dyDescent="0.5">
      <c r="A37" s="110" t="s">
        <v>69</v>
      </c>
      <c r="G37" s="92">
        <f>SUM(G20:G35)</f>
        <v>-36507478</v>
      </c>
      <c r="I37" s="92">
        <f>SUM(I20:I35)</f>
        <v>1123279</v>
      </c>
    </row>
    <row r="38" spans="1:9" ht="21" customHeight="1" x14ac:dyDescent="0.5">
      <c r="A38" s="110"/>
      <c r="G38" s="89"/>
      <c r="I38" s="89"/>
    </row>
    <row r="39" spans="1:9" ht="21" customHeight="1" x14ac:dyDescent="0.5">
      <c r="A39" s="110"/>
      <c r="G39" s="89"/>
      <c r="I39" s="89"/>
    </row>
    <row r="40" spans="1:9" ht="6.75" customHeight="1" x14ac:dyDescent="0.5">
      <c r="A40" s="110"/>
      <c r="G40" s="89"/>
      <c r="I40" s="89"/>
    </row>
    <row r="41" spans="1:9" ht="21.95" customHeight="1" x14ac:dyDescent="0.5">
      <c r="A41" s="69" t="str">
        <f>+'7'!A29</f>
        <v>หมายเหตุประกอบงบการเงินเป็นส่วนหนึ่งของงบการเงินนี้</v>
      </c>
      <c r="B41" s="69"/>
      <c r="C41" s="69"/>
      <c r="D41" s="69"/>
      <c r="E41" s="91"/>
      <c r="F41" s="69"/>
      <c r="G41" s="92"/>
      <c r="H41" s="92"/>
      <c r="I41" s="92"/>
    </row>
    <row r="42" spans="1:9" ht="21" customHeight="1" x14ac:dyDescent="0.5">
      <c r="A42" s="83" t="s">
        <v>22</v>
      </c>
      <c r="B42" s="83"/>
      <c r="C42" s="83"/>
      <c r="D42" s="83"/>
    </row>
    <row r="43" spans="1:9" ht="21" customHeight="1" x14ac:dyDescent="0.5">
      <c r="A43" s="83" t="s">
        <v>113</v>
      </c>
      <c r="B43" s="87"/>
      <c r="C43" s="87"/>
      <c r="D43" s="87"/>
      <c r="E43" s="88"/>
      <c r="F43" s="87"/>
      <c r="G43" s="89"/>
      <c r="H43" s="89"/>
      <c r="I43" s="89"/>
    </row>
    <row r="44" spans="1:9" ht="21" customHeight="1" x14ac:dyDescent="0.5">
      <c r="A44" s="90" t="str">
        <f>A3</f>
        <v>สำหรับปีสิ้นสุดวันที่ 31 มีนาคม พ.ศ. 2563</v>
      </c>
      <c r="B44" s="69"/>
      <c r="C44" s="69"/>
      <c r="D44" s="69"/>
      <c r="E44" s="91"/>
      <c r="F44" s="69"/>
      <c r="G44" s="92"/>
      <c r="H44" s="92"/>
      <c r="I44" s="92"/>
    </row>
    <row r="45" spans="1:9" ht="21" customHeight="1" x14ac:dyDescent="0.5">
      <c r="A45" s="93"/>
      <c r="B45" s="94"/>
      <c r="C45" s="94"/>
      <c r="D45" s="94"/>
      <c r="E45" s="88"/>
      <c r="F45" s="94"/>
      <c r="G45" s="89"/>
      <c r="H45" s="89"/>
      <c r="I45" s="89"/>
    </row>
    <row r="46" spans="1:9" ht="21" customHeight="1" x14ac:dyDescent="0.5">
      <c r="E46" s="99"/>
      <c r="F46" s="83"/>
      <c r="G46" s="13" t="s">
        <v>108</v>
      </c>
      <c r="H46" s="4"/>
      <c r="I46" s="13" t="s">
        <v>93</v>
      </c>
    </row>
    <row r="47" spans="1:9" ht="21" customHeight="1" x14ac:dyDescent="0.5">
      <c r="E47" s="99"/>
      <c r="G47" s="97" t="s">
        <v>1</v>
      </c>
      <c r="H47" s="98"/>
      <c r="I47" s="97" t="s">
        <v>1</v>
      </c>
    </row>
    <row r="48" spans="1:9" ht="8.1" customHeight="1" x14ac:dyDescent="0.5">
      <c r="E48" s="99"/>
      <c r="G48" s="111"/>
      <c r="H48" s="111"/>
      <c r="I48" s="111"/>
    </row>
    <row r="49" spans="1:9" ht="21" customHeight="1" x14ac:dyDescent="0.5">
      <c r="A49" s="110" t="s">
        <v>29</v>
      </c>
      <c r="E49" s="99"/>
    </row>
    <row r="50" spans="1:9" ht="21" customHeight="1" x14ac:dyDescent="0.5">
      <c r="A50" s="100" t="s">
        <v>47</v>
      </c>
      <c r="G50" s="11">
        <v>-1850822</v>
      </c>
      <c r="H50" s="89"/>
      <c r="I50" s="11">
        <v>-2467648</v>
      </c>
    </row>
    <row r="51" spans="1:9" ht="21" customHeight="1" x14ac:dyDescent="0.5">
      <c r="A51" s="100" t="s">
        <v>117</v>
      </c>
      <c r="G51" s="75">
        <v>-410880</v>
      </c>
      <c r="H51" s="89"/>
      <c r="I51" s="75" t="s">
        <v>44</v>
      </c>
    </row>
    <row r="52" spans="1:9" ht="21" customHeight="1" x14ac:dyDescent="0.5">
      <c r="A52" s="100" t="s">
        <v>27</v>
      </c>
      <c r="C52" s="110"/>
      <c r="D52" s="110"/>
      <c r="G52" s="81">
        <v>61289023</v>
      </c>
      <c r="H52" s="89"/>
      <c r="I52" s="81">
        <v>63843090</v>
      </c>
    </row>
    <row r="53" spans="1:9" ht="8.1" customHeight="1" x14ac:dyDescent="0.5"/>
    <row r="54" spans="1:9" ht="21" customHeight="1" x14ac:dyDescent="0.5">
      <c r="A54" s="110" t="s">
        <v>70</v>
      </c>
      <c r="G54" s="92">
        <f>SUM(G50:G52)</f>
        <v>59027321</v>
      </c>
      <c r="H54" s="89">
        <v>0</v>
      </c>
      <c r="I54" s="92">
        <f>SUM(I50:I52)</f>
        <v>61375442</v>
      </c>
    </row>
    <row r="55" spans="1:9" ht="21" customHeight="1" x14ac:dyDescent="0.5">
      <c r="A55" s="110"/>
      <c r="E55" s="106"/>
      <c r="G55" s="89"/>
      <c r="I55" s="89"/>
    </row>
    <row r="56" spans="1:9" ht="21" customHeight="1" x14ac:dyDescent="0.5">
      <c r="A56" s="110" t="s">
        <v>71</v>
      </c>
      <c r="G56" s="86">
        <f>SUM(G37+G54)</f>
        <v>22519843</v>
      </c>
      <c r="I56" s="86">
        <f>SUM(I37+I54)</f>
        <v>62498721</v>
      </c>
    </row>
    <row r="57" spans="1:9" ht="21" customHeight="1" x14ac:dyDescent="0.5">
      <c r="A57" s="100" t="s">
        <v>89</v>
      </c>
      <c r="G57" s="81">
        <v>625651941</v>
      </c>
      <c r="I57" s="81">
        <v>563153220</v>
      </c>
    </row>
    <row r="58" spans="1:9" ht="8.1" customHeight="1" x14ac:dyDescent="0.5"/>
    <row r="59" spans="1:9" ht="21" customHeight="1" thickBot="1" x14ac:dyDescent="0.55000000000000004">
      <c r="A59" s="110" t="s">
        <v>90</v>
      </c>
      <c r="E59" s="106"/>
      <c r="G59" s="112">
        <f>SUM(G56:G57)</f>
        <v>648171784</v>
      </c>
      <c r="I59" s="112">
        <f>SUM(I56:I57)</f>
        <v>625651941</v>
      </c>
    </row>
    <row r="60" spans="1:9" ht="21" customHeight="1" thickTop="1" x14ac:dyDescent="0.5">
      <c r="A60" s="110"/>
      <c r="E60" s="106"/>
      <c r="G60" s="89"/>
      <c r="I60" s="89"/>
    </row>
    <row r="61" spans="1:9" ht="21" customHeight="1" x14ac:dyDescent="0.5">
      <c r="A61" s="83" t="s">
        <v>103</v>
      </c>
      <c r="G61" s="89"/>
      <c r="I61" s="89"/>
    </row>
    <row r="62" spans="1:9" ht="7.9" customHeight="1" x14ac:dyDescent="0.5">
      <c r="A62" s="83"/>
    </row>
    <row r="63" spans="1:9" ht="21" customHeight="1" x14ac:dyDescent="0.5">
      <c r="A63" s="85" t="s">
        <v>104</v>
      </c>
      <c r="G63" s="104">
        <v>0</v>
      </c>
      <c r="I63" s="104">
        <v>2720000</v>
      </c>
    </row>
    <row r="64" spans="1:9" ht="21" customHeight="1" x14ac:dyDescent="0.5">
      <c r="A64" s="85" t="s">
        <v>105</v>
      </c>
      <c r="G64" s="113">
        <v>2089625</v>
      </c>
      <c r="I64" s="113">
        <v>416516</v>
      </c>
    </row>
    <row r="65" spans="1:9" ht="21" customHeight="1" x14ac:dyDescent="0.5">
      <c r="G65" s="19"/>
      <c r="I65" s="19"/>
    </row>
    <row r="66" spans="1:9" ht="21" customHeight="1" x14ac:dyDescent="0.5">
      <c r="G66" s="19"/>
      <c r="I66" s="19"/>
    </row>
    <row r="67" spans="1:9" ht="21" customHeight="1" x14ac:dyDescent="0.5">
      <c r="G67" s="19"/>
      <c r="I67" s="19"/>
    </row>
    <row r="68" spans="1:9" ht="21" customHeight="1" x14ac:dyDescent="0.5">
      <c r="G68" s="19"/>
      <c r="I68" s="19"/>
    </row>
    <row r="69" spans="1:9" ht="21" customHeight="1" x14ac:dyDescent="0.5">
      <c r="G69" s="19"/>
      <c r="I69" s="19"/>
    </row>
    <row r="70" spans="1:9" ht="21" customHeight="1" x14ac:dyDescent="0.5">
      <c r="G70" s="19"/>
      <c r="I70" s="19"/>
    </row>
    <row r="71" spans="1:9" ht="21" customHeight="1" x14ac:dyDescent="0.5">
      <c r="G71" s="19"/>
      <c r="I71" s="19"/>
    </row>
    <row r="72" spans="1:9" ht="21" customHeight="1" x14ac:dyDescent="0.5">
      <c r="A72" s="110"/>
      <c r="E72" s="99"/>
    </row>
    <row r="73" spans="1:9" ht="21" customHeight="1" x14ac:dyDescent="0.5">
      <c r="A73" s="100"/>
      <c r="E73" s="99"/>
    </row>
    <row r="74" spans="1:9" ht="21" customHeight="1" x14ac:dyDescent="0.5">
      <c r="A74" s="100"/>
      <c r="E74" s="99"/>
    </row>
    <row r="76" spans="1:9" ht="21" customHeight="1" x14ac:dyDescent="0.5">
      <c r="A76" s="110"/>
    </row>
    <row r="77" spans="1:9" ht="21" customHeight="1" x14ac:dyDescent="0.5">
      <c r="A77" s="110"/>
    </row>
    <row r="78" spans="1:9" ht="21" customHeight="1" x14ac:dyDescent="0.5">
      <c r="A78" s="110"/>
    </row>
    <row r="82" spans="1:9" ht="21.95" customHeight="1" x14ac:dyDescent="0.5">
      <c r="A82" s="69" t="str">
        <f>A41</f>
        <v>หมายเหตุประกอบงบการเงินเป็นส่วนหนึ่งของงบการเงินนี้</v>
      </c>
      <c r="B82" s="114"/>
      <c r="C82" s="114"/>
      <c r="D82" s="114"/>
      <c r="E82" s="115"/>
      <c r="F82" s="114"/>
      <c r="G82" s="116"/>
      <c r="H82" s="116"/>
      <c r="I82" s="116"/>
    </row>
  </sheetData>
  <pageMargins left="1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4-5</vt:lpstr>
      <vt:lpstr>6</vt:lpstr>
      <vt:lpstr>7</vt:lpstr>
      <vt:lpstr>8-9</vt:lpstr>
      <vt:lpstr>'4-5'!Print_Area</vt:lpstr>
      <vt:lpstr>'6'!Print_Area</vt:lpstr>
      <vt:lpstr>'7'!Print_Area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Tharinee Srianantanon</cp:lastModifiedBy>
  <cp:lastPrinted>2020-06-04T06:21:44Z</cp:lastPrinted>
  <dcterms:created xsi:type="dcterms:W3CDTF">2002-01-02T06:01:55Z</dcterms:created>
  <dcterms:modified xsi:type="dcterms:W3CDTF">2020-07-02T04:57:30Z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