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uchatku\Desktop\Data Support\Analyst Meeting\2020Q2\Financial Statement\"/>
    </mc:Choice>
  </mc:AlternateContent>
  <xr:revisionPtr revIDLastSave="0" documentId="13_ncr:1_{AC4F8B7E-49FD-42C7-A756-D54A2668822B}" xr6:coauthVersionLast="36" xr6:coauthVersionMax="44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BS!$A$1:$J$98</definedName>
    <definedName name="_xlnm.Print_Area" localSheetId="5">CF!$A$1:$J$92</definedName>
    <definedName name="_xlnm.Print_Area" localSheetId="4">company!$A$1:$N$29</definedName>
    <definedName name="_xlnm.Print_Area" localSheetId="3">conso!$A$1:$U$36</definedName>
    <definedName name="_xlnm.Print_Area" localSheetId="2">PL!$A$1:$J$102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9" i="20" l="1"/>
  <c r="J44" i="20"/>
  <c r="H44" i="20"/>
  <c r="F44" i="20"/>
  <c r="D44" i="20"/>
  <c r="Q32" i="15" l="1"/>
  <c r="U32" i="15" s="1"/>
  <c r="D82" i="20" l="1"/>
  <c r="H79" i="20"/>
  <c r="K25" i="14" l="1"/>
  <c r="M25" i="14" l="1"/>
  <c r="M14" i="14"/>
  <c r="Q30" i="15"/>
  <c r="U30" i="15" s="1"/>
  <c r="O28" i="15"/>
  <c r="Q19" i="15"/>
  <c r="U19" i="15" s="1"/>
  <c r="O17" i="15"/>
  <c r="J84" i="11" l="1"/>
  <c r="H84" i="11"/>
  <c r="F84" i="11"/>
  <c r="D84" i="11"/>
  <c r="J73" i="11"/>
  <c r="H73" i="11"/>
  <c r="F73" i="11"/>
  <c r="D73" i="11"/>
  <c r="J66" i="11"/>
  <c r="H66" i="11"/>
  <c r="F66" i="11"/>
  <c r="D66" i="11"/>
  <c r="D74" i="11" l="1"/>
  <c r="D76" i="11" s="1"/>
  <c r="H74" i="11"/>
  <c r="H76" i="11" s="1"/>
  <c r="J74" i="11"/>
  <c r="J76" i="11" s="1"/>
  <c r="J78" i="11" s="1"/>
  <c r="J89" i="11" s="1"/>
  <c r="K11" i="14" s="1"/>
  <c r="F74" i="11"/>
  <c r="F76" i="11" s="1"/>
  <c r="F78" i="11" s="1"/>
  <c r="F86" i="11" s="1"/>
  <c r="F94" i="11" s="1"/>
  <c r="F100" i="11" s="1"/>
  <c r="D78" i="11" l="1"/>
  <c r="D89" i="11" s="1"/>
  <c r="D91" i="11" s="1"/>
  <c r="D9" i="20"/>
  <c r="H78" i="11"/>
  <c r="H89" i="11" s="1"/>
  <c r="K22" i="14" s="1"/>
  <c r="H9" i="20"/>
  <c r="J86" i="11"/>
  <c r="J94" i="11" s="1"/>
  <c r="J100" i="11" s="1"/>
  <c r="F89" i="11"/>
  <c r="F96" i="11"/>
  <c r="H86" i="11" l="1"/>
  <c r="H94" i="11" s="1"/>
  <c r="H100" i="11" s="1"/>
  <c r="D86" i="11"/>
  <c r="D94" i="11" s="1"/>
  <c r="D96" i="11" s="1"/>
  <c r="M27" i="15"/>
  <c r="F91" i="11"/>
  <c r="M16" i="15"/>
  <c r="D100" i="11" l="1"/>
  <c r="F50" i="21"/>
  <c r="F49" i="21"/>
  <c r="F26" i="21"/>
  <c r="AD6" i="20" l="1"/>
  <c r="AD8" i="20"/>
  <c r="K21" i="14" l="1"/>
  <c r="O26" i="15" l="1"/>
  <c r="M26" i="15"/>
  <c r="Q24" i="15"/>
  <c r="U24" i="15" s="1"/>
  <c r="D22" i="11" l="1"/>
  <c r="H29" i="21" l="1"/>
  <c r="H17" i="21"/>
  <c r="J52" i="21" l="1"/>
  <c r="F52" i="21"/>
  <c r="M19" i="14" l="1"/>
  <c r="K27" i="14" l="1"/>
  <c r="M34" i="15"/>
  <c r="O34" i="15"/>
  <c r="J79" i="20"/>
  <c r="J68" i="20"/>
  <c r="F79" i="20"/>
  <c r="F68" i="20"/>
  <c r="J33" i="11" l="1"/>
  <c r="J22" i="11"/>
  <c r="J15" i="11"/>
  <c r="F33" i="11"/>
  <c r="F22" i="11"/>
  <c r="F15" i="11"/>
  <c r="J87" i="21"/>
  <c r="J89" i="21" s="1"/>
  <c r="H87" i="21"/>
  <c r="H89" i="21" s="1"/>
  <c r="F87" i="21"/>
  <c r="F89" i="21" s="1"/>
  <c r="D87" i="21"/>
  <c r="D89" i="21" s="1"/>
  <c r="J62" i="21"/>
  <c r="H62" i="21"/>
  <c r="F62" i="21"/>
  <c r="D62" i="21"/>
  <c r="J53" i="21"/>
  <c r="H53" i="21"/>
  <c r="F53" i="21"/>
  <c r="D53" i="21"/>
  <c r="J29" i="21"/>
  <c r="F29" i="21"/>
  <c r="D29" i="21"/>
  <c r="J17" i="21"/>
  <c r="F17" i="21"/>
  <c r="D17" i="21"/>
  <c r="J30" i="21" l="1"/>
  <c r="F23" i="11"/>
  <c r="F25" i="11" s="1"/>
  <c r="J23" i="11"/>
  <c r="J25" i="11" s="1"/>
  <c r="H30" i="21"/>
  <c r="H63" i="21"/>
  <c r="H90" i="21" s="1"/>
  <c r="J63" i="21"/>
  <c r="J90" i="21" s="1"/>
  <c r="D63" i="21"/>
  <c r="D90" i="21" s="1"/>
  <c r="F30" i="21"/>
  <c r="D30" i="21"/>
  <c r="F63" i="21"/>
  <c r="F90" i="21" s="1"/>
  <c r="J91" i="21" l="1"/>
  <c r="J27" i="11"/>
  <c r="J26" i="20"/>
  <c r="J41" i="20" s="1"/>
  <c r="F27" i="11"/>
  <c r="F26" i="20"/>
  <c r="F41" i="20" s="1"/>
  <c r="H91" i="21"/>
  <c r="F91" i="21"/>
  <c r="D91" i="21"/>
  <c r="J81" i="20" l="1"/>
  <c r="J83" i="20" s="1"/>
  <c r="F81" i="20"/>
  <c r="F83" i="20" s="1"/>
  <c r="F38" i="11"/>
  <c r="F40" i="11" s="1"/>
  <c r="F35" i="11"/>
  <c r="F43" i="11" s="1"/>
  <c r="J38" i="11"/>
  <c r="J35" i="11"/>
  <c r="J43" i="11" s="1"/>
  <c r="J49" i="11" s="1"/>
  <c r="D68" i="20"/>
  <c r="F45" i="11" l="1"/>
  <c r="F49" i="11"/>
  <c r="H33" i="11" l="1"/>
  <c r="D33" i="11"/>
  <c r="S29" i="15" l="1"/>
  <c r="K29" i="15"/>
  <c r="I29" i="15"/>
  <c r="G29" i="15"/>
  <c r="E29" i="15"/>
  <c r="O29" i="15" l="1"/>
  <c r="O33" i="15" s="1"/>
  <c r="H22" i="11"/>
  <c r="H15" i="11"/>
  <c r="D15" i="11"/>
  <c r="O35" i="15" l="1"/>
  <c r="D23" i="11"/>
  <c r="D25" i="11" s="1"/>
  <c r="D26" i="20" s="1"/>
  <c r="H23" i="11"/>
  <c r="H25" i="11" s="1"/>
  <c r="H26" i="20" s="1"/>
  <c r="D41" i="20" l="1"/>
  <c r="H41" i="20"/>
  <c r="D27" i="11"/>
  <c r="D38" i="11" s="1"/>
  <c r="H27" i="11"/>
  <c r="D81" i="20" l="1"/>
  <c r="D83" i="20" s="1"/>
  <c r="D84" i="20" s="1"/>
  <c r="D40" i="11"/>
  <c r="D35" i="11"/>
  <c r="D43" i="11" s="1"/>
  <c r="M29" i="15"/>
  <c r="M33" i="15" s="1"/>
  <c r="H38" i="11"/>
  <c r="H35" i="11"/>
  <c r="H43" i="11" s="1"/>
  <c r="H49" i="11" s="1"/>
  <c r="M35" i="15" l="1"/>
  <c r="D45" i="11"/>
  <c r="D49" i="11"/>
  <c r="Q16" i="15"/>
  <c r="U16" i="15" s="1"/>
  <c r="I24" i="14" l="1"/>
  <c r="G24" i="14"/>
  <c r="E24" i="14"/>
  <c r="I13" i="14"/>
  <c r="G13" i="14"/>
  <c r="E13" i="14"/>
  <c r="M10" i="14"/>
  <c r="O18" i="15"/>
  <c r="O20" i="15" s="1"/>
  <c r="K18" i="15"/>
  <c r="I18" i="15"/>
  <c r="G18" i="15"/>
  <c r="E18" i="15"/>
  <c r="E20" i="15" s="1"/>
  <c r="Q15" i="15"/>
  <c r="S18" i="15"/>
  <c r="S20" i="15" s="1"/>
  <c r="Q17" i="15"/>
  <c r="U17" i="15" s="1"/>
  <c r="I15" i="14" l="1"/>
  <c r="I17" i="14" s="1"/>
  <c r="G20" i="15"/>
  <c r="G22" i="15" s="1"/>
  <c r="I20" i="15"/>
  <c r="I22" i="15" s="1"/>
  <c r="E15" i="14"/>
  <c r="E17" i="14" s="1"/>
  <c r="K20" i="15"/>
  <c r="K22" i="15" s="1"/>
  <c r="G15" i="14"/>
  <c r="G17" i="14" s="1"/>
  <c r="S22" i="15"/>
  <c r="S26" i="15" s="1"/>
  <c r="S33" i="15" s="1"/>
  <c r="M23" i="14"/>
  <c r="M12" i="14"/>
  <c r="U15" i="15"/>
  <c r="E22" i="15"/>
  <c r="E26" i="15" s="1"/>
  <c r="E33" i="15" s="1"/>
  <c r="E21" i="14" l="1"/>
  <c r="E26" i="14" s="1"/>
  <c r="E28" i="14" s="1"/>
  <c r="M17" i="14"/>
  <c r="E27" i="14"/>
  <c r="I26" i="15"/>
  <c r="I33" i="15" s="1"/>
  <c r="I34" i="15"/>
  <c r="G21" i="14"/>
  <c r="G26" i="14" s="1"/>
  <c r="G28" i="14" s="1"/>
  <c r="G27" i="14"/>
  <c r="G26" i="15"/>
  <c r="G33" i="15" s="1"/>
  <c r="G34" i="15"/>
  <c r="K26" i="15"/>
  <c r="K33" i="15" s="1"/>
  <c r="K34" i="15"/>
  <c r="I27" i="14"/>
  <c r="I21" i="14"/>
  <c r="I26" i="14"/>
  <c r="I28" i="14" s="1"/>
  <c r="M27" i="14"/>
  <c r="M21" i="14"/>
  <c r="S34" i="15"/>
  <c r="S35" i="15"/>
  <c r="E34" i="15"/>
  <c r="E35" i="15"/>
  <c r="Q22" i="15"/>
  <c r="Q26" i="15" s="1"/>
  <c r="Q28" i="15"/>
  <c r="U28" i="15" s="1"/>
  <c r="K13" i="14"/>
  <c r="K15" i="14" s="1"/>
  <c r="M11" i="14"/>
  <c r="M13" i="14" s="1"/>
  <c r="M15" i="14" s="1"/>
  <c r="G35" i="15" l="1"/>
  <c r="I35" i="15"/>
  <c r="K35" i="15"/>
  <c r="U22" i="15"/>
  <c r="Q34" i="15"/>
  <c r="M18" i="15"/>
  <c r="M20" i="15" s="1"/>
  <c r="U34" i="15" l="1"/>
  <c r="U26" i="15"/>
  <c r="Q27" i="15"/>
  <c r="M22" i="14"/>
  <c r="M24" i="14" s="1"/>
  <c r="M26" i="14" s="1"/>
  <c r="K24" i="14"/>
  <c r="K26" i="14" s="1"/>
  <c r="U18" i="15"/>
  <c r="U20" i="15" s="1"/>
  <c r="Q18" i="15"/>
  <c r="Q20" i="15" s="1"/>
  <c r="M28" i="14" l="1"/>
  <c r="K28" i="14"/>
  <c r="Q29" i="15"/>
  <c r="Q33" i="15" s="1"/>
  <c r="U27" i="15"/>
  <c r="Q35" i="15" l="1"/>
  <c r="U29" i="15"/>
  <c r="U33" i="15" s="1"/>
  <c r="U35" i="15" l="1"/>
  <c r="H68" i="20" l="1"/>
  <c r="H81" i="20" s="1"/>
  <c r="H83" i="20" s="1"/>
  <c r="H84" i="20" s="1"/>
</calcChain>
</file>

<file path=xl/sharedStrings.xml><?xml version="1.0" encoding="utf-8"?>
<sst xmlns="http://schemas.openxmlformats.org/spreadsheetml/2006/main" count="384" uniqueCount="225">
  <si>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</si>
  <si>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</si>
  <si>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</si>
  <si>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</si>
  <si>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</si>
  <si>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</si>
  <si>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</si>
  <si>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</si>
  <si>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</si>
  <si>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</si>
  <si>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</si>
  <si>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</si>
  <si>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</si>
  <si>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</si>
  <si>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</si>
  <si>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</si>
  <si>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</si>
  <si>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</si>
  <si>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</si>
  <si>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</si>
  <si>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</si>
  <si>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</si>
  <si>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</si>
  <si>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</si>
  <si>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</si>
  <si>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</si>
  <si>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</si>
  <si>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</si>
  <si>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</si>
  <si>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</si>
  <si>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</si>
  <si>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</si>
  <si>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</si>
  <si>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</si>
  <si>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</si>
  <si>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</si>
  <si>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</si>
  <si>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</si>
  <si>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</si>
  <si>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</si>
  <si>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</si>
  <si>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</si>
  <si>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</si>
  <si>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</si>
  <si>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</si>
  <si>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</si>
  <si>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</si>
  <si>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</si>
  <si>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</si>
  <si>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</si>
  <si>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</si>
  <si>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</si>
  <si>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</si>
  <si>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</si>
  <si>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</si>
  <si>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</si>
  <si>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</si>
  <si>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</si>
  <si>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</si>
  <si>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</si>
  <si>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</si>
  <si>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</si>
  <si>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</si>
  <si>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</si>
  <si>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</si>
  <si>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</si>
  <si>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</si>
  <si>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</si>
  <si>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</si>
  <si>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</si>
  <si>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</si>
  <si>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</si>
  <si>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</si>
  <si>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</si>
  <si>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</si>
  <si>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</si>
  <si>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</si>
  <si>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</si>
  <si>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</si>
  <si>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</si>
  <si>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</si>
  <si>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</si>
  <si>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</si>
  <si>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</si>
  <si>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</si>
  <si>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</si>
  <si>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</si>
  <si>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</si>
  <si>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</si>
  <si>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</si>
  <si>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</si>
  <si>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</si>
  <si>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</si>
  <si>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</si>
  <si>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</si>
  <si>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</si>
  <si>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</si>
  <si>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</si>
  <si>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</si>
  <si>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</si>
  <si>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</si>
  <si>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</si>
  <si>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</si>
  <si>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</si>
  <si>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</si>
  <si>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</si>
  <si>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</si>
  <si>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</si>
  <si>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</si>
  <si>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</si>
  <si>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</si>
  <si>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</si>
  <si>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</si>
  <si>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</si>
  <si>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</si>
  <si>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</si>
  <si>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</si>
  <si>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</si>
  <si>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</si>
  <si>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</si>
  <si>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</si>
  <si>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</si>
  <si>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</si>
  <si>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</si>
  <si>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</si>
  <si>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</si>
  <si>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</si>
  <si>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</si>
  <si>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</si>
  <si>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</si>
  <si>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</si>
  <si>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</si>
  <si>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</si>
  <si>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</si>
  <si>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</si>
  <si>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</si>
  <si>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</si>
  <si>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</si>
  <si>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</si>
  <si>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</si>
  <si>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</si>
  <si>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</si>
  <si>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</si>
  <si>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</si>
  <si>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</si>
  <si>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</si>
  <si>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</si>
  <si>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</si>
  <si>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</si>
  <si>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</si>
  <si>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</si>
  <si>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</si>
  <si>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</si>
  <si>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</si>
  <si>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</si>
  <si>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</si>
  <si>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</si>
  <si>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</si>
  <si>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</si>
  <si>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</si>
  <si>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</si>
  <si>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</si>
  <si>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</si>
  <si>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</si>
  <si>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</si>
  <si>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</si>
  <si>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</si>
  <si>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</si>
  <si>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ยอดคงเหลือ ณ วันที่ 1 มกราคม 2562</t>
  </si>
  <si>
    <t>จ่ายคืนเงินกู้ยืมระยะสั้นจากกิจการที่เกี่ยวข้องกัน</t>
  </si>
  <si>
    <t>ค่าใช้จ่ายในการขาย จัดจำหน่ายและบริการ</t>
  </si>
  <si>
    <t xml:space="preserve">   เงินปันผลค้างจ่าย</t>
  </si>
  <si>
    <t>เงินกู้ระยะยาว - สุทธิจากส่วนที่ถึงกำหนดชำระภายในหนึ่งปี</t>
  </si>
  <si>
    <t>31 ธันวาคม 2562</t>
  </si>
  <si>
    <t>ยอดคงเหลือ ณ วันที่ 1 มกราคม 2563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</si>
  <si>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</si>
  <si>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</si>
  <si>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</si>
  <si>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</si>
  <si>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</si>
  <si>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</si>
  <si>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</si>
  <si>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</si>
  <si>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>ผลสะสมจากการเปลี่ยนแปลงนโยบายการบัญชี</t>
  </si>
  <si>
    <t>3, 4</t>
  </si>
  <si>
    <t>3, 13</t>
  </si>
  <si>
    <t xml:space="preserve">   โอนดอกเบี้ยรอตัดจ่ายเป็นค่าใช้จ่ายทางการเงิน</t>
  </si>
  <si>
    <t xml:space="preserve">  (หมายเหตุ 2)</t>
  </si>
  <si>
    <t xml:space="preserve">ยอดคงเหลือ ณ วันที่ 1 มกราคม 2563 - </t>
  </si>
  <si>
    <t xml:space="preserve">   หลังปรับปรุง</t>
  </si>
  <si>
    <t xml:space="preserve">   เงินประกันการเช่า</t>
  </si>
  <si>
    <t>ชำระค่าสิทธิการใช้</t>
  </si>
  <si>
    <t>สิทธิการเช่า</t>
  </si>
  <si>
    <t xml:space="preserve"> </t>
  </si>
  <si>
    <t xml:space="preserve">   โอนอุปกรณ์ไปเป็นสินทรัพย์สิทธิการใช้</t>
  </si>
  <si>
    <t xml:space="preserve">   หนี้สินตามสัญญาเช่าที่ยังไม่ได้จ่ายชำระ</t>
  </si>
  <si>
    <t xml:space="preserve">   จ่ายผลประโยชน์พนักงาน</t>
  </si>
  <si>
    <t>จ่ายชำระหนี้สินจากสัญญาเช่า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</si>
  <si>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</si>
  <si>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</si>
  <si>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</si>
  <si>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</si>
  <si>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</si>
  <si>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</si>
  <si>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 xml:space="preserve">   ขาดทุน (กำไร) จากการจำหน่ายและตัดจำหน่ายสินทรัพย์</t>
  </si>
  <si>
    <t>เงินสดจ่ายเพื่อไถ่ถอนหุ้นกู้</t>
  </si>
  <si>
    <t>ยอดคงเหลือ ณ วันที่ 30 มิถุนายน 2562</t>
  </si>
  <si>
    <t>ยอดคงเหลือ ณ วันที่ 30 มิถุนายน 2563</t>
  </si>
  <si>
    <t>รายได้ดอกเบี้ย</t>
  </si>
  <si>
    <t>รายได้เงินปันผล</t>
  </si>
  <si>
    <t>กำไรจากกิจกรรมดำเนินงาน</t>
  </si>
  <si>
    <t xml:space="preserve">   เงินปันผลรับจากบริษัทย่อย</t>
  </si>
  <si>
    <t>เงินปันผลรับจากบริษัทย่อย</t>
  </si>
  <si>
    <t xml:space="preserve">   โอนกลับค่าเผื่อหนี้สงสัยจะสูญ</t>
  </si>
  <si>
    <t xml:space="preserve">   โอนกลับค่าเผื่อการด้อยค่าของสินทรัพย์ </t>
  </si>
  <si>
    <t>3, 7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</si>
  <si>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</si>
  <si>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</si>
  <si>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</si>
  <si>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</si>
  <si>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ขาดทุนจากการปรับมูลค่ายุติธรรมตราสารอนุพันธ์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</si>
  <si>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</si>
  <si>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</si>
  <si>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กำไรจากส่วนลดค่าเช่าจ่าย</t>
  </si>
  <si>
    <t>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</si>
</sst>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153">
    <xf numFmtId="0" fontId="0" fillId="0" borderId="0" xfId="0"/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87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93" fontId="10" fillId="0" borderId="0" xfId="0" applyNumberFormat="1" applyFont="1" applyFill="1" applyAlignment="1">
      <alignment horizontal="left" vertical="center"/>
    </xf>
    <xf numFmtId="193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87" fontId="10" fillId="0" borderId="0" xfId="11" applyNumberFormat="1" applyFont="1" applyFill="1" applyBorder="1" applyAlignment="1">
      <alignment vertical="center"/>
    </xf>
    <xf numFmtId="187" fontId="10" fillId="0" borderId="0" xfId="11" applyNumberFormat="1" applyFont="1" applyFill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87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187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87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0" fillId="0" borderId="0" xfId="0" applyFill="1"/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39" fontId="10" fillId="0" borderId="0" xfId="14" applyFont="1" applyAlignment="1">
      <alignment horizontal="left"/>
    </xf>
    <xf numFmtId="187" fontId="10" fillId="0" borderId="3" xfId="0" applyNumberFormat="1" applyFont="1" applyBorder="1" applyAlignment="1">
      <alignment vertical="center"/>
    </xf>
    <xf numFmtId="187" fontId="10" fillId="0" borderId="3" xfId="0" applyNumberFormat="1" applyFont="1" applyBorder="1" applyAlignment="1">
      <alignment horizontal="right" vertical="center"/>
    </xf>
    <xf numFmtId="39" fontId="10" fillId="0" borderId="0" xfId="14" quotePrefix="1" applyFont="1" applyAlignment="1">
      <alignment horizontal="left"/>
    </xf>
    <xf numFmtId="187" fontId="10" fillId="0" borderId="6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87" fontId="10" fillId="0" borderId="4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0" fillId="0" borderId="0" xfId="0"/>
    <xf numFmtId="187" fontId="10" fillId="0" borderId="0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87" fontId="10" fillId="0" borderId="5" xfId="11" applyNumberFormat="1" applyFont="1" applyFill="1" applyBorder="1" applyAlignment="1">
      <alignment vertical="center"/>
    </xf>
    <xf numFmtId="187" fontId="10" fillId="0" borderId="3" xfId="11" applyNumberFormat="1" applyFont="1" applyFill="1" applyBorder="1" applyAlignment="1">
      <alignment horizontal="right" vertical="center"/>
    </xf>
    <xf numFmtId="39" fontId="11" fillId="0" borderId="0" xfId="14" applyFont="1" applyFill="1" applyAlignment="1" applyProtection="1">
      <alignment horizontal="left"/>
    </xf>
    <xf numFmtId="39" fontId="10" fillId="0" borderId="0" xfId="14" applyFont="1" applyFill="1" applyAlignment="1" applyProtection="1">
      <alignment horizontal="left"/>
    </xf>
    <xf numFmtId="187" fontId="10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87" fontId="0" fillId="0" borderId="0" xfId="0" applyNumberFormat="1"/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3" fontId="10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188" fontId="10" fillId="0" borderId="0" xfId="0" applyNumberFormat="1" applyFont="1" applyFill="1" applyAlignment="1">
      <alignment vertical="center"/>
    </xf>
    <xf numFmtId="39" fontId="10" fillId="0" borderId="6" xfId="0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vertical="center"/>
    </xf>
    <xf numFmtId="0" fontId="10" fillId="0" borderId="0" xfId="0" applyFont="1" applyAlignment="1">
      <alignment horizontal="justify" vertical="center" wrapText="1"/>
    </xf>
    <xf numFmtId="39" fontId="10" fillId="0" borderId="0" xfId="14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39" fontId="10" fillId="0" borderId="0" xfId="14" quotePrefix="1" applyFont="1" applyFill="1" applyAlignment="1">
      <alignment horizontal="left"/>
    </xf>
    <xf numFmtId="0" fontId="10" fillId="0" borderId="0" xfId="0" quotePrefix="1" applyFont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L98"/>
  <sheetViews>
    <sheetView showGridLines="0" tabSelected="1" view="pageBreakPreview" zoomScaleNormal="85" zoomScaleSheetLayoutView="100" workbookViewId="0"/>
  </sheetViews>
  <sheetFormatPr defaultColWidth="10.5703125" defaultRowHeight="21.75" customHeight="1"/>
  <cols>
    <col min="1" max="1" width="49.42578125" style="83" customWidth="1"/>
    <col min="2" max="2" width="6.85546875" style="83" customWidth="1"/>
    <col min="3" max="3" width="1.42578125" style="83" customWidth="1"/>
    <col min="4" max="4" width="15.28515625" style="83" customWidth="1"/>
    <col min="5" max="5" width="1.42578125" style="82" customWidth="1"/>
    <col min="6" max="6" width="15.28515625" style="83" customWidth="1"/>
    <col min="7" max="7" width="1.42578125" style="83" customWidth="1"/>
    <col min="8" max="8" width="16.42578125" style="83" customWidth="1"/>
    <col min="9" max="9" width="1.42578125" style="82" customWidth="1"/>
    <col min="10" max="10" width="15.28515625" style="83" customWidth="1"/>
    <col min="11" max="11" width="10.5703125" style="83"/>
    <col min="12" max="12" width="11" style="83" bestFit="1" customWidth="1"/>
    <col min="13" max="16384" width="10.5703125" style="83"/>
  </cols>
  <sheetData>
    <row r="1" spans="1:12" ht="21.75" customHeight="1">
      <c r="A1" s="80" t="s">
        <v>35</v>
      </c>
      <c r="B1" s="81"/>
      <c r="C1" s="81"/>
      <c r="D1" s="81"/>
      <c r="F1" s="81"/>
      <c r="G1" s="81"/>
      <c r="H1" s="81"/>
      <c r="J1" s="81"/>
    </row>
    <row r="2" spans="1:12" ht="21.75" customHeight="1">
      <c r="A2" s="84" t="s">
        <v>82</v>
      </c>
      <c r="B2" s="81"/>
      <c r="C2" s="81"/>
      <c r="D2" s="85"/>
      <c r="F2" s="85"/>
      <c r="G2" s="85"/>
      <c r="H2" s="85"/>
      <c r="J2" s="85"/>
    </row>
    <row r="3" spans="1:12" s="7" customFormat="1" ht="21.75" customHeight="1">
      <c r="A3" s="29" t="s">
        <v>200</v>
      </c>
      <c r="B3" s="11"/>
      <c r="C3" s="11"/>
      <c r="D3" s="13"/>
      <c r="E3" s="15"/>
      <c r="F3" s="13"/>
      <c r="G3" s="14"/>
      <c r="H3" s="13"/>
      <c r="I3" s="15"/>
      <c r="J3" s="13"/>
    </row>
    <row r="4" spans="1:12" s="7" customFormat="1" ht="23.25" customHeight="1">
      <c r="B4" s="11"/>
      <c r="C4" s="11"/>
      <c r="D4" s="13"/>
      <c r="E4" s="15"/>
      <c r="F4" s="15"/>
      <c r="G4" s="16"/>
      <c r="H4" s="13"/>
      <c r="I4" s="15"/>
      <c r="J4" s="15" t="s">
        <v>28</v>
      </c>
    </row>
    <row r="5" spans="1:12" s="20" customFormat="1" ht="23.25" customHeight="1">
      <c r="B5" s="38"/>
      <c r="C5" s="38"/>
      <c r="D5" s="146" t="s">
        <v>34</v>
      </c>
      <c r="E5" s="146"/>
      <c r="F5" s="146"/>
      <c r="G5" s="39"/>
      <c r="H5" s="146" t="s">
        <v>38</v>
      </c>
      <c r="I5" s="146"/>
      <c r="J5" s="146"/>
    </row>
    <row r="6" spans="1:12" s="7" customFormat="1" ht="23.25" customHeight="1">
      <c r="B6" s="17" t="s">
        <v>0</v>
      </c>
      <c r="C6" s="15"/>
      <c r="D6" s="76" t="s">
        <v>201</v>
      </c>
      <c r="E6" s="19"/>
      <c r="F6" s="17" t="s">
        <v>173</v>
      </c>
      <c r="G6" s="74"/>
      <c r="H6" s="76" t="s">
        <v>201</v>
      </c>
      <c r="I6" s="19"/>
      <c r="J6" s="17" t="s">
        <v>173</v>
      </c>
    </row>
    <row r="7" spans="1:12" s="7" customFormat="1" ht="23.25" customHeight="1">
      <c r="B7" s="18"/>
      <c r="C7" s="15"/>
      <c r="D7" s="19" t="s">
        <v>1</v>
      </c>
      <c r="E7" s="19"/>
      <c r="F7" s="19" t="s">
        <v>27</v>
      </c>
      <c r="G7" s="19"/>
      <c r="H7" s="19" t="s">
        <v>1</v>
      </c>
      <c r="I7" s="19"/>
      <c r="J7" s="19" t="s">
        <v>27</v>
      </c>
    </row>
    <row r="8" spans="1:12" s="7" customFormat="1" ht="23.25" customHeight="1">
      <c r="B8" s="18"/>
      <c r="C8" s="15"/>
      <c r="D8" s="19" t="s">
        <v>2</v>
      </c>
      <c r="E8" s="19"/>
      <c r="F8" s="19"/>
      <c r="G8" s="19"/>
      <c r="H8" s="19" t="s">
        <v>2</v>
      </c>
      <c r="I8" s="19"/>
      <c r="J8" s="19"/>
    </row>
    <row r="9" spans="1:12" ht="21.75" customHeight="1">
      <c r="A9" s="86" t="s">
        <v>66</v>
      </c>
    </row>
    <row r="10" spans="1:12" ht="21.75" customHeight="1">
      <c r="A10" s="86" t="s">
        <v>3</v>
      </c>
      <c r="B10" s="89"/>
    </row>
    <row r="11" spans="1:12" ht="21.75" customHeight="1">
      <c r="A11" s="83" t="s">
        <v>39</v>
      </c>
      <c r="B11" s="89">
        <v>3</v>
      </c>
      <c r="D11" s="90">
        <v>3708900</v>
      </c>
      <c r="F11" s="90">
        <v>2859979</v>
      </c>
      <c r="G11" s="82"/>
      <c r="H11" s="90">
        <v>3509099</v>
      </c>
      <c r="I11" s="91"/>
      <c r="J11" s="90">
        <v>2606368</v>
      </c>
    </row>
    <row r="12" spans="1:12" ht="21.75" customHeight="1">
      <c r="A12" s="92" t="s">
        <v>101</v>
      </c>
      <c r="B12" s="89" t="s">
        <v>184</v>
      </c>
      <c r="D12" s="90">
        <v>1414570</v>
      </c>
      <c r="F12" s="90">
        <v>1912404</v>
      </c>
      <c r="G12" s="82"/>
      <c r="H12" s="90">
        <v>1354668</v>
      </c>
      <c r="I12" s="91"/>
      <c r="J12" s="90">
        <v>1784572</v>
      </c>
    </row>
    <row r="13" spans="1:12" ht="21.75" customHeight="1">
      <c r="A13" s="83" t="s">
        <v>141</v>
      </c>
      <c r="B13" s="89">
        <v>3</v>
      </c>
      <c r="D13" s="90">
        <v>0</v>
      </c>
      <c r="F13" s="90">
        <v>0</v>
      </c>
      <c r="G13" s="82"/>
      <c r="H13" s="90">
        <v>1914000</v>
      </c>
      <c r="I13" s="91"/>
      <c r="J13" s="90">
        <v>2530000</v>
      </c>
    </row>
    <row r="14" spans="1:12" ht="21.75" customHeight="1">
      <c r="A14" s="92" t="s">
        <v>102</v>
      </c>
      <c r="B14" s="89">
        <v>5</v>
      </c>
      <c r="D14" s="90">
        <v>9362626</v>
      </c>
      <c r="F14" s="90">
        <v>10421263</v>
      </c>
      <c r="G14" s="82"/>
      <c r="H14" s="90">
        <v>7522074</v>
      </c>
      <c r="I14" s="91"/>
      <c r="J14" s="90">
        <v>8584524</v>
      </c>
      <c r="L14" s="91"/>
    </row>
    <row r="15" spans="1:12" ht="21.75" customHeight="1">
      <c r="A15" s="92" t="s">
        <v>133</v>
      </c>
      <c r="B15" s="89"/>
      <c r="D15" s="21">
        <v>294245</v>
      </c>
      <c r="E15" s="21"/>
      <c r="F15" s="21">
        <v>320080</v>
      </c>
      <c r="G15" s="21"/>
      <c r="H15" s="21">
        <v>0</v>
      </c>
      <c r="I15" s="21"/>
      <c r="J15" s="21">
        <v>0</v>
      </c>
    </row>
    <row r="16" spans="1:12" ht="21.75" customHeight="1">
      <c r="A16" s="83" t="s">
        <v>40</v>
      </c>
      <c r="B16" s="89">
        <v>6</v>
      </c>
      <c r="D16" s="26">
        <v>147046</v>
      </c>
      <c r="F16" s="93">
        <v>176118</v>
      </c>
      <c r="G16" s="82"/>
      <c r="H16" s="93">
        <v>118081</v>
      </c>
      <c r="I16" s="90"/>
      <c r="J16" s="93">
        <v>148254</v>
      </c>
    </row>
    <row r="17" spans="1:10" ht="21.75" customHeight="1">
      <c r="A17" s="86" t="s">
        <v>4</v>
      </c>
      <c r="B17" s="89"/>
      <c r="D17" s="94">
        <f>SUM(D10:D16)</f>
        <v>14927387</v>
      </c>
      <c r="F17" s="94">
        <f>SUM(F10:F16)</f>
        <v>15689844</v>
      </c>
      <c r="G17" s="82"/>
      <c r="H17" s="94">
        <f>SUM(H11:H16)</f>
        <v>14417922</v>
      </c>
      <c r="I17" s="90"/>
      <c r="J17" s="94">
        <f>SUM(J10:J16)</f>
        <v>15653718</v>
      </c>
    </row>
    <row r="18" spans="1:10" ht="21.75" customHeight="1">
      <c r="A18" s="86" t="s">
        <v>19</v>
      </c>
      <c r="B18" s="89"/>
      <c r="D18" s="90"/>
      <c r="F18" s="90"/>
      <c r="G18" s="82"/>
      <c r="H18" s="90"/>
      <c r="I18" s="90"/>
      <c r="J18" s="90"/>
    </row>
    <row r="19" spans="1:10" ht="21.75" customHeight="1">
      <c r="A19" s="92" t="s">
        <v>41</v>
      </c>
      <c r="B19" s="89">
        <v>7</v>
      </c>
      <c r="D19" s="90">
        <v>0</v>
      </c>
      <c r="F19" s="90">
        <v>0</v>
      </c>
      <c r="G19" s="82"/>
      <c r="H19" s="90">
        <v>1908824</v>
      </c>
      <c r="I19" s="90"/>
      <c r="J19" s="90">
        <v>1908824</v>
      </c>
    </row>
    <row r="20" spans="1:10" ht="21.75" customHeight="1">
      <c r="A20" s="92" t="s">
        <v>103</v>
      </c>
      <c r="B20" s="89">
        <v>8</v>
      </c>
      <c r="D20" s="90">
        <v>2783154</v>
      </c>
      <c r="F20" s="90">
        <v>2425151</v>
      </c>
      <c r="G20" s="82"/>
      <c r="H20" s="90">
        <v>3626134</v>
      </c>
      <c r="I20" s="90"/>
      <c r="J20" s="90">
        <v>3268131</v>
      </c>
    </row>
    <row r="21" spans="1:10" ht="21.75" customHeight="1">
      <c r="A21" s="92" t="s">
        <v>135</v>
      </c>
      <c r="B21" s="89">
        <v>9</v>
      </c>
      <c r="D21" s="90">
        <v>29092879</v>
      </c>
      <c r="F21" s="90">
        <v>29636758</v>
      </c>
      <c r="G21" s="82"/>
      <c r="H21" s="90">
        <v>24509038</v>
      </c>
      <c r="I21" s="90"/>
      <c r="J21" s="90">
        <v>24859117</v>
      </c>
    </row>
    <row r="22" spans="1:10" ht="21.75" customHeight="1">
      <c r="A22" s="142" t="s">
        <v>175</v>
      </c>
      <c r="B22" s="143">
        <v>10</v>
      </c>
      <c r="C22" s="104"/>
      <c r="D22" s="2">
        <v>6319052</v>
      </c>
      <c r="E22" s="103"/>
      <c r="F22" s="2">
        <v>0</v>
      </c>
      <c r="G22" s="103"/>
      <c r="H22" s="2">
        <v>5539336</v>
      </c>
      <c r="I22" s="90"/>
      <c r="J22" s="90">
        <v>0</v>
      </c>
    </row>
    <row r="23" spans="1:10" ht="21.75" customHeight="1">
      <c r="A23" s="142" t="s">
        <v>129</v>
      </c>
      <c r="B23" s="143">
        <v>11</v>
      </c>
      <c r="C23" s="104"/>
      <c r="D23" s="2">
        <v>458062</v>
      </c>
      <c r="E23" s="103"/>
      <c r="F23" s="2">
        <v>476030</v>
      </c>
      <c r="G23" s="103"/>
      <c r="H23" s="2">
        <v>441445</v>
      </c>
      <c r="I23" s="90"/>
      <c r="J23" s="90">
        <v>456855</v>
      </c>
    </row>
    <row r="24" spans="1:10" ht="21.75" customHeight="1">
      <c r="A24" s="144" t="s">
        <v>192</v>
      </c>
      <c r="B24" s="143">
        <v>10</v>
      </c>
      <c r="C24" s="104"/>
      <c r="D24" s="2">
        <v>0</v>
      </c>
      <c r="E24" s="103"/>
      <c r="F24" s="2">
        <v>3169422</v>
      </c>
      <c r="G24" s="103"/>
      <c r="H24" s="2">
        <v>0</v>
      </c>
      <c r="I24" s="90"/>
      <c r="J24" s="90">
        <v>2745597</v>
      </c>
    </row>
    <row r="25" spans="1:10" ht="21.75" customHeight="1">
      <c r="A25" s="95" t="s">
        <v>42</v>
      </c>
      <c r="B25" s="89"/>
      <c r="D25" s="90">
        <v>3230</v>
      </c>
      <c r="F25" s="90">
        <v>3230</v>
      </c>
      <c r="G25" s="82"/>
      <c r="H25" s="90">
        <v>3230</v>
      </c>
      <c r="I25" s="90"/>
      <c r="J25" s="90">
        <v>3230</v>
      </c>
    </row>
    <row r="26" spans="1:10" ht="21.75" customHeight="1">
      <c r="A26" s="95" t="s">
        <v>43</v>
      </c>
      <c r="B26" s="89">
        <v>3</v>
      </c>
      <c r="D26" s="90">
        <v>62755</v>
      </c>
      <c r="F26" s="2">
        <f>62890-1</f>
        <v>62889</v>
      </c>
      <c r="G26" s="103"/>
      <c r="H26" s="2">
        <v>53302</v>
      </c>
      <c r="I26" s="2"/>
      <c r="J26" s="2">
        <v>53302</v>
      </c>
    </row>
    <row r="27" spans="1:10" ht="21.75" customHeight="1">
      <c r="A27" s="92" t="s">
        <v>142</v>
      </c>
      <c r="B27" s="89"/>
      <c r="D27" s="90">
        <v>419360</v>
      </c>
      <c r="F27" s="90">
        <v>218983</v>
      </c>
      <c r="G27" s="82"/>
      <c r="H27" s="90">
        <v>383383</v>
      </c>
      <c r="I27" s="90"/>
      <c r="J27" s="90">
        <v>193604</v>
      </c>
    </row>
    <row r="28" spans="1:10" ht="21.75" customHeight="1">
      <c r="A28" s="83" t="s">
        <v>44</v>
      </c>
      <c r="B28" s="89"/>
      <c r="C28" s="87"/>
      <c r="D28" s="94">
        <v>372144</v>
      </c>
      <c r="F28" s="3">
        <v>366650</v>
      </c>
      <c r="G28" s="103"/>
      <c r="H28" s="3">
        <v>231033</v>
      </c>
      <c r="I28" s="2"/>
      <c r="J28" s="3">
        <v>227155</v>
      </c>
    </row>
    <row r="29" spans="1:10" ht="21.75" customHeight="1">
      <c r="A29" s="86" t="s">
        <v>20</v>
      </c>
      <c r="D29" s="94">
        <f>SUM(D19:D28)</f>
        <v>39510636</v>
      </c>
      <c r="F29" s="94">
        <f>SUM(F19:F28)</f>
        <v>36359113</v>
      </c>
      <c r="G29" s="82"/>
      <c r="H29" s="94">
        <f>SUM(H19:H28)</f>
        <v>36695725</v>
      </c>
      <c r="I29" s="90"/>
      <c r="J29" s="94">
        <f>SUM(J19:J28)</f>
        <v>33715815</v>
      </c>
    </row>
    <row r="30" spans="1:10" ht="21.75" customHeight="1" thickBot="1">
      <c r="A30" s="86" t="s">
        <v>5</v>
      </c>
      <c r="D30" s="96">
        <f>SUM(D17,D29)</f>
        <v>54438023</v>
      </c>
      <c r="F30" s="96">
        <f>SUM(F17,F29)</f>
        <v>52048957</v>
      </c>
      <c r="G30" s="82"/>
      <c r="H30" s="96">
        <f>SUM(H17,H29)</f>
        <v>51113647</v>
      </c>
      <c r="I30" s="90"/>
      <c r="J30" s="96">
        <f>SUM(J17,J29)</f>
        <v>49369533</v>
      </c>
    </row>
    <row r="31" spans="1:10" ht="21.75" customHeight="1" thickTop="1">
      <c r="B31" s="87"/>
      <c r="C31" s="82"/>
      <c r="D31" s="97"/>
      <c r="E31" s="87"/>
      <c r="F31" s="97"/>
      <c r="G31" s="87"/>
      <c r="H31" s="87"/>
      <c r="I31" s="87"/>
      <c r="J31" s="87"/>
    </row>
    <row r="32" spans="1:10" ht="21.75" customHeight="1">
      <c r="A32" s="83" t="s">
        <v>198</v>
      </c>
    </row>
    <row r="33" spans="1:10" ht="21.75" customHeight="1">
      <c r="A33" s="80" t="s">
        <v>35</v>
      </c>
      <c r="B33" s="81"/>
      <c r="C33" s="81"/>
      <c r="D33" s="81" t="s">
        <v>193</v>
      </c>
      <c r="F33" s="81"/>
      <c r="G33" s="81"/>
      <c r="H33" s="81"/>
      <c r="J33" s="81"/>
    </row>
    <row r="34" spans="1:10" ht="21.75" customHeight="1">
      <c r="A34" s="84" t="s">
        <v>83</v>
      </c>
      <c r="B34" s="81"/>
      <c r="C34" s="81"/>
      <c r="D34" s="85"/>
      <c r="F34" s="85"/>
      <c r="G34" s="81"/>
      <c r="H34" s="85"/>
      <c r="J34" s="85"/>
    </row>
    <row r="35" spans="1:10" s="7" customFormat="1" ht="21.75" customHeight="1">
      <c r="A35" s="29" t="s">
        <v>200</v>
      </c>
      <c r="B35" s="11"/>
      <c r="C35" s="11"/>
      <c r="D35" s="13"/>
      <c r="E35" s="15"/>
      <c r="F35" s="13"/>
      <c r="G35" s="14"/>
      <c r="H35" s="13"/>
      <c r="I35" s="15"/>
      <c r="J35" s="13"/>
    </row>
    <row r="36" spans="1:10" s="7" customFormat="1" ht="23.25" customHeight="1">
      <c r="B36" s="11"/>
      <c r="C36" s="11"/>
      <c r="D36" s="13"/>
      <c r="E36" s="15"/>
      <c r="F36" s="15"/>
      <c r="G36" s="16"/>
      <c r="H36" s="13"/>
      <c r="I36" s="15"/>
      <c r="J36" s="15" t="s">
        <v>28</v>
      </c>
    </row>
    <row r="37" spans="1:10" s="20" customFormat="1" ht="23.25" customHeight="1">
      <c r="B37" s="38"/>
      <c r="C37" s="38"/>
      <c r="D37" s="146" t="s">
        <v>34</v>
      </c>
      <c r="E37" s="146"/>
      <c r="F37" s="146"/>
      <c r="G37" s="39"/>
      <c r="H37" s="146" t="s">
        <v>38</v>
      </c>
      <c r="I37" s="146"/>
      <c r="J37" s="146"/>
    </row>
    <row r="38" spans="1:10" s="7" customFormat="1" ht="23.25" customHeight="1">
      <c r="B38" s="17" t="s">
        <v>0</v>
      </c>
      <c r="C38" s="15"/>
      <c r="D38" s="76" t="s">
        <v>201</v>
      </c>
      <c r="E38" s="19"/>
      <c r="F38" s="17" t="s">
        <v>173</v>
      </c>
      <c r="G38" s="74"/>
      <c r="H38" s="76" t="s">
        <v>201</v>
      </c>
      <c r="I38" s="19"/>
      <c r="J38" s="17" t="s">
        <v>173</v>
      </c>
    </row>
    <row r="39" spans="1:10" s="7" customFormat="1" ht="23.25" customHeight="1">
      <c r="B39" s="18"/>
      <c r="C39" s="15"/>
      <c r="D39" s="19" t="s">
        <v>1</v>
      </c>
      <c r="E39" s="19"/>
      <c r="F39" s="19" t="s">
        <v>27</v>
      </c>
      <c r="G39" s="19"/>
      <c r="H39" s="19" t="s">
        <v>1</v>
      </c>
      <c r="I39" s="19"/>
      <c r="J39" s="19" t="s">
        <v>27</v>
      </c>
    </row>
    <row r="40" spans="1:10" s="7" customFormat="1" ht="23.25" customHeight="1">
      <c r="B40" s="18"/>
      <c r="C40" s="15"/>
      <c r="D40" s="19" t="s">
        <v>2</v>
      </c>
      <c r="E40" s="19"/>
      <c r="F40" s="19"/>
      <c r="G40" s="19"/>
      <c r="H40" s="19" t="s">
        <v>2</v>
      </c>
      <c r="I40" s="19"/>
      <c r="J40" s="19"/>
    </row>
    <row r="41" spans="1:10" ht="21.75" customHeight="1">
      <c r="A41" s="86" t="s">
        <v>67</v>
      </c>
      <c r="D41" s="87"/>
      <c r="F41" s="87"/>
      <c r="G41" s="82"/>
      <c r="H41" s="87"/>
      <c r="J41" s="87"/>
    </row>
    <row r="42" spans="1:10" ht="21.75" customHeight="1">
      <c r="A42" s="86" t="s">
        <v>6</v>
      </c>
    </row>
    <row r="43" spans="1:10" ht="21.75" customHeight="1">
      <c r="A43" s="83" t="s">
        <v>153</v>
      </c>
      <c r="B43" s="89">
        <v>12</v>
      </c>
      <c r="D43" s="90">
        <v>2759651</v>
      </c>
      <c r="F43" s="90">
        <v>280742</v>
      </c>
      <c r="G43" s="82"/>
      <c r="H43" s="97">
        <v>2500000</v>
      </c>
      <c r="I43" s="83"/>
      <c r="J43" s="97">
        <v>0</v>
      </c>
    </row>
    <row r="44" spans="1:10" ht="21.75" customHeight="1">
      <c r="A44" s="83" t="s">
        <v>104</v>
      </c>
      <c r="B44" s="89" t="s">
        <v>185</v>
      </c>
      <c r="D44" s="90">
        <v>11966788</v>
      </c>
      <c r="F44" s="90">
        <v>14069081</v>
      </c>
      <c r="G44" s="82"/>
      <c r="H44" s="90">
        <v>10273552</v>
      </c>
      <c r="I44" s="90"/>
      <c r="J44" s="90">
        <v>12473796</v>
      </c>
    </row>
    <row r="45" spans="1:10" ht="21.75" customHeight="1">
      <c r="A45" s="83" t="s">
        <v>177</v>
      </c>
      <c r="B45" s="89"/>
      <c r="D45" s="90"/>
      <c r="F45" s="90"/>
      <c r="G45" s="82"/>
      <c r="H45" s="90"/>
      <c r="I45" s="90"/>
      <c r="J45" s="90"/>
    </row>
    <row r="46" spans="1:10" ht="21.75" customHeight="1">
      <c r="A46" s="83" t="s">
        <v>176</v>
      </c>
      <c r="B46" s="89">
        <v>14</v>
      </c>
      <c r="D46" s="90">
        <v>257953</v>
      </c>
      <c r="F46" s="90">
        <v>3474</v>
      </c>
      <c r="G46" s="82"/>
      <c r="H46" s="90">
        <v>238780</v>
      </c>
      <c r="I46" s="90"/>
      <c r="J46" s="90">
        <v>3474</v>
      </c>
    </row>
    <row r="47" spans="1:10" ht="21.75" customHeight="1">
      <c r="A47" s="83" t="s">
        <v>132</v>
      </c>
      <c r="B47" s="89">
        <v>15</v>
      </c>
      <c r="D47" s="97">
        <v>13263</v>
      </c>
      <c r="F47" s="97">
        <v>20207</v>
      </c>
      <c r="G47" s="82"/>
      <c r="H47" s="97">
        <v>0</v>
      </c>
      <c r="I47" s="90"/>
      <c r="J47" s="97">
        <v>0</v>
      </c>
    </row>
    <row r="48" spans="1:10" ht="21.75" customHeight="1">
      <c r="A48" s="83" t="s">
        <v>45</v>
      </c>
      <c r="B48" s="89">
        <v>16</v>
      </c>
      <c r="D48" s="97">
        <v>4000000</v>
      </c>
      <c r="F48" s="97">
        <v>6000000</v>
      </c>
      <c r="G48" s="82"/>
      <c r="H48" s="97">
        <v>4000000</v>
      </c>
      <c r="I48" s="90"/>
      <c r="J48" s="97">
        <v>6000000</v>
      </c>
    </row>
    <row r="49" spans="1:10" ht="21.75" customHeight="1">
      <c r="A49" s="83" t="s">
        <v>105</v>
      </c>
      <c r="B49" s="89"/>
      <c r="D49" s="90">
        <v>378567</v>
      </c>
      <c r="F49" s="90">
        <f>568167</f>
        <v>568167</v>
      </c>
      <c r="G49" s="82"/>
      <c r="H49" s="90">
        <v>352437</v>
      </c>
      <c r="I49" s="90"/>
      <c r="J49" s="90">
        <v>560567</v>
      </c>
    </row>
    <row r="50" spans="1:10" ht="21.75" customHeight="1">
      <c r="A50" s="83" t="s">
        <v>106</v>
      </c>
      <c r="B50" s="89"/>
      <c r="D50" s="90">
        <v>40660</v>
      </c>
      <c r="F50" s="90">
        <f>28621-1</f>
        <v>28620</v>
      </c>
      <c r="G50" s="82"/>
      <c r="H50" s="90">
        <v>40578</v>
      </c>
      <c r="I50" s="90"/>
      <c r="J50" s="90">
        <v>28538</v>
      </c>
    </row>
    <row r="51" spans="1:10" ht="21.75" customHeight="1">
      <c r="A51" s="98" t="s">
        <v>72</v>
      </c>
      <c r="B51" s="89"/>
      <c r="D51" s="90">
        <v>829416</v>
      </c>
      <c r="F51" s="90">
        <v>995557</v>
      </c>
      <c r="G51" s="82"/>
      <c r="H51" s="90">
        <v>767522</v>
      </c>
      <c r="I51" s="90"/>
      <c r="J51" s="90">
        <v>928407</v>
      </c>
    </row>
    <row r="52" spans="1:10" ht="21.75" customHeight="1">
      <c r="A52" s="83" t="s">
        <v>46</v>
      </c>
      <c r="B52" s="89"/>
      <c r="D52" s="94">
        <v>462697</v>
      </c>
      <c r="F52" s="3">
        <f>(323420)</f>
        <v>323420</v>
      </c>
      <c r="G52" s="103"/>
      <c r="H52" s="3">
        <v>424371</v>
      </c>
      <c r="I52" s="2"/>
      <c r="J52" s="3">
        <f>(280464)</f>
        <v>280464</v>
      </c>
    </row>
    <row r="53" spans="1:10" ht="21.75" customHeight="1">
      <c r="A53" s="86" t="s">
        <v>7</v>
      </c>
      <c r="B53" s="89"/>
      <c r="D53" s="94">
        <f>SUM(D43:D52)</f>
        <v>20708995</v>
      </c>
      <c r="F53" s="3">
        <f>SUM(F43:F52)</f>
        <v>22289268</v>
      </c>
      <c r="G53" s="103"/>
      <c r="H53" s="3">
        <f>SUM(H43:H52)</f>
        <v>18597240</v>
      </c>
      <c r="I53" s="2"/>
      <c r="J53" s="3">
        <f>SUM(J43:J52)</f>
        <v>20275246</v>
      </c>
    </row>
    <row r="54" spans="1:10" ht="21.75" customHeight="1">
      <c r="A54" s="86" t="s">
        <v>21</v>
      </c>
      <c r="B54" s="89"/>
      <c r="D54" s="90"/>
      <c r="F54" s="2"/>
      <c r="G54" s="103"/>
      <c r="H54" s="2"/>
      <c r="I54" s="2"/>
      <c r="J54" s="2"/>
    </row>
    <row r="55" spans="1:10" ht="21.75" customHeight="1">
      <c r="A55" s="83" t="s">
        <v>178</v>
      </c>
      <c r="B55" s="89"/>
      <c r="D55" s="90"/>
      <c r="F55" s="2"/>
      <c r="G55" s="103"/>
      <c r="H55" s="2"/>
      <c r="I55" s="104"/>
      <c r="J55" s="2"/>
    </row>
    <row r="56" spans="1:10" ht="21.75" customHeight="1">
      <c r="A56" s="83" t="s">
        <v>176</v>
      </c>
      <c r="B56" s="89">
        <v>14</v>
      </c>
      <c r="D56" s="90">
        <v>4283304</v>
      </c>
      <c r="F56" s="2">
        <v>12156</v>
      </c>
      <c r="G56" s="103"/>
      <c r="H56" s="2">
        <v>3887011</v>
      </c>
      <c r="I56" s="2"/>
      <c r="J56" s="2">
        <v>12156</v>
      </c>
    </row>
    <row r="57" spans="1:10" ht="21.75" customHeight="1">
      <c r="A57" s="83" t="s">
        <v>172</v>
      </c>
      <c r="B57" s="89">
        <v>15</v>
      </c>
      <c r="D57" s="90">
        <v>62998</v>
      </c>
      <c r="F57" s="2">
        <v>63988</v>
      </c>
      <c r="G57" s="103"/>
      <c r="H57" s="2">
        <v>0</v>
      </c>
      <c r="I57" s="2"/>
      <c r="J57" s="2">
        <v>0</v>
      </c>
    </row>
    <row r="58" spans="1:10" ht="21.75" customHeight="1">
      <c r="A58" s="83" t="s">
        <v>47</v>
      </c>
      <c r="B58" s="89">
        <v>16</v>
      </c>
      <c r="D58" s="90">
        <v>8051477</v>
      </c>
      <c r="F58" s="2">
        <v>7007664</v>
      </c>
      <c r="G58" s="103"/>
      <c r="H58" s="2">
        <v>8051477</v>
      </c>
      <c r="I58" s="2"/>
      <c r="J58" s="2">
        <v>7007664</v>
      </c>
    </row>
    <row r="59" spans="1:10" ht="21.75" customHeight="1">
      <c r="A59" s="83" t="s">
        <v>84</v>
      </c>
      <c r="B59" s="89"/>
      <c r="D59" s="90">
        <v>556600</v>
      </c>
      <c r="F59" s="2">
        <v>528170</v>
      </c>
      <c r="G59" s="103"/>
      <c r="H59" s="2">
        <v>505666</v>
      </c>
      <c r="I59" s="2"/>
      <c r="J59" s="2">
        <v>480430</v>
      </c>
    </row>
    <row r="60" spans="1:10" ht="21.75" customHeight="1">
      <c r="A60" s="83" t="s">
        <v>131</v>
      </c>
      <c r="B60" s="89"/>
      <c r="D60" s="90">
        <v>303207</v>
      </c>
      <c r="F60" s="2">
        <v>315250</v>
      </c>
      <c r="G60" s="103"/>
      <c r="H60" s="2">
        <v>303207</v>
      </c>
      <c r="I60" s="2"/>
      <c r="J60" s="2">
        <v>315250</v>
      </c>
    </row>
    <row r="61" spans="1:10" ht="21.75" customHeight="1">
      <c r="A61" s="83" t="s">
        <v>48</v>
      </c>
      <c r="B61" s="89"/>
      <c r="D61" s="90">
        <v>539967</v>
      </c>
      <c r="F61" s="2">
        <v>694379</v>
      </c>
      <c r="G61" s="103"/>
      <c r="H61" s="2">
        <v>500983</v>
      </c>
      <c r="I61" s="2"/>
      <c r="J61" s="2">
        <v>635284</v>
      </c>
    </row>
    <row r="62" spans="1:10" ht="21.75" customHeight="1">
      <c r="A62" s="86" t="s">
        <v>22</v>
      </c>
      <c r="D62" s="99">
        <f>SUM(D56:D61)</f>
        <v>13797553</v>
      </c>
      <c r="F62" s="99">
        <f>SUM(F56:F61)</f>
        <v>8621607</v>
      </c>
      <c r="G62" s="82"/>
      <c r="H62" s="99">
        <f>SUM(H56:H61)</f>
        <v>13248344</v>
      </c>
      <c r="I62" s="90"/>
      <c r="J62" s="99">
        <f>SUM(J56:J61)</f>
        <v>8450784</v>
      </c>
    </row>
    <row r="63" spans="1:10" ht="21.75" customHeight="1">
      <c r="A63" s="86" t="s">
        <v>8</v>
      </c>
      <c r="D63" s="99">
        <f>SUM(D53+D62)</f>
        <v>34506548</v>
      </c>
      <c r="F63" s="99">
        <f>SUM(F53+F62)</f>
        <v>30910875</v>
      </c>
      <c r="G63" s="82"/>
      <c r="H63" s="99">
        <f>SUM(H53+H62)</f>
        <v>31845584</v>
      </c>
      <c r="I63" s="90"/>
      <c r="J63" s="99">
        <f>SUM(J53+J62)</f>
        <v>28726030</v>
      </c>
    </row>
    <row r="64" spans="1:10" ht="21.75" customHeight="1">
      <c r="B64" s="87"/>
      <c r="C64" s="82"/>
      <c r="D64" s="87"/>
      <c r="E64" s="87"/>
      <c r="F64" s="87"/>
      <c r="G64" s="87"/>
      <c r="H64" s="87"/>
      <c r="I64" s="87"/>
      <c r="J64" s="87"/>
    </row>
    <row r="65" spans="1:10" ht="21.75" customHeight="1">
      <c r="A65" s="83" t="s">
        <v>198</v>
      </c>
      <c r="B65" s="88"/>
      <c r="D65" s="82"/>
      <c r="F65" s="82"/>
      <c r="H65" s="82"/>
      <c r="J65" s="82"/>
    </row>
    <row r="66" spans="1:10" ht="21.75" customHeight="1">
      <c r="A66" s="80" t="s">
        <v>35</v>
      </c>
      <c r="B66" s="81"/>
      <c r="C66" s="81"/>
      <c r="D66" s="81"/>
      <c r="F66" s="81"/>
      <c r="G66" s="81"/>
      <c r="H66" s="81"/>
      <c r="J66" s="81"/>
    </row>
    <row r="67" spans="1:10" ht="21.75" customHeight="1">
      <c r="A67" s="84" t="s">
        <v>83</v>
      </c>
      <c r="B67" s="81"/>
      <c r="C67" s="81"/>
      <c r="D67" s="85"/>
      <c r="F67" s="85"/>
      <c r="G67" s="81"/>
      <c r="H67" s="85"/>
      <c r="J67" s="85"/>
    </row>
    <row r="68" spans="1:10" s="7" customFormat="1" ht="21.75" customHeight="1">
      <c r="A68" s="29" t="s">
        <v>200</v>
      </c>
      <c r="B68" s="11"/>
      <c r="C68" s="11"/>
      <c r="D68" s="13"/>
      <c r="E68" s="15"/>
      <c r="F68" s="13"/>
      <c r="G68" s="14"/>
      <c r="H68" s="13"/>
      <c r="I68" s="15"/>
      <c r="J68" s="13"/>
    </row>
    <row r="69" spans="1:10" s="7" customFormat="1" ht="23.25" customHeight="1">
      <c r="B69" s="11"/>
      <c r="C69" s="11"/>
      <c r="D69" s="13"/>
      <c r="E69" s="15"/>
      <c r="F69" s="15"/>
      <c r="G69" s="16"/>
      <c r="H69" s="13"/>
      <c r="I69" s="15"/>
      <c r="J69" s="15" t="s">
        <v>28</v>
      </c>
    </row>
    <row r="70" spans="1:10" s="20" customFormat="1" ht="23.25" customHeight="1">
      <c r="B70" s="38"/>
      <c r="C70" s="38"/>
      <c r="D70" s="146" t="s">
        <v>34</v>
      </c>
      <c r="E70" s="146"/>
      <c r="F70" s="146"/>
      <c r="G70" s="39"/>
      <c r="H70" s="146" t="s">
        <v>38</v>
      </c>
      <c r="I70" s="146"/>
      <c r="J70" s="146"/>
    </row>
    <row r="71" spans="1:10" s="7" customFormat="1" ht="23.25" customHeight="1">
      <c r="B71" s="19"/>
      <c r="C71" s="15"/>
      <c r="D71" s="76" t="s">
        <v>201</v>
      </c>
      <c r="E71" s="19"/>
      <c r="F71" s="17" t="s">
        <v>173</v>
      </c>
      <c r="G71" s="74"/>
      <c r="H71" s="76" t="s">
        <v>201</v>
      </c>
      <c r="I71" s="19"/>
      <c r="J71" s="17" t="s">
        <v>173</v>
      </c>
    </row>
    <row r="72" spans="1:10" s="7" customFormat="1" ht="23.25" customHeight="1">
      <c r="B72" s="18"/>
      <c r="C72" s="15"/>
      <c r="D72" s="19" t="s">
        <v>1</v>
      </c>
      <c r="E72" s="19"/>
      <c r="F72" s="19" t="s">
        <v>27</v>
      </c>
      <c r="G72" s="19"/>
      <c r="H72" s="19" t="s">
        <v>1</v>
      </c>
      <c r="I72" s="19"/>
      <c r="J72" s="19" t="s">
        <v>27</v>
      </c>
    </row>
    <row r="73" spans="1:10" s="7" customFormat="1" ht="23.25" customHeight="1">
      <c r="B73" s="18"/>
      <c r="C73" s="15"/>
      <c r="D73" s="19" t="s">
        <v>2</v>
      </c>
      <c r="E73" s="19"/>
      <c r="F73" s="19"/>
      <c r="G73" s="19"/>
      <c r="H73" s="19" t="s">
        <v>2</v>
      </c>
      <c r="I73" s="19"/>
      <c r="J73" s="19"/>
    </row>
    <row r="74" spans="1:10" ht="21.75" customHeight="1">
      <c r="A74" s="86" t="s">
        <v>9</v>
      </c>
      <c r="B74" s="89"/>
      <c r="D74" s="100"/>
      <c r="F74" s="100"/>
      <c r="G74" s="100"/>
      <c r="H74" s="100"/>
      <c r="J74" s="100"/>
    </row>
    <row r="75" spans="1:10" ht="21.75" customHeight="1">
      <c r="A75" s="83" t="s">
        <v>49</v>
      </c>
      <c r="B75" s="89"/>
      <c r="D75" s="100"/>
      <c r="F75" s="100"/>
      <c r="G75" s="100"/>
      <c r="H75" s="100"/>
      <c r="J75" s="100"/>
    </row>
    <row r="76" spans="1:10" ht="21.75" customHeight="1">
      <c r="A76" s="98" t="s">
        <v>50</v>
      </c>
      <c r="D76" s="100"/>
      <c r="F76" s="100"/>
      <c r="G76" s="100"/>
      <c r="H76" s="100"/>
      <c r="J76" s="100"/>
    </row>
    <row r="77" spans="1:10" ht="21.75" customHeight="1" thickBot="1">
      <c r="A77" s="98" t="s">
        <v>144</v>
      </c>
      <c r="B77" s="89"/>
      <c r="D77" s="96">
        <v>13151198</v>
      </c>
      <c r="F77" s="96">
        <v>13151198</v>
      </c>
      <c r="G77" s="82"/>
      <c r="H77" s="96">
        <v>13151198</v>
      </c>
      <c r="I77" s="90"/>
      <c r="J77" s="96">
        <v>13151198</v>
      </c>
    </row>
    <row r="78" spans="1:10" ht="21.75" customHeight="1" thickTop="1">
      <c r="A78" s="98" t="s">
        <v>107</v>
      </c>
      <c r="D78" s="90"/>
      <c r="F78" s="90"/>
      <c r="G78" s="82"/>
      <c r="H78" s="90"/>
      <c r="I78" s="90"/>
      <c r="J78" s="90"/>
    </row>
    <row r="79" spans="1:10" ht="21.75" customHeight="1">
      <c r="A79" s="98" t="s">
        <v>144</v>
      </c>
      <c r="D79" s="90">
        <v>13151198</v>
      </c>
      <c r="F79" s="90">
        <v>13151198</v>
      </c>
      <c r="G79" s="82"/>
      <c r="H79" s="90">
        <v>13151198</v>
      </c>
      <c r="I79" s="90"/>
      <c r="J79" s="90">
        <v>13151198</v>
      </c>
    </row>
    <row r="80" spans="1:10" ht="21.75" customHeight="1">
      <c r="A80" s="98" t="s">
        <v>100</v>
      </c>
      <c r="B80" s="89"/>
      <c r="D80" s="90">
        <v>646323</v>
      </c>
      <c r="F80" s="90">
        <v>646323</v>
      </c>
      <c r="G80" s="82"/>
      <c r="H80" s="90">
        <v>646323</v>
      </c>
      <c r="I80" s="90"/>
      <c r="J80" s="90">
        <v>646323</v>
      </c>
    </row>
    <row r="81" spans="1:10" ht="21.75" customHeight="1">
      <c r="A81" s="98" t="s">
        <v>30</v>
      </c>
      <c r="D81" s="90"/>
      <c r="F81" s="90"/>
      <c r="G81" s="82"/>
      <c r="H81" s="90"/>
      <c r="I81" s="90"/>
      <c r="J81" s="90"/>
    </row>
    <row r="82" spans="1:10" ht="21.75" customHeight="1">
      <c r="A82" s="98" t="s">
        <v>108</v>
      </c>
      <c r="B82" s="89"/>
      <c r="D82" s="90"/>
      <c r="F82" s="90"/>
      <c r="G82" s="82"/>
      <c r="H82" s="90"/>
      <c r="I82" s="90"/>
      <c r="J82" s="90"/>
    </row>
    <row r="83" spans="1:10" ht="21.75" customHeight="1">
      <c r="A83" s="98" t="s">
        <v>109</v>
      </c>
      <c r="D83" s="90">
        <v>1315120</v>
      </c>
      <c r="F83" s="90">
        <v>1315120</v>
      </c>
      <c r="G83" s="82"/>
      <c r="H83" s="90">
        <v>1315120</v>
      </c>
      <c r="I83" s="90"/>
      <c r="J83" s="90">
        <v>1315120</v>
      </c>
    </row>
    <row r="84" spans="1:10" ht="21.75" customHeight="1">
      <c r="A84" s="98" t="s">
        <v>134</v>
      </c>
      <c r="B84" s="89"/>
      <c r="D84" s="90">
        <v>1000</v>
      </c>
      <c r="F84" s="90">
        <v>1000</v>
      </c>
      <c r="G84" s="82"/>
      <c r="H84" s="90">
        <v>0</v>
      </c>
      <c r="I84" s="90"/>
      <c r="J84" s="90">
        <v>0</v>
      </c>
    </row>
    <row r="85" spans="1:10" ht="21.75" customHeight="1">
      <c r="A85" s="98" t="s">
        <v>51</v>
      </c>
      <c r="D85" s="90">
        <v>4877709</v>
      </c>
      <c r="F85" s="90">
        <v>6085859</v>
      </c>
      <c r="G85" s="82"/>
      <c r="H85" s="90">
        <v>4155422</v>
      </c>
      <c r="I85" s="90"/>
      <c r="J85" s="90">
        <v>5530862</v>
      </c>
    </row>
    <row r="86" spans="1:10" ht="21.75" customHeight="1">
      <c r="A86" s="98" t="s">
        <v>110</v>
      </c>
      <c r="D86" s="94">
        <v>-59878</v>
      </c>
      <c r="F86" s="94">
        <v>-61422</v>
      </c>
      <c r="G86" s="82"/>
      <c r="H86" s="94">
        <v>0</v>
      </c>
      <c r="I86" s="90"/>
      <c r="J86" s="94">
        <v>0</v>
      </c>
    </row>
    <row r="87" spans="1:10" ht="21.75" customHeight="1">
      <c r="A87" s="98" t="s">
        <v>37</v>
      </c>
      <c r="D87" s="90">
        <f>SUM(D79:D86)</f>
        <v>19931472</v>
      </c>
      <c r="F87" s="90">
        <f>SUM(F79:F86)</f>
        <v>21138078</v>
      </c>
      <c r="G87" s="82"/>
      <c r="H87" s="90">
        <f>SUM(H79:H86)</f>
        <v>19268063</v>
      </c>
      <c r="I87" s="90"/>
      <c r="J87" s="90">
        <f>SUM(J79:J86)</f>
        <v>20643503</v>
      </c>
    </row>
    <row r="88" spans="1:10" ht="21.75" customHeight="1">
      <c r="A88" s="98" t="s">
        <v>85</v>
      </c>
      <c r="D88" s="94">
        <v>3</v>
      </c>
      <c r="F88" s="94">
        <v>4</v>
      </c>
      <c r="G88" s="82"/>
      <c r="H88" s="94">
        <v>0</v>
      </c>
      <c r="I88" s="90"/>
      <c r="J88" s="94">
        <v>0</v>
      </c>
    </row>
    <row r="89" spans="1:10" ht="21.75" customHeight="1">
      <c r="A89" s="84" t="s">
        <v>36</v>
      </c>
      <c r="D89" s="94">
        <f>SUM(D87:D88)</f>
        <v>19931475</v>
      </c>
      <c r="F89" s="94">
        <f>SUM(F87:F88)</f>
        <v>21138082</v>
      </c>
      <c r="G89" s="82"/>
      <c r="H89" s="94">
        <f>SUM(H87:H88)</f>
        <v>19268063</v>
      </c>
      <c r="I89" s="90"/>
      <c r="J89" s="94">
        <f>SUM(J87:J88)</f>
        <v>20643503</v>
      </c>
    </row>
    <row r="90" spans="1:10" ht="21.75" customHeight="1" thickBot="1">
      <c r="A90" s="86" t="s">
        <v>10</v>
      </c>
      <c r="B90" s="88"/>
      <c r="D90" s="96">
        <f>SUM(D89,D63)</f>
        <v>54438023</v>
      </c>
      <c r="F90" s="96">
        <f>SUM(F89,F63)</f>
        <v>52048957</v>
      </c>
      <c r="G90" s="82"/>
      <c r="H90" s="96">
        <f>SUM(H89,H63)</f>
        <v>51113647</v>
      </c>
      <c r="I90" s="90"/>
      <c r="J90" s="96">
        <f>SUM(J89,J63)</f>
        <v>49369533</v>
      </c>
    </row>
    <row r="91" spans="1:10" ht="21.75" customHeight="1" thickTop="1">
      <c r="B91" s="88"/>
      <c r="D91" s="90">
        <f>D30-D90</f>
        <v>0</v>
      </c>
      <c r="F91" s="90">
        <f>F30-F90</f>
        <v>0</v>
      </c>
      <c r="G91" s="91"/>
      <c r="H91" s="90">
        <f>H30-H90</f>
        <v>0</v>
      </c>
      <c r="J91" s="90">
        <f>J30-J90</f>
        <v>0</v>
      </c>
    </row>
    <row r="92" spans="1:10" ht="21.75" customHeight="1">
      <c r="A92" s="83" t="s">
        <v>198</v>
      </c>
      <c r="B92" s="88"/>
    </row>
    <row r="93" spans="1:10" ht="21.75" customHeight="1">
      <c r="B93" s="88"/>
      <c r="D93" s="82"/>
      <c r="F93" s="82"/>
      <c r="H93" s="82"/>
      <c r="J93" s="82"/>
    </row>
    <row r="94" spans="1:10" ht="21.75" customHeight="1">
      <c r="A94" s="101"/>
      <c r="B94" s="88"/>
      <c r="D94" s="82"/>
      <c r="F94" s="90"/>
      <c r="H94" s="82"/>
      <c r="J94" s="82"/>
    </row>
    <row r="95" spans="1:10" ht="21.75" customHeight="1">
      <c r="B95" s="88"/>
      <c r="D95" s="82"/>
      <c r="F95" s="82"/>
      <c r="H95" s="82"/>
      <c r="J95" s="82"/>
    </row>
    <row r="96" spans="1:10" ht="21.75" customHeight="1">
      <c r="B96" s="87" t="s">
        <v>11</v>
      </c>
      <c r="D96" s="82"/>
      <c r="F96" s="82"/>
      <c r="H96" s="82"/>
      <c r="J96" s="82"/>
    </row>
    <row r="97" spans="1:10" ht="21.75" customHeight="1">
      <c r="A97" s="101"/>
      <c r="B97" s="88"/>
      <c r="D97" s="82"/>
      <c r="F97" s="82"/>
      <c r="H97" s="82"/>
      <c r="J97" s="82"/>
    </row>
    <row r="98" spans="1:10" ht="21.75" customHeight="1">
      <c r="A98" s="145"/>
      <c r="B98" s="145"/>
      <c r="C98" s="145"/>
      <c r="D98" s="145"/>
      <c r="E98" s="145"/>
      <c r="F98" s="145"/>
      <c r="G98" s="145"/>
      <c r="H98" s="145"/>
      <c r="I98" s="145"/>
      <c r="J98" s="145"/>
    </row>
  </sheetData>
  <mergeCells count="7">
    <mergeCell ref="A98:J98"/>
    <mergeCell ref="D5:F5"/>
    <mergeCell ref="H5:J5"/>
    <mergeCell ref="D37:F37"/>
    <mergeCell ref="H37:J37"/>
    <mergeCell ref="D70:F70"/>
    <mergeCell ref="H70:J70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headerFooter alignWithMargins="0"/>
  <rowBreaks count="2" manualBreakCount="2">
    <brk id="32" max="16383" man="1"/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2"/>
  <sheetViews>
    <sheetView showGridLines="0" view="pageBreakPreview" zoomScaleNormal="80" zoomScaleSheetLayoutView="100" workbookViewId="0"/>
  </sheetViews>
  <sheetFormatPr defaultColWidth="10.7109375" defaultRowHeight="20.45" customHeight="1"/>
  <cols>
    <col min="1" max="1" width="52.28515625" style="7" customWidth="1"/>
    <col min="2" max="2" width="7.85546875" style="7" customWidth="1"/>
    <col min="3" max="3" width="0.85546875" style="7" customWidth="1"/>
    <col min="4" max="4" width="14.7109375" style="7" customWidth="1"/>
    <col min="5" max="5" width="0.85546875" style="7" customWidth="1"/>
    <col min="6" max="6" width="14.7109375" style="111" customWidth="1"/>
    <col min="7" max="7" width="0.85546875" style="110" customWidth="1"/>
    <col min="8" max="8" width="14.7109375" style="111" customWidth="1"/>
    <col min="9" max="9" width="0.85546875" style="111" customWidth="1"/>
    <col min="10" max="10" width="14.7109375" style="111" customWidth="1"/>
    <col min="11" max="11" width="1" style="15" customWidth="1"/>
    <col min="12" max="13" width="13.42578125" style="133" bestFit="1" customWidth="1"/>
    <col min="14" max="15" width="10.7109375" style="7"/>
    <col min="16" max="18" width="12.28515625" style="129" bestFit="1" customWidth="1"/>
    <col min="19" max="19" width="13.85546875" style="7" bestFit="1" customWidth="1"/>
    <col min="20" max="16384" width="10.7109375" style="7"/>
  </cols>
  <sheetData>
    <row r="1" spans="1:18" ht="20.45" customHeight="1">
      <c r="F1" s="15"/>
      <c r="G1" s="109"/>
      <c r="J1" s="15" t="s">
        <v>12</v>
      </c>
    </row>
    <row r="2" spans="1:18" ht="20.45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18" ht="20.45" customHeight="1">
      <c r="A3" s="29" t="s">
        <v>86</v>
      </c>
      <c r="B3" s="11"/>
      <c r="C3" s="11"/>
      <c r="D3" s="13"/>
      <c r="E3" s="11"/>
      <c r="F3" s="13"/>
      <c r="G3" s="14"/>
      <c r="H3" s="13"/>
      <c r="I3" s="11"/>
      <c r="J3" s="13"/>
    </row>
    <row r="4" spans="1:18" ht="20.45" customHeight="1">
      <c r="A4" s="29" t="s">
        <v>202</v>
      </c>
      <c r="B4" s="11"/>
      <c r="C4" s="11"/>
      <c r="D4" s="13"/>
      <c r="E4" s="11"/>
      <c r="F4" s="13"/>
      <c r="G4" s="14"/>
      <c r="H4" s="13"/>
      <c r="I4" s="11"/>
      <c r="J4" s="13"/>
    </row>
    <row r="5" spans="1:18" ht="20.45" customHeight="1">
      <c r="B5" s="11"/>
      <c r="C5" s="11"/>
      <c r="D5" s="13"/>
      <c r="E5" s="11"/>
      <c r="F5" s="15"/>
      <c r="G5" s="109"/>
      <c r="H5" s="13"/>
      <c r="I5" s="11"/>
      <c r="J5" s="15" t="s">
        <v>28</v>
      </c>
    </row>
    <row r="6" spans="1:18" s="20" customFormat="1" ht="20.45" customHeight="1">
      <c r="B6" s="38"/>
      <c r="C6" s="38"/>
      <c r="D6" s="146" t="s">
        <v>34</v>
      </c>
      <c r="E6" s="147"/>
      <c r="F6" s="147"/>
      <c r="G6" s="39"/>
      <c r="H6" s="146" t="s">
        <v>38</v>
      </c>
      <c r="I6" s="147"/>
      <c r="J6" s="147"/>
      <c r="K6" s="40"/>
      <c r="L6" s="134"/>
      <c r="M6" s="134"/>
      <c r="P6" s="130"/>
      <c r="Q6" s="130"/>
      <c r="R6" s="130"/>
    </row>
    <row r="7" spans="1:18" ht="20.45" customHeight="1">
      <c r="B7" s="17" t="s">
        <v>0</v>
      </c>
      <c r="D7" s="34">
        <v>2563</v>
      </c>
      <c r="E7" s="15"/>
      <c r="F7" s="34">
        <v>2562</v>
      </c>
      <c r="G7" s="19"/>
      <c r="H7" s="34">
        <v>2563</v>
      </c>
      <c r="I7" s="15"/>
      <c r="J7" s="34">
        <v>2562</v>
      </c>
    </row>
    <row r="8" spans="1:18" ht="20.45" customHeight="1">
      <c r="A8" s="20" t="s">
        <v>146</v>
      </c>
      <c r="B8" s="19"/>
      <c r="D8" s="19"/>
      <c r="E8" s="15"/>
      <c r="F8" s="19"/>
      <c r="G8" s="19"/>
      <c r="H8" s="19"/>
      <c r="I8" s="15"/>
      <c r="J8" s="19"/>
    </row>
    <row r="9" spans="1:18" ht="20.45" customHeight="1">
      <c r="A9" s="20" t="s">
        <v>52</v>
      </c>
    </row>
    <row r="10" spans="1:18" ht="20.45" customHeight="1">
      <c r="A10" s="7" t="s">
        <v>179</v>
      </c>
      <c r="B10" s="5">
        <v>17</v>
      </c>
      <c r="D10" s="1">
        <v>13824166</v>
      </c>
      <c r="E10" s="2"/>
      <c r="F10" s="106">
        <v>16545302</v>
      </c>
      <c r="G10" s="2"/>
      <c r="H10" s="106">
        <v>11963422</v>
      </c>
      <c r="I10" s="106"/>
      <c r="J10" s="106">
        <v>14418197</v>
      </c>
    </row>
    <row r="11" spans="1:18" ht="20.45" customHeight="1">
      <c r="A11" s="7" t="s">
        <v>180</v>
      </c>
      <c r="B11" s="5"/>
      <c r="D11" s="106">
        <v>212727</v>
      </c>
      <c r="E11" s="2"/>
      <c r="F11" s="106">
        <v>508791</v>
      </c>
      <c r="G11" s="2"/>
      <c r="H11" s="106">
        <v>217285</v>
      </c>
      <c r="I11" s="106"/>
      <c r="J11" s="106">
        <v>504549</v>
      </c>
    </row>
    <row r="12" spans="1:18" s="111" customFormat="1" ht="20.45" customHeight="1">
      <c r="A12" s="111" t="s">
        <v>208</v>
      </c>
      <c r="B12" s="5"/>
      <c r="D12" s="106">
        <v>8009</v>
      </c>
      <c r="E12" s="2"/>
      <c r="F12" s="106">
        <v>19464</v>
      </c>
      <c r="G12" s="2"/>
      <c r="H12" s="106">
        <v>23999</v>
      </c>
      <c r="I12" s="106"/>
      <c r="J12" s="106">
        <v>40913</v>
      </c>
      <c r="K12" s="15"/>
      <c r="L12" s="133"/>
      <c r="M12" s="133"/>
      <c r="P12" s="129"/>
      <c r="Q12" s="129"/>
      <c r="R12" s="129"/>
    </row>
    <row r="13" spans="1:18" s="111" customFormat="1" ht="20.45" customHeight="1">
      <c r="A13" s="111" t="s">
        <v>209</v>
      </c>
      <c r="B13" s="5" t="s">
        <v>215</v>
      </c>
      <c r="D13" s="106">
        <v>0</v>
      </c>
      <c r="E13" s="2"/>
      <c r="F13" s="106">
        <v>0</v>
      </c>
      <c r="G13" s="2"/>
      <c r="H13" s="106">
        <v>14999</v>
      </c>
      <c r="I13" s="106"/>
      <c r="J13" s="106">
        <v>0</v>
      </c>
      <c r="K13" s="15"/>
      <c r="L13" s="133"/>
      <c r="M13" s="133"/>
      <c r="P13" s="129"/>
      <c r="Q13" s="129"/>
      <c r="R13" s="129"/>
    </row>
    <row r="14" spans="1:18" s="24" customFormat="1" ht="20.45" customHeight="1">
      <c r="A14" s="7" t="s">
        <v>140</v>
      </c>
      <c r="B14" s="23"/>
      <c r="D14" s="3">
        <v>344981</v>
      </c>
      <c r="E14" s="1"/>
      <c r="F14" s="3">
        <v>491855</v>
      </c>
      <c r="G14" s="106"/>
      <c r="H14" s="3">
        <v>342973</v>
      </c>
      <c r="I14" s="106"/>
      <c r="J14" s="3">
        <v>483648</v>
      </c>
      <c r="K14" s="16"/>
      <c r="L14" s="133"/>
      <c r="M14" s="135"/>
      <c r="P14" s="131"/>
      <c r="Q14" s="131"/>
      <c r="R14" s="131"/>
    </row>
    <row r="15" spans="1:18" ht="20.45" customHeight="1">
      <c r="A15" s="20" t="s">
        <v>53</v>
      </c>
      <c r="B15" s="5"/>
      <c r="D15" s="3">
        <f>SUM(D10:D14)</f>
        <v>14389883</v>
      </c>
      <c r="E15" s="2"/>
      <c r="F15" s="3">
        <f>SUM(F10:F14)</f>
        <v>17565412</v>
      </c>
      <c r="G15" s="106"/>
      <c r="H15" s="3">
        <f>SUM(H10:H14)</f>
        <v>12562678</v>
      </c>
      <c r="I15" s="2"/>
      <c r="J15" s="3">
        <f>SUM(J10:J14)</f>
        <v>15447307</v>
      </c>
    </row>
    <row r="16" spans="1:18" ht="20.45" customHeight="1">
      <c r="A16" s="20" t="s">
        <v>54</v>
      </c>
      <c r="D16" s="2"/>
      <c r="E16" s="2"/>
      <c r="F16" s="2"/>
      <c r="G16" s="106"/>
      <c r="H16" s="2"/>
      <c r="I16" s="2"/>
      <c r="J16" s="2"/>
    </row>
    <row r="17" spans="1:18" s="15" customFormat="1" ht="20.45" customHeight="1">
      <c r="A17" s="7" t="s">
        <v>181</v>
      </c>
      <c r="B17" s="5"/>
      <c r="C17" s="7"/>
      <c r="D17" s="1">
        <v>10536581</v>
      </c>
      <c r="E17" s="2"/>
      <c r="F17" s="106">
        <v>12413854</v>
      </c>
      <c r="G17" s="2"/>
      <c r="H17" s="106">
        <v>9081709</v>
      </c>
      <c r="I17" s="106"/>
      <c r="J17" s="106">
        <v>10745911</v>
      </c>
      <c r="L17" s="133"/>
      <c r="M17" s="136"/>
      <c r="P17" s="132"/>
      <c r="Q17" s="132"/>
      <c r="R17" s="132"/>
    </row>
    <row r="18" spans="1:18" s="15" customFormat="1" ht="20.45" customHeight="1">
      <c r="A18" s="7" t="s">
        <v>182</v>
      </c>
      <c r="B18" s="5"/>
      <c r="C18" s="7"/>
      <c r="D18" s="1">
        <v>119296</v>
      </c>
      <c r="E18" s="2"/>
      <c r="F18" s="106">
        <v>165375</v>
      </c>
      <c r="G18" s="2"/>
      <c r="H18" s="106">
        <v>117220</v>
      </c>
      <c r="I18" s="106"/>
      <c r="J18" s="106">
        <v>162853</v>
      </c>
      <c r="L18" s="133"/>
      <c r="M18" s="136"/>
      <c r="P18" s="132"/>
      <c r="Q18" s="132"/>
      <c r="R18" s="132"/>
    </row>
    <row r="19" spans="1:18" s="15" customFormat="1" ht="20.45" customHeight="1">
      <c r="A19" s="27" t="s">
        <v>170</v>
      </c>
      <c r="B19" s="23"/>
      <c r="C19" s="7"/>
      <c r="D19" s="1">
        <v>2002344</v>
      </c>
      <c r="E19" s="2"/>
      <c r="F19" s="106">
        <v>2427047</v>
      </c>
      <c r="G19" s="2"/>
      <c r="H19" s="106">
        <v>1791984</v>
      </c>
      <c r="I19" s="106"/>
      <c r="J19" s="106">
        <v>2138064</v>
      </c>
      <c r="L19" s="133"/>
      <c r="M19" s="136"/>
      <c r="P19" s="132"/>
      <c r="Q19" s="132"/>
      <c r="R19" s="132"/>
    </row>
    <row r="20" spans="1:18" s="15" customFormat="1" ht="20.45" customHeight="1">
      <c r="A20" s="27" t="s">
        <v>74</v>
      </c>
      <c r="B20" s="5"/>
      <c r="C20" s="7"/>
      <c r="D20" s="1">
        <v>459432</v>
      </c>
      <c r="E20" s="2"/>
      <c r="F20" s="106">
        <v>565941</v>
      </c>
      <c r="G20" s="2"/>
      <c r="H20" s="106">
        <v>402471</v>
      </c>
      <c r="I20" s="106"/>
      <c r="J20" s="106">
        <v>519126</v>
      </c>
      <c r="L20" s="133"/>
      <c r="M20" s="136"/>
      <c r="P20" s="132"/>
      <c r="Q20" s="132"/>
      <c r="R20" s="132"/>
    </row>
    <row r="21" spans="1:18" s="15" customFormat="1" ht="20.45" customHeight="1">
      <c r="A21" s="27" t="s">
        <v>73</v>
      </c>
      <c r="B21" s="5"/>
      <c r="C21" s="7"/>
      <c r="D21" s="1">
        <v>0</v>
      </c>
      <c r="E21" s="2"/>
      <c r="F21" s="106">
        <v>8244</v>
      </c>
      <c r="G21" s="2"/>
      <c r="H21" s="106">
        <v>0</v>
      </c>
      <c r="I21" s="106"/>
      <c r="J21" s="106">
        <v>8267</v>
      </c>
      <c r="L21" s="133"/>
      <c r="M21" s="136"/>
      <c r="P21" s="132"/>
      <c r="Q21" s="132"/>
      <c r="R21" s="132"/>
    </row>
    <row r="22" spans="1:18" s="15" customFormat="1" ht="20.45" customHeight="1">
      <c r="A22" s="20" t="s">
        <v>55</v>
      </c>
      <c r="B22" s="7"/>
      <c r="C22" s="7"/>
      <c r="D22" s="8">
        <f>SUM(D17:D21)</f>
        <v>13117653</v>
      </c>
      <c r="E22" s="2"/>
      <c r="F22" s="8">
        <f>SUM(F17:F21)</f>
        <v>15580461</v>
      </c>
      <c r="G22" s="106"/>
      <c r="H22" s="8">
        <f>SUM(H17:H21)</f>
        <v>11393384</v>
      </c>
      <c r="I22" s="2"/>
      <c r="J22" s="8">
        <f>SUM(J17:J21)</f>
        <v>13574221</v>
      </c>
      <c r="L22" s="133"/>
      <c r="M22" s="136"/>
      <c r="P22" s="132"/>
      <c r="Q22" s="132"/>
      <c r="R22" s="132"/>
    </row>
    <row r="23" spans="1:18" s="15" customFormat="1" ht="20.45" customHeight="1">
      <c r="A23" s="20" t="s">
        <v>210</v>
      </c>
      <c r="B23" s="5"/>
      <c r="C23" s="7"/>
      <c r="D23" s="1">
        <f>SUM(D15-D22)</f>
        <v>1272230</v>
      </c>
      <c r="E23" s="1"/>
      <c r="F23" s="106">
        <f>SUM(F15-F22)</f>
        <v>1984951</v>
      </c>
      <c r="G23" s="106"/>
      <c r="H23" s="106">
        <f>SUM(H15-H22)</f>
        <v>1169294</v>
      </c>
      <c r="I23" s="106"/>
      <c r="J23" s="106">
        <f>SUM(J15-J22)</f>
        <v>1873086</v>
      </c>
      <c r="L23" s="133"/>
      <c r="M23" s="136"/>
      <c r="P23" s="132"/>
      <c r="Q23" s="132"/>
      <c r="R23" s="132"/>
    </row>
    <row r="24" spans="1:18" s="15" customFormat="1" ht="20.45" customHeight="1">
      <c r="A24" s="7" t="s">
        <v>75</v>
      </c>
      <c r="B24" s="5"/>
      <c r="C24" s="7"/>
      <c r="D24" s="3">
        <v>-125992</v>
      </c>
      <c r="E24" s="1"/>
      <c r="F24" s="3">
        <v>-107925</v>
      </c>
      <c r="G24" s="106"/>
      <c r="H24" s="3">
        <v>-118515</v>
      </c>
      <c r="I24" s="106"/>
      <c r="J24" s="3">
        <v>-103259</v>
      </c>
      <c r="L24" s="133"/>
      <c r="M24" s="136"/>
      <c r="P24" s="132"/>
      <c r="Q24" s="132"/>
      <c r="R24" s="132"/>
    </row>
    <row r="25" spans="1:18" s="15" customFormat="1" ht="20.45" customHeight="1">
      <c r="A25" s="20" t="s">
        <v>137</v>
      </c>
      <c r="B25" s="5"/>
      <c r="C25" s="7"/>
      <c r="D25" s="1">
        <f>SUM(D23:D24)</f>
        <v>1146238</v>
      </c>
      <c r="E25" s="1"/>
      <c r="F25" s="106">
        <f>SUM(F23:F24)</f>
        <v>1877026</v>
      </c>
      <c r="G25" s="106"/>
      <c r="H25" s="106">
        <f>SUM(H23:H24)</f>
        <v>1050779</v>
      </c>
      <c r="I25" s="106"/>
      <c r="J25" s="106">
        <f>SUM(J23:J24)</f>
        <v>1769827</v>
      </c>
      <c r="L25" s="133"/>
      <c r="M25" s="136"/>
      <c r="P25" s="132"/>
      <c r="Q25" s="132"/>
      <c r="R25" s="132"/>
    </row>
    <row r="26" spans="1:18" s="15" customFormat="1" ht="20.45" customHeight="1">
      <c r="A26" s="7" t="s">
        <v>138</v>
      </c>
      <c r="B26" s="5">
        <v>18</v>
      </c>
      <c r="C26" s="7"/>
      <c r="D26" s="3">
        <v>-203561</v>
      </c>
      <c r="E26" s="1"/>
      <c r="F26" s="3">
        <v>-350401</v>
      </c>
      <c r="G26" s="106"/>
      <c r="H26" s="3">
        <v>-188810</v>
      </c>
      <c r="I26" s="106"/>
      <c r="J26" s="3">
        <v>-334811</v>
      </c>
      <c r="L26" s="133"/>
      <c r="M26" s="136"/>
      <c r="P26" s="132"/>
      <c r="Q26" s="132"/>
      <c r="R26" s="132"/>
    </row>
    <row r="27" spans="1:18" s="15" customFormat="1" ht="20.45" customHeight="1">
      <c r="A27" s="20" t="s">
        <v>87</v>
      </c>
      <c r="B27" s="5"/>
      <c r="C27" s="7"/>
      <c r="D27" s="8">
        <f>SUM(D25:D26)</f>
        <v>942677</v>
      </c>
      <c r="E27" s="1"/>
      <c r="F27" s="8">
        <f>SUM(F25:F26)</f>
        <v>1526625</v>
      </c>
      <c r="G27" s="106"/>
      <c r="H27" s="8">
        <f>SUM(H25:H26)</f>
        <v>861969</v>
      </c>
      <c r="I27" s="106"/>
      <c r="J27" s="8">
        <f>SUM(J25:J26)</f>
        <v>1435016</v>
      </c>
      <c r="L27" s="133"/>
      <c r="M27" s="136"/>
      <c r="P27" s="132"/>
      <c r="Q27" s="132"/>
      <c r="R27" s="132"/>
    </row>
    <row r="28" spans="1:18" s="15" customFormat="1" ht="20.45" customHeight="1">
      <c r="A28" s="20"/>
      <c r="B28" s="5"/>
      <c r="C28" s="7"/>
      <c r="D28" s="1"/>
      <c r="E28" s="1"/>
      <c r="F28" s="106"/>
      <c r="G28" s="106"/>
      <c r="H28" s="106"/>
      <c r="I28" s="106"/>
      <c r="J28" s="106"/>
      <c r="L28" s="133"/>
      <c r="M28" s="136"/>
      <c r="P28" s="132"/>
      <c r="Q28" s="132"/>
      <c r="R28" s="132"/>
    </row>
    <row r="29" spans="1:18" s="15" customFormat="1" ht="20.45" customHeight="1">
      <c r="A29" s="20" t="s">
        <v>139</v>
      </c>
      <c r="B29" s="5"/>
      <c r="C29" s="7"/>
      <c r="D29" s="1"/>
      <c r="E29" s="1"/>
      <c r="F29" s="106"/>
      <c r="G29" s="106"/>
      <c r="H29" s="106"/>
      <c r="I29" s="106"/>
      <c r="J29" s="106"/>
      <c r="L29" s="133"/>
      <c r="M29" s="136"/>
      <c r="P29" s="132"/>
      <c r="Q29" s="132"/>
      <c r="R29" s="132"/>
    </row>
    <row r="30" spans="1:18" s="15" customFormat="1" ht="20.45" customHeight="1">
      <c r="A30" s="75" t="s">
        <v>147</v>
      </c>
      <c r="B30" s="5"/>
      <c r="C30" s="7"/>
      <c r="D30" s="1"/>
      <c r="E30" s="1"/>
      <c r="F30" s="106"/>
      <c r="G30" s="106"/>
      <c r="H30" s="106"/>
      <c r="I30" s="106"/>
      <c r="J30" s="106"/>
      <c r="L30" s="133"/>
      <c r="M30" s="136"/>
      <c r="P30" s="132"/>
      <c r="Q30" s="132"/>
      <c r="R30" s="132"/>
    </row>
    <row r="31" spans="1:18" s="15" customFormat="1" ht="20.45" customHeight="1">
      <c r="A31" s="7" t="s">
        <v>167</v>
      </c>
      <c r="B31" s="5"/>
      <c r="C31" s="7"/>
      <c r="D31" s="1"/>
      <c r="E31" s="1"/>
      <c r="F31" s="106"/>
      <c r="G31" s="106"/>
      <c r="H31" s="106"/>
      <c r="I31" s="106"/>
      <c r="J31" s="106"/>
      <c r="L31" s="133"/>
      <c r="M31" s="136"/>
      <c r="P31" s="132"/>
      <c r="Q31" s="132"/>
      <c r="R31" s="132"/>
    </row>
    <row r="32" spans="1:18" s="15" customFormat="1" ht="20.45" customHeight="1">
      <c r="A32" s="7" t="s">
        <v>166</v>
      </c>
      <c r="B32" s="5"/>
      <c r="C32" s="7"/>
      <c r="D32" s="3">
        <v>-175</v>
      </c>
      <c r="E32" s="1"/>
      <c r="F32" s="3">
        <v>-6657</v>
      </c>
      <c r="G32" s="106"/>
      <c r="H32" s="3">
        <v>0</v>
      </c>
      <c r="I32" s="106"/>
      <c r="J32" s="3">
        <v>0</v>
      </c>
      <c r="L32" s="133"/>
      <c r="M32" s="136"/>
      <c r="P32" s="132"/>
      <c r="Q32" s="132"/>
      <c r="R32" s="132"/>
    </row>
    <row r="33" spans="1:18" s="15" customFormat="1" ht="20.45" customHeight="1">
      <c r="A33" s="20" t="s">
        <v>88</v>
      </c>
      <c r="B33" s="5"/>
      <c r="C33" s="7"/>
      <c r="D33" s="3">
        <f>SUM(D32:D32)</f>
        <v>-175</v>
      </c>
      <c r="E33" s="1"/>
      <c r="F33" s="3">
        <f>SUM(F32:F32)</f>
        <v>-6657</v>
      </c>
      <c r="G33" s="106"/>
      <c r="H33" s="3">
        <f>SUM(H32:H32)</f>
        <v>0</v>
      </c>
      <c r="I33" s="106"/>
      <c r="J33" s="3">
        <f>SUM(J32:J32)</f>
        <v>0</v>
      </c>
      <c r="L33" s="133"/>
      <c r="M33" s="136"/>
      <c r="P33" s="132"/>
      <c r="Q33" s="132"/>
      <c r="R33" s="132"/>
    </row>
    <row r="34" spans="1:18" s="15" customFormat="1" ht="20.45" customHeight="1">
      <c r="A34" s="7"/>
      <c r="B34" s="5"/>
      <c r="C34" s="7"/>
      <c r="D34" s="1"/>
      <c r="E34" s="1"/>
      <c r="F34" s="106"/>
      <c r="G34" s="106"/>
      <c r="H34" s="106"/>
      <c r="I34" s="106"/>
      <c r="J34" s="106"/>
      <c r="L34" s="133"/>
      <c r="M34" s="136"/>
      <c r="P34" s="132"/>
      <c r="Q34" s="132"/>
      <c r="R34" s="132"/>
    </row>
    <row r="35" spans="1:18" s="15" customFormat="1" ht="20.45" customHeight="1" thickBot="1">
      <c r="A35" s="20" t="s">
        <v>89</v>
      </c>
      <c r="B35" s="5"/>
      <c r="C35" s="7"/>
      <c r="D35" s="9">
        <f>SUM(D27,D33)</f>
        <v>942502</v>
      </c>
      <c r="E35" s="1"/>
      <c r="F35" s="9">
        <f>SUM(F27,F33)</f>
        <v>1519968</v>
      </c>
      <c r="G35" s="106"/>
      <c r="H35" s="9">
        <f>SUM(H27,H33)</f>
        <v>861969</v>
      </c>
      <c r="I35" s="106"/>
      <c r="J35" s="9">
        <f>SUM(J27,J33)</f>
        <v>1435016</v>
      </c>
      <c r="L35" s="133"/>
      <c r="M35" s="136"/>
      <c r="P35" s="132"/>
      <c r="Q35" s="132"/>
      <c r="R35" s="132"/>
    </row>
    <row r="36" spans="1:18" s="15" customFormat="1" ht="20.45" customHeight="1" thickTop="1">
      <c r="A36" s="20"/>
      <c r="B36" s="5"/>
      <c r="C36" s="7"/>
      <c r="D36" s="1"/>
      <c r="E36" s="1"/>
      <c r="F36" s="106"/>
      <c r="G36" s="106"/>
      <c r="H36" s="106"/>
      <c r="I36" s="106"/>
      <c r="J36" s="106"/>
      <c r="L36" s="133"/>
      <c r="M36" s="136"/>
      <c r="P36" s="132"/>
      <c r="Q36" s="132"/>
      <c r="R36" s="132"/>
    </row>
    <row r="37" spans="1:18" s="15" customFormat="1" ht="20.45" customHeight="1">
      <c r="A37" s="20" t="s">
        <v>158</v>
      </c>
      <c r="B37" s="5"/>
      <c r="C37" s="7"/>
      <c r="D37" s="1"/>
      <c r="E37" s="1"/>
      <c r="F37" s="106"/>
      <c r="G37" s="106"/>
      <c r="H37" s="106"/>
      <c r="I37" s="106"/>
      <c r="J37" s="106"/>
      <c r="L37" s="133"/>
      <c r="M37" s="136"/>
      <c r="P37" s="132"/>
      <c r="Q37" s="132"/>
      <c r="R37" s="132"/>
    </row>
    <row r="38" spans="1:18" s="15" customFormat="1" ht="20.45" customHeight="1" thickBot="1">
      <c r="A38" s="7" t="s">
        <v>159</v>
      </c>
      <c r="B38" s="5"/>
      <c r="C38" s="7"/>
      <c r="D38" s="1">
        <f>SUM(D27)</f>
        <v>942677</v>
      </c>
      <c r="E38" s="1"/>
      <c r="F38" s="106">
        <f>SUM(F27)</f>
        <v>1526625</v>
      </c>
      <c r="G38" s="106"/>
      <c r="H38" s="9">
        <f>SUM(H27)</f>
        <v>861969</v>
      </c>
      <c r="I38" s="106"/>
      <c r="J38" s="9">
        <f>SUM(J27)</f>
        <v>1435016</v>
      </c>
      <c r="L38" s="133"/>
      <c r="M38" s="136"/>
      <c r="P38" s="132"/>
      <c r="Q38" s="132"/>
      <c r="R38" s="132"/>
    </row>
    <row r="39" spans="1:18" s="15" customFormat="1" ht="20.45" customHeight="1" thickTop="1">
      <c r="A39" s="7" t="s">
        <v>161</v>
      </c>
      <c r="B39" s="5"/>
      <c r="C39" s="7"/>
      <c r="D39" s="3">
        <v>0</v>
      </c>
      <c r="E39" s="1"/>
      <c r="F39" s="3">
        <v>0</v>
      </c>
      <c r="G39" s="106"/>
      <c r="H39" s="106"/>
      <c r="I39" s="106"/>
      <c r="J39" s="106"/>
      <c r="L39" s="133"/>
      <c r="M39" s="136"/>
      <c r="P39" s="132"/>
      <c r="Q39" s="132"/>
      <c r="R39" s="132"/>
    </row>
    <row r="40" spans="1:18" s="15" customFormat="1" ht="20.45" customHeight="1" thickBot="1">
      <c r="A40" s="7"/>
      <c r="B40" s="5"/>
      <c r="C40" s="7"/>
      <c r="D40" s="77">
        <f>SUM(D38:D39)</f>
        <v>942677</v>
      </c>
      <c r="E40" s="1"/>
      <c r="F40" s="77">
        <f>SUM(F38:F39)</f>
        <v>1526625</v>
      </c>
      <c r="G40" s="106"/>
      <c r="H40" s="106"/>
      <c r="I40" s="106"/>
      <c r="J40" s="106"/>
      <c r="L40" s="133"/>
      <c r="M40" s="136"/>
      <c r="P40" s="132"/>
      <c r="Q40" s="132"/>
      <c r="R40" s="132"/>
    </row>
    <row r="41" spans="1:18" s="15" customFormat="1" ht="20.45" customHeight="1" thickTop="1">
      <c r="A41" s="20"/>
      <c r="B41" s="5"/>
      <c r="C41" s="7"/>
      <c r="D41" s="1"/>
      <c r="E41" s="1"/>
      <c r="F41" s="106"/>
      <c r="G41" s="106"/>
      <c r="H41" s="106"/>
      <c r="I41" s="106"/>
      <c r="J41" s="106"/>
      <c r="L41" s="133"/>
      <c r="M41" s="136"/>
      <c r="P41" s="132"/>
      <c r="Q41" s="132"/>
      <c r="R41" s="132"/>
    </row>
    <row r="42" spans="1:18" s="15" customFormat="1" ht="20.45" customHeight="1">
      <c r="A42" s="20" t="s">
        <v>162</v>
      </c>
      <c r="B42" s="5"/>
      <c r="C42" s="7"/>
      <c r="D42" s="1"/>
      <c r="E42" s="1"/>
      <c r="F42" s="106"/>
      <c r="G42" s="106"/>
      <c r="H42" s="106"/>
      <c r="I42" s="106"/>
      <c r="J42" s="106"/>
      <c r="L42" s="133"/>
      <c r="M42" s="136"/>
      <c r="P42" s="132"/>
      <c r="Q42" s="132"/>
      <c r="R42" s="132"/>
    </row>
    <row r="43" spans="1:18" s="15" customFormat="1" ht="20.45" customHeight="1" thickBot="1">
      <c r="A43" s="7" t="s">
        <v>159</v>
      </c>
      <c r="B43" s="5"/>
      <c r="C43" s="7"/>
      <c r="D43" s="1">
        <f>+D35</f>
        <v>942502</v>
      </c>
      <c r="E43" s="1"/>
      <c r="F43" s="106">
        <f>+F35</f>
        <v>1519968</v>
      </c>
      <c r="G43" s="106"/>
      <c r="H43" s="9">
        <f>+H35</f>
        <v>861969</v>
      </c>
      <c r="I43" s="106"/>
      <c r="J43" s="9">
        <f>+J35</f>
        <v>1435016</v>
      </c>
      <c r="L43" s="133"/>
      <c r="M43" s="136"/>
      <c r="P43" s="132"/>
      <c r="Q43" s="132"/>
      <c r="R43" s="132"/>
    </row>
    <row r="44" spans="1:18" s="15" customFormat="1" ht="20.45" customHeight="1" thickTop="1">
      <c r="A44" s="7" t="s">
        <v>161</v>
      </c>
      <c r="B44" s="5"/>
      <c r="C44" s="7"/>
      <c r="D44" s="3">
        <v>0</v>
      </c>
      <c r="E44" s="1"/>
      <c r="F44" s="3">
        <v>0</v>
      </c>
      <c r="G44" s="106"/>
      <c r="H44" s="106"/>
      <c r="I44" s="106"/>
      <c r="J44" s="106"/>
      <c r="L44" s="133"/>
      <c r="M44" s="136"/>
      <c r="P44" s="132"/>
      <c r="Q44" s="132"/>
      <c r="R44" s="132"/>
    </row>
    <row r="45" spans="1:18" s="15" customFormat="1" ht="20.45" customHeight="1" thickBot="1">
      <c r="A45" s="20"/>
      <c r="B45" s="5"/>
      <c r="C45" s="7"/>
      <c r="D45" s="77">
        <f>SUM(D43:D44)</f>
        <v>942502</v>
      </c>
      <c r="E45" s="1"/>
      <c r="F45" s="77">
        <f>SUM(F43:F44)</f>
        <v>1519968</v>
      </c>
      <c r="G45" s="106"/>
      <c r="H45" s="106"/>
      <c r="I45" s="106"/>
      <c r="J45" s="106"/>
      <c r="L45" s="133"/>
      <c r="M45" s="136"/>
      <c r="P45" s="132"/>
      <c r="Q45" s="132"/>
      <c r="R45" s="132"/>
    </row>
    <row r="46" spans="1:18" s="15" customFormat="1" ht="20.45" customHeight="1" thickTop="1">
      <c r="A46" s="20"/>
      <c r="B46" s="5"/>
      <c r="C46" s="7"/>
      <c r="D46" s="1"/>
      <c r="E46" s="1"/>
      <c r="F46" s="106"/>
      <c r="G46" s="106"/>
      <c r="H46" s="106"/>
      <c r="I46" s="106"/>
      <c r="J46" s="15" t="s">
        <v>143</v>
      </c>
      <c r="L46" s="133"/>
      <c r="M46" s="136"/>
      <c r="P46" s="132"/>
      <c r="Q46" s="132"/>
      <c r="R46" s="132"/>
    </row>
    <row r="47" spans="1:18" ht="20.45" customHeight="1">
      <c r="A47" s="29" t="s">
        <v>152</v>
      </c>
      <c r="B47" s="5">
        <v>19</v>
      </c>
      <c r="D47" s="15"/>
      <c r="E47" s="15"/>
      <c r="F47" s="15"/>
      <c r="G47" s="109"/>
      <c r="H47" s="15"/>
      <c r="I47" s="15"/>
    </row>
    <row r="48" spans="1:18" ht="20.45" customHeight="1">
      <c r="A48" s="30" t="s">
        <v>56</v>
      </c>
      <c r="B48" s="5"/>
      <c r="D48" s="15"/>
      <c r="E48" s="15"/>
      <c r="F48" s="15"/>
      <c r="G48" s="109"/>
      <c r="H48" s="15"/>
      <c r="I48" s="15"/>
      <c r="J48" s="15"/>
    </row>
    <row r="49" spans="1:19" ht="20.45" customHeight="1" thickBot="1">
      <c r="A49" s="27" t="s">
        <v>90</v>
      </c>
      <c r="D49" s="102">
        <f>SUM(D43/BS!D79)</f>
        <v>7.1666626873080314E-2</v>
      </c>
      <c r="E49" s="35"/>
      <c r="F49" s="139">
        <f>SUM(F43/BS!F79)</f>
        <v>0.1155763908352684</v>
      </c>
      <c r="G49" s="35"/>
      <c r="H49" s="139">
        <f>SUM(H43/BS!H79)</f>
        <v>6.5543002242077111E-2</v>
      </c>
      <c r="I49" s="36"/>
      <c r="J49" s="139">
        <f>SUM(J43/BS!J79)</f>
        <v>0.10911675118875101</v>
      </c>
    </row>
    <row r="50" spans="1:19" ht="20.45" customHeight="1" thickTop="1">
      <c r="D50" s="16"/>
      <c r="E50" s="15"/>
      <c r="F50" s="109"/>
      <c r="G50" s="109"/>
      <c r="H50" s="109"/>
      <c r="I50" s="15"/>
      <c r="J50" s="109"/>
    </row>
    <row r="51" spans="1:19" ht="20.45" customHeight="1">
      <c r="A51" s="83" t="s">
        <v>198</v>
      </c>
      <c r="B51" s="78"/>
      <c r="D51" s="16"/>
      <c r="E51" s="15"/>
      <c r="F51" s="109"/>
      <c r="G51" s="109"/>
      <c r="H51" s="109"/>
      <c r="I51" s="15"/>
      <c r="J51" s="109"/>
    </row>
    <row r="52" spans="1:19" s="111" customFormat="1" ht="20.45" customHeight="1">
      <c r="F52" s="15"/>
      <c r="G52" s="109"/>
      <c r="J52" s="15" t="s">
        <v>12</v>
      </c>
      <c r="K52" s="15"/>
      <c r="L52" s="133"/>
      <c r="M52" s="133"/>
      <c r="P52" s="129"/>
      <c r="Q52" s="129"/>
      <c r="R52" s="129"/>
    </row>
    <row r="53" spans="1:19" s="111" customFormat="1" ht="20.45" customHeight="1">
      <c r="A53" s="10" t="s">
        <v>35</v>
      </c>
      <c r="B53" s="11"/>
      <c r="C53" s="11"/>
      <c r="D53" s="11"/>
      <c r="E53" s="11"/>
      <c r="F53" s="11"/>
      <c r="G53" s="12"/>
      <c r="H53" s="11"/>
      <c r="I53" s="11"/>
      <c r="J53" s="11"/>
      <c r="K53" s="15"/>
      <c r="L53" s="133"/>
      <c r="M53" s="133"/>
      <c r="P53" s="129"/>
      <c r="Q53" s="129"/>
      <c r="R53" s="129"/>
    </row>
    <row r="54" spans="1:19" s="111" customFormat="1" ht="20.45" customHeight="1">
      <c r="A54" s="29" t="s">
        <v>86</v>
      </c>
      <c r="B54" s="11"/>
      <c r="C54" s="11"/>
      <c r="D54" s="13"/>
      <c r="E54" s="11"/>
      <c r="F54" s="13"/>
      <c r="G54" s="14"/>
      <c r="H54" s="13"/>
      <c r="I54" s="11"/>
      <c r="J54" s="13"/>
      <c r="K54" s="15"/>
      <c r="L54" s="133"/>
      <c r="M54" s="133"/>
      <c r="P54" s="129"/>
      <c r="Q54" s="129"/>
      <c r="R54" s="129"/>
    </row>
    <row r="55" spans="1:19" s="111" customFormat="1" ht="20.45" customHeight="1">
      <c r="A55" s="29" t="s">
        <v>203</v>
      </c>
      <c r="B55" s="11"/>
      <c r="C55" s="11"/>
      <c r="D55" s="13"/>
      <c r="E55" s="11"/>
      <c r="F55" s="13"/>
      <c r="G55" s="14"/>
      <c r="H55" s="13"/>
      <c r="I55" s="11"/>
      <c r="J55" s="13"/>
      <c r="K55" s="15"/>
      <c r="L55" s="133"/>
      <c r="M55" s="133"/>
      <c r="P55" s="129"/>
      <c r="Q55" s="129"/>
      <c r="R55" s="129"/>
    </row>
    <row r="56" spans="1:19" s="111" customFormat="1" ht="20.45" customHeight="1">
      <c r="B56" s="11"/>
      <c r="C56" s="11"/>
      <c r="D56" s="13"/>
      <c r="E56" s="11"/>
      <c r="F56" s="15"/>
      <c r="G56" s="109"/>
      <c r="H56" s="13"/>
      <c r="I56" s="11"/>
      <c r="J56" s="15" t="s">
        <v>28</v>
      </c>
      <c r="K56" s="15"/>
      <c r="L56" s="133"/>
      <c r="M56" s="133"/>
      <c r="P56" s="129"/>
      <c r="Q56" s="129"/>
      <c r="R56" s="129"/>
    </row>
    <row r="57" spans="1:19" s="20" customFormat="1" ht="20.45" customHeight="1">
      <c r="B57" s="38"/>
      <c r="C57" s="38"/>
      <c r="D57" s="146" t="s">
        <v>34</v>
      </c>
      <c r="E57" s="147"/>
      <c r="F57" s="147"/>
      <c r="G57" s="39"/>
      <c r="H57" s="146" t="s">
        <v>38</v>
      </c>
      <c r="I57" s="147"/>
      <c r="J57" s="147"/>
      <c r="K57" s="40"/>
      <c r="L57" s="134"/>
      <c r="M57" s="134"/>
      <c r="P57" s="130"/>
      <c r="Q57" s="130"/>
      <c r="R57" s="130"/>
    </row>
    <row r="58" spans="1:19" s="111" customFormat="1" ht="20.45" customHeight="1">
      <c r="B58" s="17" t="s">
        <v>0</v>
      </c>
      <c r="D58" s="34">
        <v>2563</v>
      </c>
      <c r="E58" s="15"/>
      <c r="F58" s="34">
        <v>2562</v>
      </c>
      <c r="G58" s="19"/>
      <c r="H58" s="34">
        <v>2563</v>
      </c>
      <c r="I58" s="15"/>
      <c r="J58" s="34">
        <v>2562</v>
      </c>
      <c r="K58" s="15"/>
      <c r="L58" s="133"/>
      <c r="M58" s="133"/>
      <c r="P58" s="129"/>
      <c r="Q58" s="129"/>
      <c r="R58" s="129"/>
    </row>
    <row r="59" spans="1:19" s="111" customFormat="1" ht="20.45" customHeight="1">
      <c r="A59" s="20" t="s">
        <v>146</v>
      </c>
      <c r="B59" s="19"/>
      <c r="D59" s="19"/>
      <c r="E59" s="15"/>
      <c r="F59" s="19"/>
      <c r="G59" s="19"/>
      <c r="H59" s="19"/>
      <c r="I59" s="15"/>
      <c r="J59" s="19"/>
      <c r="K59" s="15"/>
      <c r="L59" s="133"/>
      <c r="M59" s="133"/>
      <c r="P59" s="129"/>
      <c r="Q59" s="129"/>
      <c r="R59" s="129"/>
    </row>
    <row r="60" spans="1:19" s="111" customFormat="1" ht="20.45" customHeight="1">
      <c r="A60" s="20" t="s">
        <v>52</v>
      </c>
      <c r="G60" s="110"/>
      <c r="K60" s="15"/>
      <c r="L60" s="133"/>
      <c r="M60" s="133"/>
      <c r="P60" s="129"/>
      <c r="Q60" s="129"/>
      <c r="R60" s="129"/>
    </row>
    <row r="61" spans="1:19" s="111" customFormat="1" ht="20.45" customHeight="1">
      <c r="A61" s="111" t="s">
        <v>179</v>
      </c>
      <c r="B61" s="5">
        <v>17</v>
      </c>
      <c r="D61" s="106">
        <v>28369751</v>
      </c>
      <c r="E61" s="2"/>
      <c r="F61" s="106">
        <v>32042193</v>
      </c>
      <c r="G61" s="2"/>
      <c r="H61" s="106">
        <v>24592420</v>
      </c>
      <c r="I61" s="106"/>
      <c r="J61" s="106">
        <v>27779190</v>
      </c>
      <c r="K61" s="15"/>
      <c r="L61" s="133"/>
      <c r="M61" s="133"/>
      <c r="P61" s="129"/>
      <c r="Q61" s="129"/>
      <c r="R61" s="129"/>
      <c r="S61" s="138"/>
    </row>
    <row r="62" spans="1:19" s="111" customFormat="1" ht="20.45" customHeight="1">
      <c r="A62" s="111" t="s">
        <v>180</v>
      </c>
      <c r="B62" s="5"/>
      <c r="D62" s="106">
        <v>594725</v>
      </c>
      <c r="E62" s="2"/>
      <c r="F62" s="106">
        <v>1069608</v>
      </c>
      <c r="G62" s="2"/>
      <c r="H62" s="106">
        <v>600423</v>
      </c>
      <c r="I62" s="106"/>
      <c r="J62" s="106">
        <v>1062070</v>
      </c>
      <c r="K62" s="15"/>
      <c r="L62" s="133"/>
      <c r="M62" s="133"/>
      <c r="P62" s="129"/>
      <c r="Q62" s="129"/>
      <c r="R62" s="129"/>
      <c r="S62" s="138"/>
    </row>
    <row r="63" spans="1:19" s="111" customFormat="1" ht="20.45" customHeight="1">
      <c r="A63" s="111" t="s">
        <v>208</v>
      </c>
      <c r="B63" s="5"/>
      <c r="D63" s="106">
        <v>13825</v>
      </c>
      <c r="E63" s="2"/>
      <c r="F63" s="106">
        <v>36531</v>
      </c>
      <c r="G63" s="2"/>
      <c r="H63" s="106">
        <v>47792</v>
      </c>
      <c r="I63" s="106"/>
      <c r="J63" s="106">
        <v>79655</v>
      </c>
      <c r="K63" s="15"/>
      <c r="L63" s="133"/>
      <c r="M63" s="133"/>
      <c r="P63" s="129"/>
      <c r="Q63" s="129"/>
      <c r="R63" s="129"/>
    </row>
    <row r="64" spans="1:19" s="111" customFormat="1" ht="20.45" customHeight="1">
      <c r="A64" s="111" t="s">
        <v>209</v>
      </c>
      <c r="B64" s="5" t="s">
        <v>215</v>
      </c>
      <c r="D64" s="106">
        <v>0</v>
      </c>
      <c r="E64" s="2"/>
      <c r="F64" s="106">
        <v>0</v>
      </c>
      <c r="G64" s="2"/>
      <c r="H64" s="106">
        <v>14999</v>
      </c>
      <c r="I64" s="106"/>
      <c r="J64" s="106">
        <v>0</v>
      </c>
      <c r="K64" s="15"/>
      <c r="L64" s="133"/>
      <c r="M64" s="133"/>
      <c r="P64" s="129"/>
      <c r="Q64" s="129"/>
      <c r="R64" s="129"/>
    </row>
    <row r="65" spans="1:19" s="110" customFormat="1" ht="20.45" customHeight="1">
      <c r="A65" s="111" t="s">
        <v>140</v>
      </c>
      <c r="B65" s="23"/>
      <c r="D65" s="3">
        <v>742300</v>
      </c>
      <c r="E65" s="106"/>
      <c r="F65" s="3">
        <v>970089</v>
      </c>
      <c r="G65" s="106"/>
      <c r="H65" s="3">
        <v>739401</v>
      </c>
      <c r="I65" s="106"/>
      <c r="J65" s="3">
        <v>956939</v>
      </c>
      <c r="K65" s="109"/>
      <c r="L65" s="133"/>
      <c r="M65" s="135"/>
      <c r="P65" s="131"/>
      <c r="Q65" s="129"/>
      <c r="R65" s="131"/>
      <c r="S65" s="138"/>
    </row>
    <row r="66" spans="1:19" s="111" customFormat="1" ht="20.45" customHeight="1">
      <c r="A66" s="20" t="s">
        <v>53</v>
      </c>
      <c r="B66" s="5"/>
      <c r="D66" s="3">
        <f>SUM(D61:D65)</f>
        <v>29720601</v>
      </c>
      <c r="E66" s="2"/>
      <c r="F66" s="3">
        <f>SUM(F61:F65)</f>
        <v>34118421</v>
      </c>
      <c r="G66" s="106"/>
      <c r="H66" s="3">
        <f>SUM(H61:H65)</f>
        <v>25995035</v>
      </c>
      <c r="I66" s="2"/>
      <c r="J66" s="3">
        <f>SUM(J61:J65)</f>
        <v>29877854</v>
      </c>
      <c r="K66" s="15"/>
      <c r="L66" s="137"/>
      <c r="M66" s="133"/>
      <c r="N66" s="21"/>
      <c r="O66" s="21"/>
      <c r="P66" s="129"/>
      <c r="Q66" s="129"/>
      <c r="R66" s="129"/>
      <c r="S66" s="129"/>
    </row>
    <row r="67" spans="1:19" s="111" customFormat="1" ht="20.45" customHeight="1">
      <c r="A67" s="20" t="s">
        <v>54</v>
      </c>
      <c r="D67" s="2"/>
      <c r="E67" s="2"/>
      <c r="F67" s="2"/>
      <c r="G67" s="106"/>
      <c r="H67" s="2"/>
      <c r="I67" s="2"/>
      <c r="J67" s="2"/>
      <c r="K67" s="15"/>
      <c r="L67" s="133"/>
      <c r="M67" s="133"/>
      <c r="P67" s="129"/>
      <c r="Q67" s="129"/>
      <c r="R67" s="129"/>
    </row>
    <row r="68" spans="1:19" s="15" customFormat="1" ht="20.45" customHeight="1">
      <c r="A68" s="111" t="s">
        <v>181</v>
      </c>
      <c r="B68" s="5"/>
      <c r="C68" s="111"/>
      <c r="D68" s="106">
        <v>21342956</v>
      </c>
      <c r="E68" s="2"/>
      <c r="F68" s="106">
        <v>24041058</v>
      </c>
      <c r="G68" s="2"/>
      <c r="H68" s="106">
        <v>18403978</v>
      </c>
      <c r="I68" s="106"/>
      <c r="J68" s="106">
        <v>20696581</v>
      </c>
      <c r="L68" s="133"/>
      <c r="M68" s="136"/>
      <c r="P68" s="132"/>
      <c r="Q68" s="129"/>
      <c r="R68" s="132"/>
      <c r="S68" s="138"/>
    </row>
    <row r="69" spans="1:19" s="15" customFormat="1" ht="20.45" customHeight="1">
      <c r="A69" s="111" t="s">
        <v>182</v>
      </c>
      <c r="B69" s="5"/>
      <c r="C69" s="111"/>
      <c r="D69" s="106">
        <v>269293</v>
      </c>
      <c r="E69" s="2"/>
      <c r="F69" s="106">
        <v>325006</v>
      </c>
      <c r="G69" s="2"/>
      <c r="H69" s="106">
        <v>264520</v>
      </c>
      <c r="I69" s="106"/>
      <c r="J69" s="106">
        <v>321306</v>
      </c>
      <c r="L69" s="133"/>
      <c r="M69" s="136"/>
      <c r="P69" s="132"/>
      <c r="Q69" s="129"/>
      <c r="R69" s="132"/>
      <c r="S69" s="138"/>
    </row>
    <row r="70" spans="1:19" s="15" customFormat="1" ht="20.45" customHeight="1">
      <c r="A70" s="27" t="s">
        <v>170</v>
      </c>
      <c r="B70" s="23"/>
      <c r="C70" s="111"/>
      <c r="D70" s="106">
        <v>4220117</v>
      </c>
      <c r="E70" s="2"/>
      <c r="F70" s="106">
        <v>4860312</v>
      </c>
      <c r="G70" s="2"/>
      <c r="H70" s="106">
        <v>3777997</v>
      </c>
      <c r="I70" s="106"/>
      <c r="J70" s="106">
        <v>4277793</v>
      </c>
      <c r="L70" s="133"/>
      <c r="M70" s="136"/>
      <c r="P70" s="132"/>
      <c r="Q70" s="129"/>
      <c r="R70" s="132"/>
      <c r="S70" s="138"/>
    </row>
    <row r="71" spans="1:19" s="15" customFormat="1" ht="20.45" customHeight="1">
      <c r="A71" s="27" t="s">
        <v>74</v>
      </c>
      <c r="B71" s="5"/>
      <c r="C71" s="111"/>
      <c r="D71" s="106">
        <v>939970</v>
      </c>
      <c r="E71" s="2"/>
      <c r="F71" s="106">
        <v>1039198</v>
      </c>
      <c r="G71" s="2"/>
      <c r="H71" s="106">
        <v>834798</v>
      </c>
      <c r="I71" s="106"/>
      <c r="J71" s="106">
        <v>957335</v>
      </c>
      <c r="L71" s="133"/>
      <c r="M71" s="136"/>
      <c r="P71" s="132"/>
      <c r="Q71" s="129"/>
      <c r="R71" s="132"/>
      <c r="S71" s="138"/>
    </row>
    <row r="72" spans="1:19" s="15" customFormat="1" ht="20.45" customHeight="1">
      <c r="A72" s="27" t="s">
        <v>73</v>
      </c>
      <c r="B72" s="5"/>
      <c r="C72" s="111"/>
      <c r="D72" s="106">
        <v>8850</v>
      </c>
      <c r="E72" s="2"/>
      <c r="F72" s="106">
        <v>10012</v>
      </c>
      <c r="G72" s="2"/>
      <c r="H72" s="106">
        <v>8789</v>
      </c>
      <c r="I72" s="106"/>
      <c r="J72" s="106">
        <v>8267</v>
      </c>
      <c r="L72" s="133"/>
      <c r="M72" s="136"/>
      <c r="P72" s="132"/>
      <c r="Q72" s="129"/>
      <c r="R72" s="132"/>
      <c r="S72" s="138"/>
    </row>
    <row r="73" spans="1:19" s="15" customFormat="1" ht="20.45" customHeight="1">
      <c r="A73" s="20" t="s">
        <v>55</v>
      </c>
      <c r="B73" s="111"/>
      <c r="C73" s="111"/>
      <c r="D73" s="8">
        <f>SUM(D68:D72)</f>
        <v>26781186</v>
      </c>
      <c r="E73" s="2"/>
      <c r="F73" s="8">
        <f>SUM(F68:F72)</f>
        <v>30275586</v>
      </c>
      <c r="G73" s="106"/>
      <c r="H73" s="8">
        <f>SUM(H68:H72)</f>
        <v>23290082</v>
      </c>
      <c r="I73" s="2"/>
      <c r="J73" s="8">
        <f>SUM(J68:J72)</f>
        <v>26261282</v>
      </c>
      <c r="L73" s="133"/>
      <c r="M73" s="136"/>
      <c r="N73" s="21"/>
      <c r="O73" s="21"/>
      <c r="P73" s="132"/>
      <c r="Q73" s="132"/>
      <c r="R73" s="132"/>
      <c r="S73" s="132"/>
    </row>
    <row r="74" spans="1:19" s="15" customFormat="1" ht="20.45" customHeight="1">
      <c r="A74" s="20" t="s">
        <v>210</v>
      </c>
      <c r="B74" s="5"/>
      <c r="C74" s="111"/>
      <c r="D74" s="106">
        <f>SUM(D66-D73)</f>
        <v>2939415</v>
      </c>
      <c r="E74" s="106"/>
      <c r="F74" s="106">
        <f>SUM(F66-F73)</f>
        <v>3842835</v>
      </c>
      <c r="G74" s="106"/>
      <c r="H74" s="106">
        <f>SUM(H66-H73)</f>
        <v>2704953</v>
      </c>
      <c r="I74" s="106"/>
      <c r="J74" s="106">
        <f>SUM(J66-J73)</f>
        <v>3616572</v>
      </c>
      <c r="L74" s="133"/>
      <c r="M74" s="136"/>
      <c r="P74" s="132"/>
      <c r="Q74" s="132"/>
      <c r="R74" s="132"/>
    </row>
    <row r="75" spans="1:19" s="15" customFormat="1" ht="20.45" customHeight="1">
      <c r="A75" s="111" t="s">
        <v>75</v>
      </c>
      <c r="B75" s="5"/>
      <c r="C75" s="111"/>
      <c r="D75" s="3">
        <v>-241056</v>
      </c>
      <c r="E75" s="106"/>
      <c r="F75" s="3">
        <v>-215759</v>
      </c>
      <c r="G75" s="106"/>
      <c r="H75" s="3">
        <v>-226894</v>
      </c>
      <c r="I75" s="106"/>
      <c r="J75" s="3">
        <v>-206201</v>
      </c>
      <c r="L75" s="133"/>
      <c r="M75" s="136"/>
      <c r="P75" s="132"/>
      <c r="Q75" s="132"/>
      <c r="R75" s="132"/>
    </row>
    <row r="76" spans="1:19" s="15" customFormat="1" ht="20.45" customHeight="1">
      <c r="A76" s="20" t="s">
        <v>137</v>
      </c>
      <c r="B76" s="5"/>
      <c r="C76" s="111"/>
      <c r="D76" s="106">
        <f>SUM(D74:D75)</f>
        <v>2698359</v>
      </c>
      <c r="E76" s="106"/>
      <c r="F76" s="106">
        <f>SUM(F74:F75)</f>
        <v>3627076</v>
      </c>
      <c r="G76" s="106"/>
      <c r="H76" s="106">
        <f>SUM(H74:H75)</f>
        <v>2478059</v>
      </c>
      <c r="I76" s="106"/>
      <c r="J76" s="106">
        <f>SUM(J74:J75)</f>
        <v>3410371</v>
      </c>
      <c r="L76" s="133"/>
      <c r="M76" s="136"/>
      <c r="P76" s="132"/>
      <c r="Q76" s="132"/>
      <c r="R76" s="132"/>
    </row>
    <row r="77" spans="1:19" s="15" customFormat="1" ht="20.45" customHeight="1">
      <c r="A77" s="111" t="s">
        <v>138</v>
      </c>
      <c r="B77" s="5">
        <v>18</v>
      </c>
      <c r="C77" s="111"/>
      <c r="D77" s="3">
        <v>-489160</v>
      </c>
      <c r="E77" s="106"/>
      <c r="F77" s="3">
        <v>-680610</v>
      </c>
      <c r="G77" s="106"/>
      <c r="H77" s="3">
        <v>-458249</v>
      </c>
      <c r="I77" s="106"/>
      <c r="J77" s="3">
        <v>-649142</v>
      </c>
      <c r="L77" s="133"/>
      <c r="M77" s="136"/>
      <c r="P77" s="132"/>
      <c r="Q77" s="132"/>
      <c r="R77" s="132"/>
    </row>
    <row r="78" spans="1:19" s="15" customFormat="1" ht="20.45" customHeight="1">
      <c r="A78" s="20" t="s">
        <v>87</v>
      </c>
      <c r="B78" s="5"/>
      <c r="C78" s="111"/>
      <c r="D78" s="8">
        <f>SUM(D76:D77)</f>
        <v>2209199</v>
      </c>
      <c r="E78" s="106"/>
      <c r="F78" s="8">
        <f>SUM(F76:F77)</f>
        <v>2946466</v>
      </c>
      <c r="G78" s="106"/>
      <c r="H78" s="8">
        <f>SUM(H76:H77)</f>
        <v>2019810</v>
      </c>
      <c r="I78" s="106"/>
      <c r="J78" s="8">
        <f>SUM(J76:J77)</f>
        <v>2761229</v>
      </c>
      <c r="L78" s="133"/>
      <c r="M78" s="136"/>
      <c r="P78" s="132"/>
      <c r="Q78" s="132"/>
      <c r="R78" s="132"/>
    </row>
    <row r="79" spans="1:19" s="15" customFormat="1" ht="20.45" customHeight="1">
      <c r="A79" s="20"/>
      <c r="B79" s="5"/>
      <c r="C79" s="111"/>
      <c r="D79" s="106"/>
      <c r="E79" s="106"/>
      <c r="F79" s="106"/>
      <c r="G79" s="106"/>
      <c r="H79" s="106"/>
      <c r="I79" s="106"/>
      <c r="J79" s="106"/>
      <c r="L79" s="133"/>
      <c r="M79" s="136"/>
      <c r="P79" s="132"/>
      <c r="Q79" s="132"/>
      <c r="R79" s="132"/>
    </row>
    <row r="80" spans="1:19" s="15" customFormat="1" ht="20.45" customHeight="1">
      <c r="A80" s="20" t="s">
        <v>139</v>
      </c>
      <c r="B80" s="5"/>
      <c r="C80" s="111"/>
      <c r="D80" s="106"/>
      <c r="E80" s="106"/>
      <c r="F80" s="106"/>
      <c r="G80" s="106"/>
      <c r="H80" s="106"/>
      <c r="I80" s="106"/>
      <c r="J80" s="106"/>
      <c r="L80" s="133"/>
      <c r="M80" s="136"/>
      <c r="P80" s="132"/>
      <c r="Q80" s="132"/>
      <c r="R80" s="132"/>
    </row>
    <row r="81" spans="1:18" s="15" customFormat="1" ht="20.45" customHeight="1">
      <c r="A81" s="75" t="s">
        <v>147</v>
      </c>
      <c r="B81" s="5"/>
      <c r="C81" s="111"/>
      <c r="D81" s="106"/>
      <c r="E81" s="106"/>
      <c r="F81" s="106"/>
      <c r="G81" s="106"/>
      <c r="H81" s="106"/>
      <c r="I81" s="106"/>
      <c r="J81" s="106"/>
      <c r="L81" s="133"/>
      <c r="M81" s="136"/>
      <c r="P81" s="132"/>
      <c r="Q81" s="132"/>
      <c r="R81" s="132"/>
    </row>
    <row r="82" spans="1:18" s="15" customFormat="1" ht="20.45" customHeight="1">
      <c r="A82" s="111" t="s">
        <v>167</v>
      </c>
      <c r="B82" s="5"/>
      <c r="C82" s="111"/>
      <c r="D82" s="106"/>
      <c r="E82" s="106"/>
      <c r="F82" s="106"/>
      <c r="G82" s="106"/>
      <c r="H82" s="106"/>
      <c r="I82" s="106"/>
      <c r="J82" s="106"/>
      <c r="L82" s="133"/>
      <c r="M82" s="136"/>
      <c r="P82" s="132"/>
      <c r="Q82" s="132"/>
      <c r="R82" s="132"/>
    </row>
    <row r="83" spans="1:18" s="15" customFormat="1" ht="20.45" customHeight="1">
      <c r="A83" s="111" t="s">
        <v>166</v>
      </c>
      <c r="B83" s="5"/>
      <c r="C83" s="111"/>
      <c r="D83" s="3">
        <v>1544</v>
      </c>
      <c r="E83" s="106"/>
      <c r="F83" s="3">
        <v>-2034</v>
      </c>
      <c r="G83" s="106"/>
      <c r="H83" s="3">
        <v>0</v>
      </c>
      <c r="I83" s="106"/>
      <c r="J83" s="3">
        <v>0</v>
      </c>
      <c r="L83" s="133"/>
      <c r="M83" s="136"/>
      <c r="P83" s="132"/>
      <c r="Q83" s="132"/>
      <c r="R83" s="132"/>
    </row>
    <row r="84" spans="1:18" s="15" customFormat="1" ht="20.45" customHeight="1">
      <c r="A84" s="20" t="s">
        <v>88</v>
      </c>
      <c r="B84" s="5"/>
      <c r="C84" s="111"/>
      <c r="D84" s="3">
        <f>SUM(D83:D83)</f>
        <v>1544</v>
      </c>
      <c r="E84" s="106"/>
      <c r="F84" s="3">
        <f>SUM(F83:F83)</f>
        <v>-2034</v>
      </c>
      <c r="G84" s="106"/>
      <c r="H84" s="3">
        <f>SUM(H83:H83)</f>
        <v>0</v>
      </c>
      <c r="I84" s="106"/>
      <c r="J84" s="3">
        <f>SUM(J83:J83)</f>
        <v>0</v>
      </c>
      <c r="L84" s="133"/>
      <c r="M84" s="136"/>
      <c r="P84" s="132"/>
      <c r="Q84" s="132"/>
      <c r="R84" s="132"/>
    </row>
    <row r="85" spans="1:18" s="15" customFormat="1" ht="20.45" customHeight="1">
      <c r="A85" s="111"/>
      <c r="B85" s="5"/>
      <c r="C85" s="111"/>
      <c r="D85" s="106"/>
      <c r="E85" s="106"/>
      <c r="F85" s="106"/>
      <c r="G85" s="106"/>
      <c r="H85" s="106"/>
      <c r="I85" s="106"/>
      <c r="J85" s="106"/>
      <c r="L85" s="133"/>
      <c r="M85" s="136"/>
      <c r="P85" s="132"/>
      <c r="Q85" s="132"/>
      <c r="R85" s="132"/>
    </row>
    <row r="86" spans="1:18" s="15" customFormat="1" ht="20.45" customHeight="1" thickBot="1">
      <c r="A86" s="20" t="s">
        <v>89</v>
      </c>
      <c r="B86" s="5"/>
      <c r="C86" s="111"/>
      <c r="D86" s="9">
        <f>SUM(D78,D84)</f>
        <v>2210743</v>
      </c>
      <c r="E86" s="106"/>
      <c r="F86" s="9">
        <f>SUM(F78,F84)</f>
        <v>2944432</v>
      </c>
      <c r="G86" s="106"/>
      <c r="H86" s="9">
        <f>SUM(H78,H84)</f>
        <v>2019810</v>
      </c>
      <c r="I86" s="106"/>
      <c r="J86" s="9">
        <f>SUM(J78,J84)</f>
        <v>2761229</v>
      </c>
      <c r="L86" s="133"/>
      <c r="M86" s="136"/>
      <c r="P86" s="132"/>
      <c r="Q86" s="132"/>
      <c r="R86" s="132"/>
    </row>
    <row r="87" spans="1:18" s="15" customFormat="1" ht="20.45" customHeight="1" thickTop="1">
      <c r="A87" s="20"/>
      <c r="B87" s="5"/>
      <c r="C87" s="111"/>
      <c r="D87" s="106"/>
      <c r="E87" s="106"/>
      <c r="F87" s="106"/>
      <c r="G87" s="106"/>
      <c r="H87" s="106"/>
      <c r="I87" s="106"/>
      <c r="J87" s="106"/>
      <c r="L87" s="133"/>
      <c r="M87" s="136"/>
      <c r="P87" s="132"/>
      <c r="Q87" s="132"/>
      <c r="R87" s="132"/>
    </row>
    <row r="88" spans="1:18" s="15" customFormat="1" ht="20.45" customHeight="1">
      <c r="A88" s="20" t="s">
        <v>158</v>
      </c>
      <c r="B88" s="5"/>
      <c r="C88" s="111"/>
      <c r="D88" s="106"/>
      <c r="E88" s="106"/>
      <c r="F88" s="106"/>
      <c r="G88" s="106"/>
      <c r="H88" s="106"/>
      <c r="I88" s="106"/>
      <c r="J88" s="106"/>
      <c r="L88" s="133"/>
      <c r="M88" s="136"/>
      <c r="P88" s="132"/>
      <c r="Q88" s="132"/>
      <c r="R88" s="132"/>
    </row>
    <row r="89" spans="1:18" s="15" customFormat="1" ht="20.45" customHeight="1" thickBot="1">
      <c r="A89" s="111" t="s">
        <v>159</v>
      </c>
      <c r="B89" s="5"/>
      <c r="C89" s="111"/>
      <c r="D89" s="106">
        <f>SUM(D78)</f>
        <v>2209199</v>
      </c>
      <c r="E89" s="106"/>
      <c r="F89" s="106">
        <f>SUM(F78)</f>
        <v>2946466</v>
      </c>
      <c r="G89" s="106"/>
      <c r="H89" s="9">
        <f>SUM(H78)</f>
        <v>2019810</v>
      </c>
      <c r="I89" s="106"/>
      <c r="J89" s="9">
        <f>SUM(J78)</f>
        <v>2761229</v>
      </c>
      <c r="L89" s="133"/>
      <c r="M89" s="136"/>
      <c r="P89" s="132"/>
      <c r="Q89" s="132"/>
      <c r="R89" s="132"/>
    </row>
    <row r="90" spans="1:18" s="15" customFormat="1" ht="20.45" customHeight="1" thickTop="1">
      <c r="A90" s="111" t="s">
        <v>161</v>
      </c>
      <c r="B90" s="5"/>
      <c r="C90" s="111"/>
      <c r="D90" s="3">
        <v>0</v>
      </c>
      <c r="E90" s="106"/>
      <c r="F90" s="3">
        <v>0</v>
      </c>
      <c r="G90" s="106"/>
      <c r="H90" s="106"/>
      <c r="I90" s="106"/>
      <c r="J90" s="106"/>
      <c r="L90" s="133"/>
      <c r="M90" s="136"/>
      <c r="P90" s="132"/>
      <c r="Q90" s="132"/>
      <c r="R90" s="132"/>
    </row>
    <row r="91" spans="1:18" s="15" customFormat="1" ht="20.45" customHeight="1" thickBot="1">
      <c r="A91" s="111"/>
      <c r="B91" s="5"/>
      <c r="C91" s="111"/>
      <c r="D91" s="77">
        <f>SUM(D89:D90)</f>
        <v>2209199</v>
      </c>
      <c r="E91" s="106"/>
      <c r="F91" s="77">
        <f>SUM(F89:F90)</f>
        <v>2946466</v>
      </c>
      <c r="G91" s="106"/>
      <c r="H91" s="106"/>
      <c r="I91" s="106"/>
      <c r="J91" s="106"/>
      <c r="L91" s="133"/>
      <c r="M91" s="136"/>
      <c r="P91" s="132"/>
      <c r="Q91" s="132"/>
      <c r="R91" s="132"/>
    </row>
    <row r="92" spans="1:18" s="15" customFormat="1" ht="20.45" customHeight="1" thickTop="1">
      <c r="A92" s="20"/>
      <c r="B92" s="5"/>
      <c r="C92" s="111"/>
      <c r="D92" s="106"/>
      <c r="E92" s="106"/>
      <c r="F92" s="106"/>
      <c r="G92" s="106"/>
      <c r="H92" s="106"/>
      <c r="I92" s="106"/>
      <c r="J92" s="106"/>
      <c r="L92" s="133"/>
      <c r="M92" s="136"/>
      <c r="P92" s="132"/>
      <c r="Q92" s="132"/>
      <c r="R92" s="132"/>
    </row>
    <row r="93" spans="1:18" s="15" customFormat="1" ht="20.45" customHeight="1">
      <c r="A93" s="20" t="s">
        <v>162</v>
      </c>
      <c r="B93" s="5"/>
      <c r="C93" s="111"/>
      <c r="D93" s="106"/>
      <c r="E93" s="106"/>
      <c r="F93" s="106"/>
      <c r="G93" s="106"/>
      <c r="H93" s="106"/>
      <c r="I93" s="106"/>
      <c r="J93" s="106"/>
      <c r="L93" s="133"/>
      <c r="M93" s="136"/>
      <c r="P93" s="132"/>
      <c r="Q93" s="132"/>
      <c r="R93" s="132"/>
    </row>
    <row r="94" spans="1:18" s="15" customFormat="1" ht="20.45" customHeight="1" thickBot="1">
      <c r="A94" s="111" t="s">
        <v>159</v>
      </c>
      <c r="B94" s="5"/>
      <c r="C94" s="111"/>
      <c r="D94" s="106">
        <f>+D86</f>
        <v>2210743</v>
      </c>
      <c r="E94" s="106"/>
      <c r="F94" s="106">
        <f>+F86</f>
        <v>2944432</v>
      </c>
      <c r="G94" s="106"/>
      <c r="H94" s="9">
        <f>+H86</f>
        <v>2019810</v>
      </c>
      <c r="I94" s="106"/>
      <c r="J94" s="9">
        <f>+J86</f>
        <v>2761229</v>
      </c>
      <c r="L94" s="133"/>
      <c r="M94" s="136"/>
      <c r="P94" s="132"/>
      <c r="Q94" s="132"/>
      <c r="R94" s="132"/>
    </row>
    <row r="95" spans="1:18" s="15" customFormat="1" ht="20.45" customHeight="1" thickTop="1">
      <c r="A95" s="111" t="s">
        <v>161</v>
      </c>
      <c r="B95" s="5"/>
      <c r="C95" s="111"/>
      <c r="D95" s="3">
        <v>0</v>
      </c>
      <c r="E95" s="106"/>
      <c r="F95" s="3">
        <v>0</v>
      </c>
      <c r="G95" s="106"/>
      <c r="H95" s="106"/>
      <c r="I95" s="106"/>
      <c r="J95" s="106"/>
      <c r="L95" s="133"/>
      <c r="M95" s="136"/>
      <c r="P95" s="132"/>
      <c r="Q95" s="132"/>
      <c r="R95" s="132"/>
    </row>
    <row r="96" spans="1:18" s="15" customFormat="1" ht="20.45" customHeight="1" thickBot="1">
      <c r="A96" s="20"/>
      <c r="B96" s="5"/>
      <c r="C96" s="111"/>
      <c r="D96" s="77">
        <f>SUM(D94:D95)</f>
        <v>2210743</v>
      </c>
      <c r="E96" s="106"/>
      <c r="F96" s="77">
        <f>SUM(F94:F95)</f>
        <v>2944432</v>
      </c>
      <c r="G96" s="106"/>
      <c r="H96" s="106"/>
      <c r="I96" s="106"/>
      <c r="J96" s="106"/>
      <c r="L96" s="133"/>
      <c r="M96" s="136"/>
      <c r="P96" s="132"/>
      <c r="Q96" s="132"/>
      <c r="R96" s="132"/>
    </row>
    <row r="97" spans="1:18" s="15" customFormat="1" ht="20.45" customHeight="1" thickTop="1">
      <c r="A97" s="20"/>
      <c r="B97" s="5"/>
      <c r="C97" s="111"/>
      <c r="D97" s="106"/>
      <c r="E97" s="106"/>
      <c r="F97" s="106"/>
      <c r="G97" s="106"/>
      <c r="H97" s="106"/>
      <c r="I97" s="106"/>
      <c r="J97" s="15" t="s">
        <v>143</v>
      </c>
      <c r="L97" s="133"/>
      <c r="M97" s="136"/>
      <c r="P97" s="132"/>
      <c r="Q97" s="132"/>
      <c r="R97" s="132"/>
    </row>
    <row r="98" spans="1:18" s="111" customFormat="1" ht="20.45" customHeight="1">
      <c r="A98" s="29" t="s">
        <v>152</v>
      </c>
      <c r="B98" s="5">
        <v>19</v>
      </c>
      <c r="D98" s="15"/>
      <c r="E98" s="15"/>
      <c r="F98" s="15"/>
      <c r="G98" s="109"/>
      <c r="H98" s="15"/>
      <c r="I98" s="15"/>
      <c r="K98" s="15"/>
      <c r="L98" s="133"/>
      <c r="M98" s="133"/>
      <c r="P98" s="129"/>
      <c r="Q98" s="129"/>
      <c r="R98" s="129"/>
    </row>
    <row r="99" spans="1:18" s="111" customFormat="1" ht="20.45" customHeight="1">
      <c r="A99" s="30" t="s">
        <v>56</v>
      </c>
      <c r="B99" s="5"/>
      <c r="D99" s="15"/>
      <c r="E99" s="15"/>
      <c r="F99" s="15"/>
      <c r="G99" s="109"/>
      <c r="H99" s="15"/>
      <c r="I99" s="15"/>
      <c r="J99" s="15"/>
      <c r="K99" s="15"/>
      <c r="L99" s="133"/>
      <c r="M99" s="133"/>
      <c r="P99" s="129"/>
      <c r="Q99" s="129"/>
      <c r="R99" s="129"/>
    </row>
    <row r="100" spans="1:18" s="111" customFormat="1" ht="20.45" customHeight="1" thickBot="1">
      <c r="A100" s="27" t="s">
        <v>90</v>
      </c>
      <c r="D100" s="102">
        <f>SUM(D94/BS!D79)</f>
        <v>0.16810202386124823</v>
      </c>
      <c r="E100" s="35"/>
      <c r="F100" s="139">
        <f>SUM(F94/BS!F79)</f>
        <v>0.22389078166110798</v>
      </c>
      <c r="G100" s="35"/>
      <c r="H100" s="139">
        <f>SUM(H94/BS!H79)</f>
        <v>0.15358372674489426</v>
      </c>
      <c r="I100" s="36"/>
      <c r="J100" s="139">
        <f>SUM(J94/BS!J79)</f>
        <v>0.20996026369612866</v>
      </c>
      <c r="K100" s="15"/>
      <c r="L100" s="133"/>
      <c r="M100" s="133"/>
      <c r="P100" s="129"/>
      <c r="Q100" s="129"/>
      <c r="R100" s="129"/>
    </row>
    <row r="101" spans="1:18" s="111" customFormat="1" ht="20.45" customHeight="1" thickTop="1">
      <c r="D101" s="109"/>
      <c r="E101" s="15"/>
      <c r="F101" s="109"/>
      <c r="G101" s="109"/>
      <c r="H101" s="109"/>
      <c r="I101" s="15"/>
      <c r="J101" s="109"/>
      <c r="K101" s="15"/>
      <c r="L101" s="133"/>
      <c r="M101" s="133"/>
      <c r="P101" s="129"/>
      <c r="Q101" s="129"/>
      <c r="R101" s="129"/>
    </row>
    <row r="102" spans="1:18" s="111" customFormat="1" ht="20.45" customHeight="1">
      <c r="A102" s="83" t="s">
        <v>198</v>
      </c>
      <c r="B102" s="78"/>
      <c r="D102" s="109"/>
      <c r="E102" s="15"/>
      <c r="F102" s="109"/>
      <c r="G102" s="109"/>
      <c r="H102" s="109"/>
      <c r="I102" s="15"/>
      <c r="J102" s="109"/>
      <c r="K102" s="15"/>
      <c r="L102" s="133"/>
      <c r="M102" s="133"/>
      <c r="P102" s="129"/>
      <c r="Q102" s="129"/>
      <c r="R102" s="129"/>
    </row>
  </sheetData>
  <mergeCells count="4">
    <mergeCell ref="D6:F6"/>
    <mergeCell ref="H6:J6"/>
    <mergeCell ref="D57:F57"/>
    <mergeCell ref="H57:J57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headerFooter alignWithMargins="0"/>
  <rowBreaks count="1" manualBreakCount="1">
    <brk id="5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8"/>
  <sheetViews>
    <sheetView showGridLines="0" view="pageBreakPreview" zoomScaleNormal="70" zoomScaleSheetLayoutView="100" workbookViewId="0"/>
  </sheetViews>
  <sheetFormatPr defaultColWidth="9.140625" defaultRowHeight="21" customHeight="1"/>
  <cols>
    <col min="1" max="1" width="27.5703125" style="46" customWidth="1"/>
    <col min="2" max="2" width="3.5703125" style="47" customWidth="1"/>
    <col min="3" max="3" width="7.7109375" style="47" customWidth="1"/>
    <col min="4" max="4" width="1.7109375" style="47" customWidth="1"/>
    <col min="5" max="5" width="16.85546875" style="48" customWidth="1"/>
    <col min="6" max="6" width="1.7109375" style="47" customWidth="1"/>
    <col min="7" max="7" width="16.85546875" style="48" customWidth="1"/>
    <col min="8" max="8" width="1.7109375" style="47" customWidth="1"/>
    <col min="9" max="9" width="16.85546875" style="49" customWidth="1"/>
    <col min="10" max="10" width="1.7109375" style="47" customWidth="1"/>
    <col min="11" max="11" width="16.85546875" style="49" customWidth="1"/>
    <col min="12" max="12" width="1.7109375" style="47" customWidth="1"/>
    <col min="13" max="13" width="16.85546875" style="49" customWidth="1"/>
    <col min="14" max="14" width="1.7109375" style="49" customWidth="1"/>
    <col min="15" max="15" width="16.85546875" style="49" customWidth="1"/>
    <col min="16" max="16" width="1.7109375" style="49" customWidth="1"/>
    <col min="17" max="17" width="16.85546875" style="48" customWidth="1"/>
    <col min="18" max="18" width="1.7109375" style="49" customWidth="1"/>
    <col min="19" max="19" width="16.85546875" style="48" customWidth="1"/>
    <col min="20" max="20" width="1.7109375" style="49" customWidth="1"/>
    <col min="21" max="21" width="16.85546875" style="48" customWidth="1"/>
    <col min="22" max="22" width="9.140625" style="46"/>
    <col min="23" max="23" width="11.28515625" style="46" bestFit="1" customWidth="1"/>
    <col min="24" max="16384" width="9.140625" style="46"/>
  </cols>
  <sheetData>
    <row r="1" spans="1:22" ht="21" customHeight="1">
      <c r="U1" s="50" t="s">
        <v>12</v>
      </c>
    </row>
    <row r="2" spans="1:22" s="70" customFormat="1" ht="21" customHeight="1">
      <c r="A2" s="68" t="s">
        <v>35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3" spans="1:22" s="61" customFormat="1" ht="21" customHeight="1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s="61" customFormat="1" ht="21" customHeight="1">
      <c r="A4" s="29" t="s">
        <v>203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2" ht="21" customHeight="1">
      <c r="Q5" s="50"/>
      <c r="S5" s="50"/>
      <c r="U5" s="50" t="s">
        <v>28</v>
      </c>
    </row>
    <row r="6" spans="1:22" s="51" customFormat="1" ht="21" customHeight="1">
      <c r="E6" s="148" t="s">
        <v>34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2" s="51" customFormat="1" ht="21" customHeight="1">
      <c r="E7" s="149" t="s">
        <v>37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52"/>
      <c r="S7" s="52"/>
      <c r="T7" s="52"/>
      <c r="U7" s="52"/>
    </row>
    <row r="8" spans="1:22" s="51" customFormat="1" ht="21" customHeight="1">
      <c r="E8" s="52"/>
      <c r="F8" s="52"/>
      <c r="G8" s="52"/>
      <c r="H8" s="52"/>
      <c r="I8" s="52"/>
      <c r="J8" s="52"/>
      <c r="K8" s="52"/>
      <c r="L8" s="52"/>
      <c r="M8" s="52"/>
      <c r="N8" s="52"/>
      <c r="O8" s="71" t="s">
        <v>115</v>
      </c>
      <c r="P8" s="52"/>
      <c r="Q8" s="52"/>
      <c r="R8" s="52"/>
      <c r="S8" s="52"/>
      <c r="T8" s="52"/>
      <c r="U8" s="52"/>
    </row>
    <row r="9" spans="1:22" s="52" customFormat="1" ht="21" customHeight="1">
      <c r="O9" s="72" t="s">
        <v>9</v>
      </c>
    </row>
    <row r="10" spans="1:22" s="51" customFormat="1" ht="21" customHeight="1"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73" t="s">
        <v>98</v>
      </c>
      <c r="P10" s="52"/>
      <c r="Q10" s="52"/>
      <c r="R10" s="52"/>
      <c r="S10" s="52"/>
      <c r="T10" s="52"/>
      <c r="U10" s="52"/>
    </row>
    <row r="11" spans="1:22" s="51" customFormat="1" ht="21" customHeight="1"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72" t="s">
        <v>116</v>
      </c>
      <c r="P11" s="52"/>
      <c r="Q11" s="52"/>
      <c r="R11" s="52"/>
      <c r="S11" s="52"/>
      <c r="T11" s="52"/>
      <c r="U11" s="52"/>
    </row>
    <row r="12" spans="1:22" s="51" customFormat="1" ht="21" customHeight="1">
      <c r="B12" s="52"/>
      <c r="C12" s="52"/>
      <c r="H12" s="52"/>
      <c r="I12" s="53"/>
      <c r="J12" s="53"/>
      <c r="K12" s="54" t="s">
        <v>30</v>
      </c>
      <c r="L12" s="54"/>
      <c r="M12" s="54"/>
      <c r="N12" s="55"/>
      <c r="O12" s="55" t="s">
        <v>117</v>
      </c>
      <c r="P12" s="56"/>
      <c r="S12" s="51" t="s">
        <v>118</v>
      </c>
      <c r="T12" s="56"/>
      <c r="U12" s="57"/>
    </row>
    <row r="13" spans="1:22" s="51" customFormat="1" ht="21" customHeight="1">
      <c r="B13" s="52"/>
      <c r="C13" s="52"/>
      <c r="D13" s="52"/>
      <c r="E13" s="55" t="s">
        <v>23</v>
      </c>
      <c r="F13" s="52"/>
      <c r="G13" s="55" t="s">
        <v>31</v>
      </c>
      <c r="H13" s="52"/>
      <c r="I13" s="150" t="s">
        <v>119</v>
      </c>
      <c r="J13" s="150"/>
      <c r="K13" s="150"/>
      <c r="L13" s="55"/>
      <c r="O13" s="55" t="s">
        <v>120</v>
      </c>
      <c r="P13" s="56"/>
      <c r="Q13" s="56" t="s">
        <v>121</v>
      </c>
      <c r="R13" s="56"/>
      <c r="S13" s="56" t="s">
        <v>122</v>
      </c>
      <c r="T13" s="56"/>
      <c r="U13" s="56" t="s">
        <v>25</v>
      </c>
    </row>
    <row r="14" spans="1:22" s="51" customFormat="1" ht="21" customHeight="1">
      <c r="B14" s="52"/>
      <c r="C14" s="53" t="s">
        <v>0</v>
      </c>
      <c r="D14" s="52"/>
      <c r="E14" s="54" t="s">
        <v>24</v>
      </c>
      <c r="F14" s="52"/>
      <c r="G14" s="54" t="s">
        <v>92</v>
      </c>
      <c r="H14" s="52"/>
      <c r="I14" s="54" t="s">
        <v>123</v>
      </c>
      <c r="J14" s="52"/>
      <c r="K14" s="54" t="s">
        <v>124</v>
      </c>
      <c r="L14" s="52"/>
      <c r="M14" s="54" t="s">
        <v>33</v>
      </c>
      <c r="N14" s="55"/>
      <c r="O14" s="54" t="s">
        <v>125</v>
      </c>
      <c r="P14" s="55"/>
      <c r="Q14" s="54" t="s">
        <v>126</v>
      </c>
      <c r="R14" s="55"/>
      <c r="S14" s="54" t="s">
        <v>127</v>
      </c>
      <c r="T14" s="55"/>
      <c r="U14" s="54" t="s">
        <v>9</v>
      </c>
    </row>
    <row r="15" spans="1:22" ht="21" customHeight="1">
      <c r="A15" s="114" t="s">
        <v>168</v>
      </c>
      <c r="B15" s="49"/>
      <c r="C15" s="52"/>
      <c r="D15" s="44"/>
      <c r="E15" s="58">
        <v>13151198</v>
      </c>
      <c r="F15" s="44"/>
      <c r="G15" s="58">
        <v>646323</v>
      </c>
      <c r="H15" s="44"/>
      <c r="I15" s="58">
        <v>1315120</v>
      </c>
      <c r="J15" s="44"/>
      <c r="K15" s="58">
        <v>1000</v>
      </c>
      <c r="L15" s="44"/>
      <c r="M15" s="58">
        <v>4861496</v>
      </c>
      <c r="N15" s="58"/>
      <c r="O15" s="58">
        <v>-61045</v>
      </c>
      <c r="P15" s="44"/>
      <c r="Q15" s="58">
        <f>SUM(E15:P15)</f>
        <v>19914092</v>
      </c>
      <c r="R15" s="44"/>
      <c r="S15" s="58">
        <v>4</v>
      </c>
      <c r="T15" s="44"/>
      <c r="U15" s="58">
        <f>SUM(Q15:S15)</f>
        <v>19914096</v>
      </c>
      <c r="V15" s="47"/>
    </row>
    <row r="16" spans="1:22" ht="21" customHeight="1">
      <c r="A16" s="47" t="s">
        <v>87</v>
      </c>
      <c r="B16" s="49"/>
      <c r="C16" s="49"/>
      <c r="D16" s="44"/>
      <c r="E16" s="58">
        <v>0</v>
      </c>
      <c r="F16" s="44"/>
      <c r="G16" s="58">
        <v>0</v>
      </c>
      <c r="H16" s="44"/>
      <c r="I16" s="58">
        <v>0</v>
      </c>
      <c r="J16" s="44"/>
      <c r="K16" s="58">
        <v>0</v>
      </c>
      <c r="L16" s="44"/>
      <c r="M16" s="58">
        <f>PL!F89</f>
        <v>2946466</v>
      </c>
      <c r="N16" s="58"/>
      <c r="O16" s="58">
        <v>0</v>
      </c>
      <c r="P16" s="44"/>
      <c r="Q16" s="58">
        <f>SUM(E16:P16)</f>
        <v>2946466</v>
      </c>
      <c r="R16" s="44"/>
      <c r="S16" s="58">
        <v>0</v>
      </c>
      <c r="T16" s="44"/>
      <c r="U16" s="58">
        <f>SUM(Q16:S16)</f>
        <v>2946466</v>
      </c>
      <c r="V16" s="47"/>
    </row>
    <row r="17" spans="1:23" ht="21" customHeight="1">
      <c r="A17" s="47" t="s">
        <v>145</v>
      </c>
      <c r="B17" s="49"/>
      <c r="C17" s="49"/>
      <c r="D17" s="44"/>
      <c r="E17" s="113">
        <v>0</v>
      </c>
      <c r="F17" s="44"/>
      <c r="G17" s="113">
        <v>0</v>
      </c>
      <c r="H17" s="44"/>
      <c r="I17" s="113">
        <v>0</v>
      </c>
      <c r="J17" s="44"/>
      <c r="K17" s="113">
        <v>0</v>
      </c>
      <c r="L17" s="44"/>
      <c r="M17" s="113">
        <v>0</v>
      </c>
      <c r="N17" s="58"/>
      <c r="O17" s="113">
        <f>PL!F83</f>
        <v>-2034</v>
      </c>
      <c r="P17" s="44"/>
      <c r="Q17" s="113">
        <f>SUM(E17:P17)</f>
        <v>-2034</v>
      </c>
      <c r="R17" s="44"/>
      <c r="S17" s="113">
        <v>0</v>
      </c>
      <c r="T17" s="44"/>
      <c r="U17" s="113">
        <f>SUM(Q17:S17)</f>
        <v>-2034</v>
      </c>
      <c r="V17" s="47"/>
    </row>
    <row r="18" spans="1:23" ht="21" customHeight="1">
      <c r="A18" s="47" t="s">
        <v>89</v>
      </c>
      <c r="B18" s="49"/>
      <c r="C18" s="49"/>
      <c r="D18" s="44"/>
      <c r="E18" s="58">
        <f>SUM(E16:E17)</f>
        <v>0</v>
      </c>
      <c r="F18" s="44"/>
      <c r="G18" s="58">
        <f>SUM(G16:G17)</f>
        <v>0</v>
      </c>
      <c r="H18" s="44"/>
      <c r="I18" s="58">
        <f>SUM(I16:I17)</f>
        <v>0</v>
      </c>
      <c r="J18" s="44"/>
      <c r="K18" s="58">
        <f>SUM(K16:K17)</f>
        <v>0</v>
      </c>
      <c r="L18" s="44"/>
      <c r="M18" s="58">
        <f>SUM(M16:M17)</f>
        <v>2946466</v>
      </c>
      <c r="N18" s="58"/>
      <c r="O18" s="58">
        <f>SUM(O16:O17)</f>
        <v>-2034</v>
      </c>
      <c r="P18" s="44"/>
      <c r="Q18" s="58">
        <f>SUM(Q16:Q17)</f>
        <v>2944432</v>
      </c>
      <c r="R18" s="44"/>
      <c r="S18" s="58">
        <f>SUM(S16:S17)</f>
        <v>0</v>
      </c>
      <c r="T18" s="44"/>
      <c r="U18" s="58">
        <f>SUM(U16:U17)</f>
        <v>2944432</v>
      </c>
      <c r="V18" s="47"/>
    </row>
    <row r="19" spans="1:23" ht="21" customHeight="1">
      <c r="A19" s="47" t="s">
        <v>136</v>
      </c>
      <c r="B19" s="49"/>
      <c r="C19" s="140">
        <v>20</v>
      </c>
      <c r="D19" s="44"/>
      <c r="E19" s="58">
        <v>0</v>
      </c>
      <c r="F19" s="44"/>
      <c r="G19" s="58">
        <v>0</v>
      </c>
      <c r="H19" s="44"/>
      <c r="I19" s="58">
        <v>0</v>
      </c>
      <c r="J19" s="44"/>
      <c r="K19" s="58">
        <v>0</v>
      </c>
      <c r="L19" s="44"/>
      <c r="M19" s="58">
        <v>-2629938</v>
      </c>
      <c r="N19" s="58"/>
      <c r="O19" s="58">
        <v>0</v>
      </c>
      <c r="P19" s="44"/>
      <c r="Q19" s="113">
        <f>+M19</f>
        <v>-2629938</v>
      </c>
      <c r="R19" s="44"/>
      <c r="S19" s="58">
        <v>0</v>
      </c>
      <c r="T19" s="44"/>
      <c r="U19" s="58">
        <f>SUM(Q19:S19)</f>
        <v>-2629938</v>
      </c>
      <c r="V19" s="47"/>
    </row>
    <row r="20" spans="1:23" ht="21" customHeight="1" thickBot="1">
      <c r="A20" s="43" t="s">
        <v>206</v>
      </c>
      <c r="C20" s="60"/>
      <c r="D20" s="44"/>
      <c r="E20" s="112">
        <f>SUM(E15,E18:E19)</f>
        <v>13151198</v>
      </c>
      <c r="F20" s="44"/>
      <c r="G20" s="112">
        <f>SUM(G15,G18:G19)</f>
        <v>646323</v>
      </c>
      <c r="H20" s="44"/>
      <c r="I20" s="112">
        <f>SUM(I15,I18:I19)</f>
        <v>1315120</v>
      </c>
      <c r="J20" s="44"/>
      <c r="K20" s="112">
        <f>SUM(K15,K18:K19)</f>
        <v>1000</v>
      </c>
      <c r="L20" s="44"/>
      <c r="M20" s="112">
        <f>SUM(M15,M18:M19)</f>
        <v>5178024</v>
      </c>
      <c r="N20" s="44"/>
      <c r="O20" s="112">
        <f>SUM(O15,O18:O19)</f>
        <v>-63079</v>
      </c>
      <c r="P20" s="44"/>
      <c r="Q20" s="112">
        <f>SUM(Q15,Q18:Q19)</f>
        <v>20228586</v>
      </c>
      <c r="R20" s="44"/>
      <c r="S20" s="112">
        <f>SUM(S15,S18:S19)</f>
        <v>4</v>
      </c>
      <c r="T20" s="44"/>
      <c r="U20" s="112">
        <f>SUM(U15,U18:U19)</f>
        <v>20228590</v>
      </c>
      <c r="V20" s="47"/>
      <c r="W20" s="67"/>
    </row>
    <row r="21" spans="1:23" ht="21" customHeight="1" thickTop="1">
      <c r="A21" s="43"/>
      <c r="C21" s="60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7"/>
      <c r="W21" s="67"/>
    </row>
    <row r="22" spans="1:23" ht="21" customHeight="1">
      <c r="A22" s="114" t="s">
        <v>174</v>
      </c>
      <c r="B22" s="49"/>
      <c r="C22" s="59"/>
      <c r="D22" s="44"/>
      <c r="E22" s="58">
        <f>SUM(E20)</f>
        <v>13151198</v>
      </c>
      <c r="F22" s="44"/>
      <c r="G22" s="58">
        <f>SUM(G20)</f>
        <v>646323</v>
      </c>
      <c r="H22" s="44"/>
      <c r="I22" s="58">
        <f>SUM(I20)</f>
        <v>1315120</v>
      </c>
      <c r="J22" s="44"/>
      <c r="K22" s="58">
        <f>SUM(K20)</f>
        <v>1000</v>
      </c>
      <c r="L22" s="44"/>
      <c r="M22" s="58">
        <v>6085859</v>
      </c>
      <c r="N22" s="58"/>
      <c r="O22" s="58">
        <v>-61422</v>
      </c>
      <c r="P22" s="44">
        <v>0</v>
      </c>
      <c r="Q22" s="58">
        <f>SUM(E22:P22)</f>
        <v>21138078</v>
      </c>
      <c r="R22" s="44">
        <v>0</v>
      </c>
      <c r="S22" s="58">
        <f>SUM(S20)</f>
        <v>4</v>
      </c>
      <c r="T22" s="44">
        <v>0</v>
      </c>
      <c r="U22" s="58">
        <f>SUM(Q22:S22)</f>
        <v>21138082</v>
      </c>
      <c r="V22" s="47"/>
    </row>
    <row r="23" spans="1:23" ht="21" customHeight="1">
      <c r="A23" s="115" t="s">
        <v>183</v>
      </c>
      <c r="B23" s="49"/>
      <c r="C23" s="59"/>
      <c r="D23" s="44"/>
      <c r="E23" s="58"/>
      <c r="F23" s="44"/>
      <c r="G23" s="58"/>
      <c r="H23" s="44"/>
      <c r="I23" s="58"/>
      <c r="J23" s="44"/>
      <c r="K23" s="58"/>
      <c r="L23" s="44"/>
      <c r="M23" s="58"/>
      <c r="N23" s="58"/>
      <c r="O23" s="58"/>
      <c r="P23" s="44"/>
      <c r="Q23" s="58"/>
      <c r="R23" s="44"/>
      <c r="S23" s="58"/>
      <c r="T23" s="44"/>
      <c r="U23" s="58"/>
      <c r="V23" s="47"/>
    </row>
    <row r="24" spans="1:23" ht="21" customHeight="1">
      <c r="A24" s="115" t="s">
        <v>187</v>
      </c>
      <c r="B24" s="49"/>
      <c r="C24" s="59"/>
      <c r="D24" s="44"/>
      <c r="E24" s="113">
        <v>0</v>
      </c>
      <c r="F24" s="44"/>
      <c r="G24" s="113">
        <v>0</v>
      </c>
      <c r="H24" s="44"/>
      <c r="I24" s="113">
        <v>0</v>
      </c>
      <c r="J24" s="44"/>
      <c r="K24" s="113">
        <v>0</v>
      </c>
      <c r="L24" s="44"/>
      <c r="M24" s="113">
        <v>-656550</v>
      </c>
      <c r="N24" s="58"/>
      <c r="O24" s="113">
        <v>0</v>
      </c>
      <c r="P24" s="44"/>
      <c r="Q24" s="113">
        <f>SUM(E24:P24)</f>
        <v>-656550</v>
      </c>
      <c r="R24" s="44"/>
      <c r="S24" s="113">
        <v>0</v>
      </c>
      <c r="T24" s="44"/>
      <c r="U24" s="113">
        <f>SUM(Q24:S24)</f>
        <v>-656550</v>
      </c>
      <c r="V24" s="47"/>
    </row>
    <row r="25" spans="1:23" ht="21" customHeight="1">
      <c r="A25" s="114" t="s">
        <v>188</v>
      </c>
      <c r="B25" s="49"/>
      <c r="C25" s="59"/>
      <c r="D25" s="44"/>
      <c r="E25" s="58"/>
      <c r="F25" s="44"/>
      <c r="G25" s="58"/>
      <c r="H25" s="44"/>
      <c r="I25" s="58"/>
      <c r="J25" s="44"/>
      <c r="K25" s="58"/>
      <c r="L25" s="44"/>
      <c r="M25" s="58"/>
      <c r="N25" s="58"/>
      <c r="O25" s="58"/>
      <c r="P25" s="44"/>
      <c r="Q25" s="58"/>
      <c r="R25" s="44"/>
      <c r="S25" s="58"/>
      <c r="T25" s="44"/>
      <c r="U25" s="58"/>
      <c r="V25" s="47"/>
    </row>
    <row r="26" spans="1:23" ht="21" customHeight="1">
      <c r="A26" s="114" t="s">
        <v>189</v>
      </c>
      <c r="B26" s="49"/>
      <c r="C26" s="59"/>
      <c r="D26" s="44"/>
      <c r="E26" s="58">
        <f>SUM(E22:E24)</f>
        <v>13151198</v>
      </c>
      <c r="F26" s="44"/>
      <c r="G26" s="58">
        <f>SUM(G22:G24)</f>
        <v>646323</v>
      </c>
      <c r="H26" s="44"/>
      <c r="I26" s="58">
        <f>SUM(I22:I24)</f>
        <v>1315120</v>
      </c>
      <c r="J26" s="44"/>
      <c r="K26" s="58">
        <f>SUM(K22:K24)</f>
        <v>1000</v>
      </c>
      <c r="L26" s="44"/>
      <c r="M26" s="58">
        <f>SUM(M22:M24)</f>
        <v>5429309</v>
      </c>
      <c r="N26" s="58"/>
      <c r="O26" s="58">
        <f>SUM(O22:O24)</f>
        <v>-61422</v>
      </c>
      <c r="P26" s="44"/>
      <c r="Q26" s="58">
        <f>SUM(Q22:Q24)</f>
        <v>20481528</v>
      </c>
      <c r="R26" s="44"/>
      <c r="S26" s="58">
        <f>SUM(S22:S24)</f>
        <v>4</v>
      </c>
      <c r="T26" s="44"/>
      <c r="U26" s="58">
        <f>SUM(U22:U24)</f>
        <v>20481532</v>
      </c>
      <c r="V26" s="47"/>
    </row>
    <row r="27" spans="1:23" ht="21" customHeight="1">
      <c r="A27" s="47" t="s">
        <v>87</v>
      </c>
      <c r="B27" s="49"/>
      <c r="C27" s="59"/>
      <c r="D27" s="44"/>
      <c r="E27" s="58">
        <v>0</v>
      </c>
      <c r="F27" s="44"/>
      <c r="G27" s="58">
        <v>0</v>
      </c>
      <c r="H27" s="44"/>
      <c r="I27" s="58">
        <v>0</v>
      </c>
      <c r="J27" s="44"/>
      <c r="K27" s="58">
        <v>0</v>
      </c>
      <c r="L27" s="44"/>
      <c r="M27" s="58">
        <f>SUM(PL!D89)</f>
        <v>2209199</v>
      </c>
      <c r="N27" s="58"/>
      <c r="O27" s="58">
        <v>0</v>
      </c>
      <c r="P27" s="44"/>
      <c r="Q27" s="58">
        <f>SUM(E27:P27)</f>
        <v>2209199</v>
      </c>
      <c r="R27" s="44"/>
      <c r="S27" s="58">
        <v>0</v>
      </c>
      <c r="T27" s="44"/>
      <c r="U27" s="58">
        <f>SUM(Q27:S27)</f>
        <v>2209199</v>
      </c>
      <c r="V27" s="47"/>
    </row>
    <row r="28" spans="1:23" ht="21" customHeight="1">
      <c r="A28" s="47" t="s">
        <v>145</v>
      </c>
      <c r="B28" s="49"/>
      <c r="C28" s="59"/>
      <c r="D28" s="44"/>
      <c r="E28" s="113">
        <v>0</v>
      </c>
      <c r="F28" s="44"/>
      <c r="G28" s="113">
        <v>0</v>
      </c>
      <c r="H28" s="44"/>
      <c r="I28" s="113">
        <v>0</v>
      </c>
      <c r="J28" s="44"/>
      <c r="K28" s="113">
        <v>0</v>
      </c>
      <c r="L28" s="44"/>
      <c r="M28" s="113">
        <v>0</v>
      </c>
      <c r="N28" s="58"/>
      <c r="O28" s="113">
        <f>PL!D83</f>
        <v>1544</v>
      </c>
      <c r="P28" s="44"/>
      <c r="Q28" s="113">
        <f>SUM(E28:P28)</f>
        <v>1544</v>
      </c>
      <c r="R28" s="44"/>
      <c r="S28" s="113">
        <v>0</v>
      </c>
      <c r="T28" s="44"/>
      <c r="U28" s="113">
        <f>SUM(Q28:S28)</f>
        <v>1544</v>
      </c>
      <c r="V28" s="47"/>
    </row>
    <row r="29" spans="1:23" ht="21" customHeight="1">
      <c r="A29" s="47" t="s">
        <v>89</v>
      </c>
      <c r="B29" s="49"/>
      <c r="C29" s="59"/>
      <c r="D29" s="44"/>
      <c r="E29" s="58">
        <f>SUM(E27:E28)</f>
        <v>0</v>
      </c>
      <c r="F29" s="44"/>
      <c r="G29" s="58">
        <f>SUM(G27:G28)</f>
        <v>0</v>
      </c>
      <c r="H29" s="44"/>
      <c r="I29" s="58">
        <f>SUM(I27:I28)</f>
        <v>0</v>
      </c>
      <c r="J29" s="44"/>
      <c r="K29" s="58">
        <f>SUM(K27:K28)</f>
        <v>0</v>
      </c>
      <c r="L29" s="44"/>
      <c r="M29" s="58">
        <f>SUM(M27:M28)</f>
        <v>2209199</v>
      </c>
      <c r="N29" s="58"/>
      <c r="O29" s="58">
        <f>SUM(O27:O28)</f>
        <v>1544</v>
      </c>
      <c r="P29" s="44"/>
      <c r="Q29" s="58">
        <f>SUM(Q27:Q28)</f>
        <v>2210743</v>
      </c>
      <c r="R29" s="44"/>
      <c r="S29" s="58">
        <f>SUM(S27:S28)</f>
        <v>0</v>
      </c>
      <c r="T29" s="44"/>
      <c r="U29" s="58">
        <f>SUM(U27:U28)</f>
        <v>2210743</v>
      </c>
      <c r="V29" s="47"/>
    </row>
    <row r="30" spans="1:23" ht="21" customHeight="1">
      <c r="A30" s="47" t="s">
        <v>136</v>
      </c>
      <c r="B30" s="49"/>
      <c r="C30" s="140">
        <v>20</v>
      </c>
      <c r="D30" s="44"/>
      <c r="E30" s="58">
        <v>0</v>
      </c>
      <c r="F30" s="44"/>
      <c r="G30" s="58">
        <v>0</v>
      </c>
      <c r="H30" s="44"/>
      <c r="I30" s="58">
        <v>0</v>
      </c>
      <c r="J30" s="44"/>
      <c r="K30" s="58">
        <v>0</v>
      </c>
      <c r="L30" s="44"/>
      <c r="M30" s="58">
        <v>-2760799</v>
      </c>
      <c r="N30" s="58"/>
      <c r="O30" s="58">
        <v>0</v>
      </c>
      <c r="P30" s="44"/>
      <c r="Q30" s="58">
        <f>SUM(E30:P30)</f>
        <v>-2760799</v>
      </c>
      <c r="R30" s="44"/>
      <c r="S30" s="58">
        <v>0</v>
      </c>
      <c r="T30" s="44"/>
      <c r="U30" s="58">
        <f>SUM(Q30:S30)</f>
        <v>-2760799</v>
      </c>
      <c r="V30" s="47"/>
    </row>
    <row r="31" spans="1:23" ht="21" customHeight="1">
      <c r="A31" s="47" t="s">
        <v>216</v>
      </c>
      <c r="B31" s="49"/>
      <c r="C31" s="140"/>
      <c r="D31" s="44"/>
      <c r="E31" s="58"/>
      <c r="F31" s="44"/>
      <c r="G31" s="58"/>
      <c r="H31" s="44"/>
      <c r="I31" s="58"/>
      <c r="J31" s="44"/>
      <c r="K31" s="58"/>
      <c r="L31" s="44"/>
      <c r="M31" s="58"/>
      <c r="N31" s="58"/>
      <c r="O31" s="58"/>
      <c r="P31" s="44"/>
      <c r="Q31" s="58"/>
      <c r="R31" s="44"/>
      <c r="S31" s="58"/>
      <c r="T31" s="44"/>
      <c r="U31" s="58"/>
      <c r="V31" s="47"/>
    </row>
    <row r="32" spans="1:23" ht="21" customHeight="1">
      <c r="A32" s="47" t="s">
        <v>217</v>
      </c>
      <c r="B32" s="49"/>
      <c r="C32" s="140"/>
      <c r="D32" s="44"/>
      <c r="E32" s="113">
        <v>0</v>
      </c>
      <c r="F32" s="44"/>
      <c r="G32" s="113">
        <v>0</v>
      </c>
      <c r="H32" s="44"/>
      <c r="I32" s="113">
        <v>0</v>
      </c>
      <c r="J32" s="44"/>
      <c r="K32" s="113">
        <v>0</v>
      </c>
      <c r="L32" s="44"/>
      <c r="M32" s="113">
        <v>0</v>
      </c>
      <c r="N32" s="58"/>
      <c r="O32" s="58">
        <v>0</v>
      </c>
      <c r="P32" s="44"/>
      <c r="Q32" s="113">
        <f>SUM(E32:P32)</f>
        <v>0</v>
      </c>
      <c r="R32" s="44"/>
      <c r="S32" s="58">
        <v>-1</v>
      </c>
      <c r="T32" s="44"/>
      <c r="U32" s="113">
        <f>SUM(Q32:S32)</f>
        <v>-1</v>
      </c>
      <c r="V32" s="47"/>
    </row>
    <row r="33" spans="1:22" ht="21" customHeight="1" thickBot="1">
      <c r="A33" s="43" t="s">
        <v>207</v>
      </c>
      <c r="D33" s="60"/>
      <c r="E33" s="112">
        <f>SUM(E26,E29:E32)</f>
        <v>13151198</v>
      </c>
      <c r="F33" s="44"/>
      <c r="G33" s="112">
        <f>SUM(G26,G29:G32)</f>
        <v>646323</v>
      </c>
      <c r="H33" s="44"/>
      <c r="I33" s="112">
        <f>SUM(I26,I29:I32)</f>
        <v>1315120</v>
      </c>
      <c r="J33" s="44"/>
      <c r="K33" s="112">
        <f>SUM(K26,K29:K32)</f>
        <v>1000</v>
      </c>
      <c r="L33" s="44"/>
      <c r="M33" s="112">
        <f>SUM(M26,M29:M32)</f>
        <v>4877709</v>
      </c>
      <c r="N33" s="44"/>
      <c r="O33" s="112">
        <f>SUM(O26,O29:O32)</f>
        <v>-59878</v>
      </c>
      <c r="P33" s="44"/>
      <c r="Q33" s="112">
        <f>SUM(Q26,Q29:Q32)</f>
        <v>19931472</v>
      </c>
      <c r="R33" s="44"/>
      <c r="S33" s="112">
        <f>SUM(S26,S29:S32)</f>
        <v>3</v>
      </c>
      <c r="T33" s="44"/>
      <c r="U33" s="112">
        <f>SUM(U26,U29:U32)</f>
        <v>19931475</v>
      </c>
    </row>
    <row r="34" spans="1:22" ht="21" customHeight="1" thickTop="1">
      <c r="A34" s="43"/>
      <c r="D34" s="60"/>
      <c r="E34" s="44">
        <f>SUM(E22-BS!F79)</f>
        <v>0</v>
      </c>
      <c r="F34" s="44"/>
      <c r="G34" s="44">
        <f>SUM(G22-BS!F80)</f>
        <v>0</v>
      </c>
      <c r="H34" s="44"/>
      <c r="I34" s="44">
        <f>SUM(I22-BS!F83)</f>
        <v>0</v>
      </c>
      <c r="J34" s="44"/>
      <c r="K34" s="44">
        <f>SUM(K22-BS!F84)</f>
        <v>0</v>
      </c>
      <c r="L34" s="44"/>
      <c r="M34" s="44">
        <f>SUM(M22-BS!F85)</f>
        <v>0</v>
      </c>
      <c r="N34" s="44"/>
      <c r="O34" s="44">
        <f>SUM(O22-BS!F86)</f>
        <v>0</v>
      </c>
      <c r="P34" s="44"/>
      <c r="Q34" s="44">
        <f>SUM(Q22-BS!F87)</f>
        <v>0</v>
      </c>
      <c r="R34" s="44"/>
      <c r="S34" s="44">
        <f>SUM(S22-BS!F88)</f>
        <v>0</v>
      </c>
      <c r="T34" s="44"/>
      <c r="U34" s="44">
        <f>SUM(U22-BS!F89)</f>
        <v>0</v>
      </c>
    </row>
    <row r="35" spans="1:22" ht="21" customHeight="1">
      <c r="D35" s="44"/>
      <c r="E35" s="44">
        <f>SUM(E33-BS!D79)</f>
        <v>0</v>
      </c>
      <c r="F35" s="44"/>
      <c r="G35" s="44">
        <f>SUM(G33-BS!D80)</f>
        <v>0</v>
      </c>
      <c r="H35" s="44"/>
      <c r="I35" s="44">
        <f>SUM(I33-BS!D83)</f>
        <v>0</v>
      </c>
      <c r="J35" s="44"/>
      <c r="K35" s="44">
        <f>SUM(K33-BS!D84)</f>
        <v>0</v>
      </c>
      <c r="L35" s="44"/>
      <c r="M35" s="44">
        <f>SUM(M33-BS!D85)</f>
        <v>0</v>
      </c>
      <c r="N35" s="44"/>
      <c r="O35" s="44">
        <f>SUM(O33-BS!D86)</f>
        <v>0</v>
      </c>
      <c r="P35" s="44"/>
      <c r="Q35" s="44">
        <f>SUM(Q33-BS!D87)</f>
        <v>0</v>
      </c>
      <c r="R35" s="44"/>
      <c r="S35" s="44">
        <f>SUM(S33-BS!D88)</f>
        <v>0</v>
      </c>
      <c r="T35" s="44"/>
      <c r="U35" s="44">
        <f>SUM(U33-BS!D89)</f>
        <v>0</v>
      </c>
      <c r="V35" s="47"/>
    </row>
    <row r="36" spans="1:22" ht="21" customHeight="1">
      <c r="A36" s="83" t="s">
        <v>198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</row>
    <row r="38" spans="1:22" ht="21" customHeight="1">
      <c r="F38" s="48"/>
      <c r="H38" s="48"/>
      <c r="I38" s="48"/>
      <c r="J38" s="48"/>
      <c r="K38" s="48"/>
      <c r="L38" s="48"/>
      <c r="M38" s="48"/>
      <c r="N38" s="48"/>
      <c r="O38" s="48"/>
      <c r="P38" s="48"/>
      <c r="R38" s="48"/>
      <c r="T38" s="48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9"/>
  <sheetViews>
    <sheetView showGridLines="0" view="pageBreakPreview" zoomScaleNormal="70" zoomScaleSheetLayoutView="100" workbookViewId="0"/>
  </sheetViews>
  <sheetFormatPr defaultColWidth="9.140625" defaultRowHeight="21.95" customHeight="1"/>
  <cols>
    <col min="1" max="1" width="36.7109375" style="46" customWidth="1"/>
    <col min="2" max="2" width="6.85546875" style="46" customWidth="1"/>
    <col min="3" max="3" width="7.85546875" style="47" customWidth="1"/>
    <col min="4" max="4" width="1.7109375" style="47" customWidth="1"/>
    <col min="5" max="5" width="15.7109375" style="48" customWidth="1"/>
    <col min="6" max="6" width="1.7109375" style="47" customWidth="1"/>
    <col min="7" max="7" width="15.7109375" style="49" customWidth="1"/>
    <col min="8" max="8" width="1.7109375" style="47" customWidth="1"/>
    <col min="9" max="9" width="18.85546875" style="49" customWidth="1"/>
    <col min="10" max="10" width="1.7109375" style="49" customWidth="1"/>
    <col min="11" max="11" width="18.7109375" style="48" customWidth="1"/>
    <col min="12" max="12" width="1.7109375" style="49" customWidth="1"/>
    <col min="13" max="13" width="18" style="48" customWidth="1"/>
    <col min="14" max="14" width="1.7109375" style="49" customWidth="1"/>
    <col min="15" max="16384" width="9.140625" style="46"/>
  </cols>
  <sheetData>
    <row r="1" spans="1:16" ht="21.95" customHeight="1">
      <c r="M1" s="50" t="s">
        <v>12</v>
      </c>
    </row>
    <row r="2" spans="1:16" s="63" customFormat="1" ht="21.95" customHeight="1">
      <c r="A2" s="62" t="s">
        <v>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6" s="61" customFormat="1" ht="21.95" customHeight="1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6" s="61" customFormat="1" ht="21.95" customHeight="1">
      <c r="A4" s="29" t="s">
        <v>203</v>
      </c>
      <c r="B4" s="2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6" ht="21.95" customHeight="1">
      <c r="E5" s="49"/>
      <c r="H5" s="49"/>
      <c r="I5" s="50"/>
      <c r="K5" s="50"/>
      <c r="M5" s="50" t="s">
        <v>28</v>
      </c>
    </row>
    <row r="6" spans="1:16" s="64" customFormat="1" ht="21.95" customHeight="1">
      <c r="E6" s="146" t="s">
        <v>38</v>
      </c>
      <c r="F6" s="146"/>
      <c r="G6" s="146"/>
      <c r="H6" s="146"/>
      <c r="I6" s="146"/>
      <c r="J6" s="146"/>
      <c r="K6" s="146"/>
      <c r="L6" s="146"/>
      <c r="M6" s="146"/>
    </row>
    <row r="7" spans="1:16" s="51" customFormat="1" ht="21.95" customHeight="1">
      <c r="C7" s="52"/>
      <c r="E7" s="55"/>
      <c r="F7" s="52"/>
      <c r="G7" s="55"/>
      <c r="I7" s="151" t="s">
        <v>30</v>
      </c>
      <c r="J7" s="151"/>
      <c r="K7" s="151"/>
      <c r="L7" s="49"/>
      <c r="M7" s="49"/>
    </row>
    <row r="8" spans="1:16" s="51" customFormat="1" ht="21.95" customHeight="1">
      <c r="C8" s="52"/>
      <c r="E8" s="55" t="s">
        <v>23</v>
      </c>
      <c r="F8" s="52"/>
      <c r="G8" s="55" t="s">
        <v>31</v>
      </c>
      <c r="I8" s="65" t="s">
        <v>32</v>
      </c>
      <c r="J8" s="66"/>
      <c r="K8" s="66"/>
      <c r="L8" s="49"/>
      <c r="M8" s="55" t="s">
        <v>25</v>
      </c>
    </row>
    <row r="9" spans="1:16" s="51" customFormat="1" ht="21.95" customHeight="1">
      <c r="C9" s="17" t="s">
        <v>0</v>
      </c>
      <c r="E9" s="54" t="s">
        <v>24</v>
      </c>
      <c r="F9" s="52"/>
      <c r="G9" s="54" t="s">
        <v>92</v>
      </c>
      <c r="I9" s="54" t="s">
        <v>81</v>
      </c>
      <c r="J9" s="52"/>
      <c r="K9" s="54" t="s">
        <v>33</v>
      </c>
      <c r="L9" s="55"/>
      <c r="M9" s="54" t="s">
        <v>9</v>
      </c>
    </row>
    <row r="10" spans="1:16" ht="21.95" customHeight="1">
      <c r="A10" s="114" t="s">
        <v>168</v>
      </c>
      <c r="B10" s="114"/>
      <c r="C10" s="52"/>
      <c r="D10" s="46"/>
      <c r="E10" s="44">
        <v>13151198</v>
      </c>
      <c r="F10" s="44"/>
      <c r="G10" s="44">
        <v>646323</v>
      </c>
      <c r="H10" s="46"/>
      <c r="I10" s="44">
        <v>1315120</v>
      </c>
      <c r="J10" s="44"/>
      <c r="K10" s="44">
        <v>4789259</v>
      </c>
      <c r="L10" s="44"/>
      <c r="M10" s="44">
        <f>SUM(E10:K10)</f>
        <v>19901900</v>
      </c>
    </row>
    <row r="11" spans="1:16" ht="21.95" customHeight="1">
      <c r="A11" s="46" t="s">
        <v>87</v>
      </c>
      <c r="C11" s="5"/>
      <c r="D11" s="46"/>
      <c r="E11" s="44">
        <v>0</v>
      </c>
      <c r="F11" s="44"/>
      <c r="G11" s="44">
        <v>0</v>
      </c>
      <c r="I11" s="44">
        <v>0</v>
      </c>
      <c r="J11" s="44"/>
      <c r="K11" s="44">
        <f>SUM(PL!J89)</f>
        <v>2761229</v>
      </c>
      <c r="L11" s="44"/>
      <c r="M11" s="44">
        <f>SUM(E11:K11)</f>
        <v>2761229</v>
      </c>
    </row>
    <row r="12" spans="1:16" ht="21.95" customHeight="1">
      <c r="A12" s="46" t="s">
        <v>88</v>
      </c>
      <c r="C12" s="5"/>
      <c r="D12" s="46"/>
      <c r="E12" s="116">
        <v>0</v>
      </c>
      <c r="F12" s="44"/>
      <c r="G12" s="116">
        <v>0</v>
      </c>
      <c r="I12" s="116">
        <v>0</v>
      </c>
      <c r="J12" s="44"/>
      <c r="K12" s="116">
        <v>0</v>
      </c>
      <c r="L12" s="44"/>
      <c r="M12" s="116">
        <f>SUM(E12:K12)</f>
        <v>0</v>
      </c>
    </row>
    <row r="13" spans="1:16" ht="21.95" customHeight="1">
      <c r="A13" s="46" t="s">
        <v>89</v>
      </c>
      <c r="C13" s="5"/>
      <c r="D13" s="46"/>
      <c r="E13" s="44">
        <f>SUM(E11:E12)</f>
        <v>0</v>
      </c>
      <c r="F13" s="44"/>
      <c r="G13" s="44">
        <f>SUM(G11:G12)</f>
        <v>0</v>
      </c>
      <c r="H13" s="46"/>
      <c r="I13" s="44">
        <f>SUM(I11:I12)</f>
        <v>0</v>
      </c>
      <c r="J13" s="44"/>
      <c r="K13" s="44">
        <f>SUM(K11:K12)</f>
        <v>2761229</v>
      </c>
      <c r="L13" s="44"/>
      <c r="M13" s="44">
        <f>SUM(M11:M12)</f>
        <v>2761229</v>
      </c>
    </row>
    <row r="14" spans="1:16" ht="21.95" customHeight="1">
      <c r="A14" s="46" t="s">
        <v>136</v>
      </c>
      <c r="C14" s="5">
        <v>20</v>
      </c>
      <c r="D14" s="46"/>
      <c r="E14" s="44">
        <v>0</v>
      </c>
      <c r="F14" s="44"/>
      <c r="G14" s="44">
        <v>0</v>
      </c>
      <c r="H14" s="46"/>
      <c r="I14" s="44">
        <v>0</v>
      </c>
      <c r="J14" s="44"/>
      <c r="K14" s="44">
        <v>-2629938</v>
      </c>
      <c r="L14" s="44"/>
      <c r="M14" s="44">
        <f>SUM(E14:K14)</f>
        <v>-2629938</v>
      </c>
    </row>
    <row r="15" spans="1:16" ht="21.95" customHeight="1" thickBot="1">
      <c r="A15" s="43" t="s">
        <v>206</v>
      </c>
      <c r="B15" s="43"/>
      <c r="C15" s="60"/>
      <c r="D15" s="46"/>
      <c r="E15" s="112">
        <f>SUM(E10,E13:E14)</f>
        <v>13151198</v>
      </c>
      <c r="F15" s="44"/>
      <c r="G15" s="112">
        <f>SUM(G10,G13:G14)</f>
        <v>646323</v>
      </c>
      <c r="H15" s="46"/>
      <c r="I15" s="112">
        <f>SUM(I10,I13:I14)</f>
        <v>1315120</v>
      </c>
      <c r="J15" s="44"/>
      <c r="K15" s="112">
        <f>SUM(K10,K13:K14)</f>
        <v>4920550</v>
      </c>
      <c r="L15" s="44"/>
      <c r="M15" s="112">
        <f>SUM(M10,M13:M14)</f>
        <v>20033191</v>
      </c>
      <c r="P15" s="67"/>
    </row>
    <row r="16" spans="1:16" ht="21.95" customHeight="1" thickTop="1">
      <c r="A16" s="43"/>
      <c r="B16" s="43"/>
      <c r="C16" s="60"/>
      <c r="D16" s="46"/>
      <c r="E16" s="49"/>
      <c r="H16" s="46"/>
      <c r="J16" s="47"/>
      <c r="K16" s="49"/>
      <c r="L16" s="47"/>
      <c r="M16" s="49"/>
    </row>
    <row r="17" spans="1:13" ht="21.95" customHeight="1">
      <c r="A17" s="114" t="s">
        <v>174</v>
      </c>
      <c r="B17" s="114"/>
      <c r="C17" s="5"/>
      <c r="D17" s="46"/>
      <c r="E17" s="44">
        <f>SUM(E15)</f>
        <v>13151198</v>
      </c>
      <c r="F17" s="44"/>
      <c r="G17" s="44">
        <f>SUM(G15)</f>
        <v>646323</v>
      </c>
      <c r="H17" s="46"/>
      <c r="I17" s="44">
        <f>SUM(I15)</f>
        <v>1315120</v>
      </c>
      <c r="J17" s="44"/>
      <c r="K17" s="44">
        <v>5530862</v>
      </c>
      <c r="L17" s="44"/>
      <c r="M17" s="44">
        <f>SUM(E17:K17)</f>
        <v>20643503</v>
      </c>
    </row>
    <row r="18" spans="1:13" ht="21.95" customHeight="1">
      <c r="A18" s="115" t="s">
        <v>183</v>
      </c>
      <c r="B18" s="114"/>
      <c r="C18" s="5"/>
      <c r="D18" s="46"/>
      <c r="E18" s="44"/>
      <c r="F18" s="44"/>
      <c r="G18" s="44"/>
      <c r="H18" s="46"/>
      <c r="I18" s="44"/>
      <c r="J18" s="44"/>
      <c r="K18" s="44"/>
      <c r="L18" s="44"/>
      <c r="M18" s="44"/>
    </row>
    <row r="19" spans="1:13" ht="21.95" customHeight="1">
      <c r="A19" s="115" t="s">
        <v>187</v>
      </c>
      <c r="B19" s="114"/>
      <c r="C19" s="5"/>
      <c r="D19" s="46"/>
      <c r="E19" s="116">
        <v>0</v>
      </c>
      <c r="F19" s="44"/>
      <c r="G19" s="116">
        <v>0</v>
      </c>
      <c r="H19" s="46"/>
      <c r="I19" s="116">
        <v>0</v>
      </c>
      <c r="J19" s="44"/>
      <c r="K19" s="116">
        <v>-634451</v>
      </c>
      <c r="L19" s="44"/>
      <c r="M19" s="116">
        <f>SUM(E19:K19)</f>
        <v>-634451</v>
      </c>
    </row>
    <row r="20" spans="1:13" ht="21.95" customHeight="1">
      <c r="A20" s="114" t="s">
        <v>188</v>
      </c>
      <c r="B20" s="114"/>
      <c r="C20" s="5"/>
      <c r="D20" s="46"/>
      <c r="E20" s="44"/>
      <c r="F20" s="44"/>
      <c r="G20" s="44"/>
      <c r="H20" s="46"/>
      <c r="I20" s="44"/>
      <c r="J20" s="44"/>
      <c r="K20" s="44"/>
      <c r="L20" s="44"/>
      <c r="M20" s="44"/>
    </row>
    <row r="21" spans="1:13" ht="21.95" customHeight="1">
      <c r="A21" s="114" t="s">
        <v>189</v>
      </c>
      <c r="B21" s="114"/>
      <c r="C21" s="5"/>
      <c r="D21" s="46"/>
      <c r="E21" s="44">
        <f>SUM(E17:E19)</f>
        <v>13151198</v>
      </c>
      <c r="F21" s="44"/>
      <c r="G21" s="44">
        <f>SUM(G17:G19)</f>
        <v>646323</v>
      </c>
      <c r="H21" s="46"/>
      <c r="I21" s="44">
        <f>SUM(I17:I19)</f>
        <v>1315120</v>
      </c>
      <c r="J21" s="44"/>
      <c r="K21" s="44">
        <f>SUM(K17:K19)</f>
        <v>4896411</v>
      </c>
      <c r="L21" s="44"/>
      <c r="M21" s="44">
        <f>SUM(M17:M19)</f>
        <v>20009052</v>
      </c>
    </row>
    <row r="22" spans="1:13" ht="21.95" customHeight="1">
      <c r="A22" s="46" t="s">
        <v>87</v>
      </c>
      <c r="C22" s="5"/>
      <c r="D22" s="46"/>
      <c r="E22" s="44">
        <v>0</v>
      </c>
      <c r="F22" s="44"/>
      <c r="G22" s="44">
        <v>0</v>
      </c>
      <c r="I22" s="44">
        <v>0</v>
      </c>
      <c r="J22" s="44"/>
      <c r="K22" s="44">
        <f>SUM(PL!H89)</f>
        <v>2019810</v>
      </c>
      <c r="L22" s="44"/>
      <c r="M22" s="44">
        <f>SUM(E22:K22)</f>
        <v>2019810</v>
      </c>
    </row>
    <row r="23" spans="1:13" ht="21.95" customHeight="1">
      <c r="A23" s="46" t="s">
        <v>88</v>
      </c>
      <c r="C23" s="5"/>
      <c r="D23" s="46"/>
      <c r="E23" s="116">
        <v>0</v>
      </c>
      <c r="F23" s="44"/>
      <c r="G23" s="116">
        <v>0</v>
      </c>
      <c r="I23" s="116">
        <v>0</v>
      </c>
      <c r="J23" s="44"/>
      <c r="K23" s="116">
        <v>0</v>
      </c>
      <c r="L23" s="44"/>
      <c r="M23" s="116">
        <f>SUM(E23:K23)</f>
        <v>0</v>
      </c>
    </row>
    <row r="24" spans="1:13" ht="21.95" customHeight="1">
      <c r="A24" s="46" t="s">
        <v>89</v>
      </c>
      <c r="C24" s="5"/>
      <c r="D24" s="46"/>
      <c r="E24" s="44">
        <f>SUM(E22:E23)</f>
        <v>0</v>
      </c>
      <c r="F24" s="44"/>
      <c r="G24" s="44">
        <f>SUM(G22:G23)</f>
        <v>0</v>
      </c>
      <c r="H24" s="46"/>
      <c r="I24" s="44">
        <f>SUM(I22:I23)</f>
        <v>0</v>
      </c>
      <c r="J24" s="44"/>
      <c r="K24" s="44">
        <f>SUM(K22:K23)</f>
        <v>2019810</v>
      </c>
      <c r="L24" s="44"/>
      <c r="M24" s="44">
        <f>SUM(M22:M23)</f>
        <v>2019810</v>
      </c>
    </row>
    <row r="25" spans="1:13" ht="21.95" customHeight="1">
      <c r="A25" s="46" t="s">
        <v>136</v>
      </c>
      <c r="C25" s="5">
        <v>20</v>
      </c>
      <c r="D25" s="46"/>
      <c r="E25" s="44">
        <v>0</v>
      </c>
      <c r="F25" s="44"/>
      <c r="G25" s="44">
        <v>0</v>
      </c>
      <c r="H25" s="46"/>
      <c r="I25" s="44">
        <v>0</v>
      </c>
      <c r="J25" s="44"/>
      <c r="K25" s="44">
        <f>conso!M30</f>
        <v>-2760799</v>
      </c>
      <c r="L25" s="44"/>
      <c r="M25" s="44">
        <f>SUM(E25:K25)</f>
        <v>-2760799</v>
      </c>
    </row>
    <row r="26" spans="1:13" ht="21.95" customHeight="1" thickBot="1">
      <c r="A26" s="43" t="s">
        <v>207</v>
      </c>
      <c r="B26" s="43"/>
      <c r="D26" s="46"/>
      <c r="E26" s="112">
        <f>SUM(E21,E24:E25)</f>
        <v>13151198</v>
      </c>
      <c r="F26" s="44"/>
      <c r="G26" s="112">
        <f>SUM(G21,G24:G25)</f>
        <v>646323</v>
      </c>
      <c r="H26" s="44"/>
      <c r="I26" s="112">
        <f>SUM(I21,I24:I25)</f>
        <v>1315120</v>
      </c>
      <c r="J26" s="44"/>
      <c r="K26" s="112">
        <f>SUM(K21,K24:K25)</f>
        <v>4155422</v>
      </c>
      <c r="L26" s="44"/>
      <c r="M26" s="112">
        <f>SUM(M21,M24:M25)</f>
        <v>19268063</v>
      </c>
    </row>
    <row r="27" spans="1:13" ht="21.75" customHeight="1" thickTop="1">
      <c r="A27" s="43"/>
      <c r="B27" s="43"/>
      <c r="D27" s="46"/>
      <c r="E27" s="44">
        <f>SUM(E17-BS!J79)</f>
        <v>0</v>
      </c>
      <c r="F27" s="44"/>
      <c r="G27" s="44">
        <f>SUM(G17-BS!J80)</f>
        <v>0</v>
      </c>
      <c r="H27" s="44"/>
      <c r="I27" s="44">
        <f>SUM(I17-BS!J83)</f>
        <v>0</v>
      </c>
      <c r="J27" s="44"/>
      <c r="K27" s="44">
        <f>SUM(K17-BS!J85)</f>
        <v>0</v>
      </c>
      <c r="L27" s="44"/>
      <c r="M27" s="44">
        <f>SUM(M17-BS!J89)</f>
        <v>0</v>
      </c>
    </row>
    <row r="28" spans="1:13" ht="21.75" customHeight="1">
      <c r="E28" s="45">
        <f>SUM(E26-BS!H79)</f>
        <v>0</v>
      </c>
      <c r="F28" s="45"/>
      <c r="G28" s="45">
        <f>SUM(G26-BS!H80)</f>
        <v>0</v>
      </c>
      <c r="H28" s="45"/>
      <c r="I28" s="45">
        <f>SUM(I26-BS!H83)</f>
        <v>0</v>
      </c>
      <c r="J28" s="45"/>
      <c r="K28" s="45">
        <f>SUM(K26-BS!H85)</f>
        <v>0</v>
      </c>
      <c r="L28" s="45"/>
      <c r="M28" s="45">
        <f>SUM(M26-BS!H89)</f>
        <v>0</v>
      </c>
    </row>
    <row r="29" spans="1:13" ht="21.95" customHeight="1">
      <c r="A29" s="83" t="s">
        <v>198</v>
      </c>
      <c r="E29" s="45"/>
      <c r="F29" s="45"/>
      <c r="G29" s="45"/>
      <c r="H29" s="45"/>
      <c r="I29" s="45"/>
      <c r="J29" s="45"/>
      <c r="K29" s="45"/>
      <c r="L29" s="45"/>
      <c r="M29" s="45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2"/>
  <sheetViews>
    <sheetView showGridLines="0" view="pageBreakPreview" zoomScaleNormal="100" zoomScaleSheetLayoutView="100" workbookViewId="0"/>
  </sheetViews>
  <sheetFormatPr defaultRowHeight="21.75" customHeight="1"/>
  <cols>
    <col min="1" max="1" width="43.85546875" customWidth="1"/>
    <col min="3" max="3" width="2.140625" customWidth="1"/>
    <col min="4" max="4" width="15.28515625" style="79" customWidth="1"/>
    <col min="5" max="5" width="2.140625" style="79" customWidth="1"/>
    <col min="6" max="6" width="15.28515625" style="79" customWidth="1"/>
    <col min="7" max="7" width="2.140625" style="79" customWidth="1"/>
    <col min="8" max="8" width="15.28515625" style="79" customWidth="1"/>
    <col min="9" max="9" width="2.140625" style="79" customWidth="1"/>
    <col min="10" max="10" width="15.28515625" style="79" customWidth="1"/>
    <col min="14" max="14" width="8.7109375" bestFit="1" customWidth="1"/>
    <col min="15" max="15" width="36.42578125" bestFit="1" customWidth="1"/>
    <col min="16" max="16" width="10.5703125" bestFit="1" customWidth="1"/>
    <col min="17" max="17" width="16.42578125" style="123" bestFit="1" customWidth="1"/>
    <col min="18" max="18" width="15.42578125" style="123" bestFit="1" customWidth="1"/>
    <col min="21" max="21" width="16.28515625" customWidth="1"/>
    <col min="22" max="23" width="13" customWidth="1"/>
  </cols>
  <sheetData>
    <row r="1" spans="1:30" ht="21.75" customHeight="1">
      <c r="A1" s="7"/>
      <c r="B1" s="7"/>
      <c r="C1" s="7"/>
      <c r="D1" s="111"/>
      <c r="E1" s="111"/>
      <c r="F1" s="15"/>
      <c r="G1" s="109"/>
      <c r="H1" s="111"/>
      <c r="I1" s="111"/>
      <c r="J1" s="15" t="s">
        <v>12</v>
      </c>
    </row>
    <row r="2" spans="1:30" ht="21.75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30" ht="21.75" customHeight="1">
      <c r="A3" s="29" t="s">
        <v>13</v>
      </c>
      <c r="B3" s="11"/>
      <c r="C3" s="11"/>
      <c r="D3" s="13"/>
      <c r="E3" s="11"/>
      <c r="F3" s="13"/>
      <c r="G3" s="14"/>
      <c r="H3" s="13"/>
      <c r="I3" s="11"/>
      <c r="J3" s="13"/>
    </row>
    <row r="4" spans="1:30" ht="21.75" customHeight="1">
      <c r="A4" s="29" t="s">
        <v>203</v>
      </c>
      <c r="B4" s="11"/>
      <c r="C4" s="11"/>
      <c r="D4" s="13"/>
      <c r="E4" s="11"/>
      <c r="F4" s="13"/>
      <c r="G4" s="14"/>
      <c r="H4" s="13"/>
      <c r="I4" s="11"/>
      <c r="J4" s="13"/>
      <c r="N4" s="119"/>
      <c r="O4" s="121"/>
      <c r="P4" s="121"/>
      <c r="Q4" s="124"/>
      <c r="R4" s="124"/>
      <c r="V4" s="124"/>
      <c r="W4" s="124"/>
    </row>
    <row r="5" spans="1:30" ht="21.75" customHeight="1">
      <c r="A5" s="7"/>
      <c r="B5" s="11"/>
      <c r="C5" s="11"/>
      <c r="D5" s="13"/>
      <c r="E5" s="11"/>
      <c r="F5" s="15"/>
      <c r="G5" s="109"/>
      <c r="H5" s="13"/>
      <c r="I5" s="11"/>
      <c r="J5" s="15" t="s">
        <v>28</v>
      </c>
      <c r="N5" s="152"/>
      <c r="O5" s="152"/>
      <c r="P5" s="152"/>
      <c r="Q5" s="125"/>
      <c r="R5" s="125"/>
      <c r="V5" s="117"/>
      <c r="W5" s="117"/>
    </row>
    <row r="6" spans="1:30" ht="21.75" customHeight="1">
      <c r="A6" s="20"/>
      <c r="B6" s="38"/>
      <c r="C6" s="38"/>
      <c r="D6" s="146" t="s">
        <v>34</v>
      </c>
      <c r="E6" s="147"/>
      <c r="F6" s="147"/>
      <c r="G6" s="39"/>
      <c r="H6" s="146" t="s">
        <v>38</v>
      </c>
      <c r="I6" s="147"/>
      <c r="J6" s="147"/>
      <c r="N6" s="152"/>
      <c r="O6" s="152"/>
      <c r="P6" s="152"/>
      <c r="Q6" s="125"/>
      <c r="R6" s="125"/>
      <c r="U6" s="105"/>
      <c r="V6" s="117"/>
      <c r="W6" s="117"/>
      <c r="Y6" s="128"/>
      <c r="Z6" s="128"/>
      <c r="AA6" s="128"/>
      <c r="AB6" s="128"/>
      <c r="AD6" s="128">
        <f>I59</f>
        <v>0</v>
      </c>
    </row>
    <row r="7" spans="1:30" ht="21.75" customHeight="1">
      <c r="A7" s="7"/>
      <c r="B7" s="7"/>
      <c r="C7" s="7"/>
      <c r="D7" s="34">
        <v>2563</v>
      </c>
      <c r="E7" s="15"/>
      <c r="F7" s="34">
        <v>2562</v>
      </c>
      <c r="G7" s="19"/>
      <c r="H7" s="34">
        <v>2563</v>
      </c>
      <c r="I7" s="15"/>
      <c r="J7" s="34">
        <v>2562</v>
      </c>
      <c r="N7" s="152"/>
      <c r="O7" s="152"/>
      <c r="P7" s="152"/>
      <c r="Q7" s="125"/>
      <c r="R7" s="125"/>
      <c r="V7" s="117"/>
      <c r="W7" s="117"/>
      <c r="Y7" s="128"/>
      <c r="Z7" s="128"/>
      <c r="AA7" s="128"/>
      <c r="AB7" s="128"/>
    </row>
    <row r="8" spans="1:30" ht="21.75" customHeight="1">
      <c r="A8" s="20" t="s">
        <v>14</v>
      </c>
      <c r="B8" s="7"/>
      <c r="C8" s="18"/>
      <c r="D8" s="18"/>
      <c r="E8" s="18"/>
      <c r="F8" s="18"/>
      <c r="G8" s="19"/>
      <c r="H8" s="18"/>
      <c r="I8" s="18"/>
      <c r="J8" s="18"/>
      <c r="N8" s="152"/>
      <c r="O8" s="152"/>
      <c r="P8" s="152"/>
      <c r="Q8" s="125"/>
      <c r="R8" s="125"/>
      <c r="V8" s="117"/>
      <c r="W8" s="117"/>
      <c r="Y8" s="128"/>
      <c r="Z8" s="128"/>
      <c r="AA8" s="128"/>
      <c r="AB8" s="128"/>
      <c r="AD8" s="128">
        <f>I15+I66</f>
        <v>0</v>
      </c>
    </row>
    <row r="9" spans="1:30" ht="21.75" customHeight="1">
      <c r="A9" s="7" t="s">
        <v>91</v>
      </c>
      <c r="B9" s="7"/>
      <c r="C9" s="15"/>
      <c r="D9" s="2">
        <f>PL!D76</f>
        <v>2698359</v>
      </c>
      <c r="E9" s="2"/>
      <c r="F9" s="2">
        <v>3627076</v>
      </c>
      <c r="G9" s="2"/>
      <c r="H9" s="2">
        <f>PL!H76</f>
        <v>2478059</v>
      </c>
      <c r="I9" s="2"/>
      <c r="J9" s="2">
        <v>3410371</v>
      </c>
      <c r="N9" s="152"/>
      <c r="O9" s="152"/>
      <c r="P9" s="152"/>
      <c r="Q9" s="125"/>
      <c r="R9" s="125"/>
      <c r="V9" s="117"/>
      <c r="W9" s="117"/>
      <c r="Y9" s="128"/>
      <c r="Z9" s="128"/>
      <c r="AA9" s="128"/>
      <c r="AB9" s="128"/>
    </row>
    <row r="10" spans="1:30" ht="21.75" customHeight="1">
      <c r="A10" s="30" t="s">
        <v>99</v>
      </c>
      <c r="B10" s="7"/>
      <c r="C10" s="15"/>
      <c r="D10" s="2"/>
      <c r="E10" s="2"/>
      <c r="F10" s="2"/>
      <c r="G10" s="106"/>
      <c r="H10" s="2"/>
      <c r="I10" s="2"/>
      <c r="J10" s="2"/>
      <c r="N10" s="152"/>
      <c r="O10" s="152"/>
      <c r="P10" s="152"/>
      <c r="Q10" s="125"/>
      <c r="R10" s="125"/>
    </row>
    <row r="11" spans="1:30" ht="21.75" customHeight="1">
      <c r="A11" s="30" t="s">
        <v>160</v>
      </c>
      <c r="B11" s="7"/>
      <c r="C11" s="15"/>
      <c r="D11" s="2"/>
      <c r="E11" s="2"/>
      <c r="F11" s="2"/>
      <c r="G11" s="106"/>
      <c r="H11" s="2"/>
      <c r="I11" s="2"/>
      <c r="J11" s="2"/>
      <c r="N11" s="152"/>
      <c r="O11" s="152"/>
      <c r="P11" s="152"/>
      <c r="Q11" s="125"/>
      <c r="R11" s="125"/>
      <c r="V11" s="128"/>
    </row>
    <row r="12" spans="1:30" ht="21.75" customHeight="1">
      <c r="A12" s="27" t="s">
        <v>68</v>
      </c>
      <c r="B12" s="7"/>
      <c r="C12" s="15"/>
      <c r="D12" s="2">
        <v>1616260</v>
      </c>
      <c r="E12" s="2"/>
      <c r="F12" s="2">
        <v>1441342</v>
      </c>
      <c r="G12" s="2"/>
      <c r="H12" s="2">
        <v>1376332</v>
      </c>
      <c r="I12" s="106"/>
      <c r="J12" s="2">
        <v>1209652</v>
      </c>
      <c r="V12" s="128"/>
      <c r="AB12" s="128"/>
    </row>
    <row r="13" spans="1:30" s="105" customFormat="1" ht="21.75" customHeight="1">
      <c r="A13" s="27" t="s">
        <v>223</v>
      </c>
      <c r="B13" s="111"/>
      <c r="C13" s="15"/>
      <c r="D13" s="2">
        <v>-5591</v>
      </c>
      <c r="E13" s="2"/>
      <c r="F13" s="2">
        <v>0</v>
      </c>
      <c r="G13" s="2"/>
      <c r="H13" s="2">
        <v>-5591</v>
      </c>
      <c r="I13" s="106"/>
      <c r="J13" s="2">
        <v>0</v>
      </c>
      <c r="Q13" s="123"/>
      <c r="R13" s="123"/>
      <c r="V13" s="128"/>
      <c r="AB13" s="128"/>
    </row>
    <row r="14" spans="1:30" ht="21.75" customHeight="1">
      <c r="A14" s="27" t="s">
        <v>111</v>
      </c>
      <c r="B14" s="7"/>
      <c r="C14" s="15"/>
      <c r="D14" s="2">
        <v>50428</v>
      </c>
      <c r="E14" s="21"/>
      <c r="F14" s="2">
        <v>84108</v>
      </c>
      <c r="G14" s="21"/>
      <c r="H14" s="2">
        <v>39480</v>
      </c>
      <c r="I14" s="25"/>
      <c r="J14" s="2">
        <v>71806</v>
      </c>
    </row>
    <row r="15" spans="1:30" ht="21.75" customHeight="1">
      <c r="A15" s="27" t="s">
        <v>204</v>
      </c>
      <c r="B15" s="7"/>
      <c r="C15" s="15"/>
      <c r="D15" s="2">
        <v>-2088</v>
      </c>
      <c r="E15" s="21"/>
      <c r="F15" s="2">
        <v>8245</v>
      </c>
      <c r="G15" s="21"/>
      <c r="H15" s="2">
        <v>-2072</v>
      </c>
      <c r="I15" s="25"/>
      <c r="J15" s="2">
        <v>8287</v>
      </c>
      <c r="N15" s="126"/>
      <c r="O15" s="126"/>
      <c r="P15" s="121"/>
      <c r="Q15" s="124"/>
      <c r="R15" s="124"/>
    </row>
    <row r="16" spans="1:30" s="105" customFormat="1" ht="21.75" customHeight="1">
      <c r="A16" s="27" t="s">
        <v>213</v>
      </c>
      <c r="B16" s="111"/>
      <c r="C16" s="15"/>
      <c r="D16" s="2">
        <v>0</v>
      </c>
      <c r="E16" s="21"/>
      <c r="F16" s="2">
        <v>-4498</v>
      </c>
      <c r="G16" s="21"/>
      <c r="H16" s="2">
        <v>0</v>
      </c>
      <c r="I16" s="25"/>
      <c r="J16" s="2">
        <v>-4263</v>
      </c>
      <c r="N16" s="126"/>
      <c r="O16" s="126"/>
      <c r="P16" s="121"/>
      <c r="Q16" s="124"/>
      <c r="R16" s="124"/>
    </row>
    <row r="17" spans="1:23" ht="21.75" customHeight="1">
      <c r="A17" s="27" t="s">
        <v>214</v>
      </c>
      <c r="B17" s="7"/>
      <c r="C17" s="15"/>
      <c r="D17" s="21">
        <v>0</v>
      </c>
      <c r="E17" s="21"/>
      <c r="F17" s="21">
        <v>-8000</v>
      </c>
      <c r="G17" s="21"/>
      <c r="H17" s="21">
        <v>0</v>
      </c>
      <c r="I17" s="25"/>
      <c r="J17" s="21">
        <v>-8000</v>
      </c>
      <c r="N17" s="152"/>
      <c r="O17" s="152"/>
      <c r="P17" s="152"/>
      <c r="Q17" s="125"/>
      <c r="R17" s="125"/>
    </row>
    <row r="18" spans="1:23" ht="21.75" customHeight="1">
      <c r="A18" s="7" t="s">
        <v>93</v>
      </c>
      <c r="B18" s="7"/>
      <c r="C18" s="15"/>
      <c r="D18" s="25">
        <v>28687</v>
      </c>
      <c r="E18" s="25"/>
      <c r="F18" s="25">
        <v>21965</v>
      </c>
      <c r="G18" s="25"/>
      <c r="H18" s="25">
        <v>25236</v>
      </c>
      <c r="I18" s="25"/>
      <c r="J18" s="25">
        <v>18941</v>
      </c>
      <c r="N18" s="152"/>
      <c r="O18" s="152"/>
      <c r="P18" s="152"/>
      <c r="Q18" s="125"/>
      <c r="R18" s="125"/>
    </row>
    <row r="19" spans="1:23" ht="21.75" customHeight="1">
      <c r="A19" s="108" t="s">
        <v>186</v>
      </c>
      <c r="B19" s="7"/>
      <c r="C19" s="15"/>
      <c r="D19" s="25">
        <v>44731</v>
      </c>
      <c r="E19" s="25"/>
      <c r="F19" s="25">
        <v>0</v>
      </c>
      <c r="G19" s="25"/>
      <c r="H19" s="25">
        <v>44731</v>
      </c>
      <c r="I19" s="25"/>
      <c r="J19" s="25">
        <v>0</v>
      </c>
      <c r="N19" s="152"/>
      <c r="O19" s="152"/>
      <c r="P19" s="152"/>
      <c r="Q19" s="125"/>
      <c r="R19" s="125"/>
    </row>
    <row r="20" spans="1:23" ht="21.75" customHeight="1">
      <c r="A20" s="27" t="s">
        <v>163</v>
      </c>
      <c r="B20" s="7"/>
      <c r="C20" s="15"/>
      <c r="D20" s="25">
        <v>391</v>
      </c>
      <c r="E20" s="25"/>
      <c r="F20" s="25">
        <v>-3226</v>
      </c>
      <c r="G20" s="25"/>
      <c r="H20" s="25">
        <v>-987</v>
      </c>
      <c r="I20" s="25"/>
      <c r="J20" s="25">
        <v>-427</v>
      </c>
      <c r="N20" s="152"/>
      <c r="O20" s="152"/>
      <c r="P20" s="152"/>
      <c r="Q20" s="125"/>
      <c r="R20" s="125"/>
    </row>
    <row r="21" spans="1:23" ht="21.75" customHeight="1">
      <c r="A21" s="27" t="s">
        <v>220</v>
      </c>
      <c r="B21" s="7"/>
      <c r="C21" s="15"/>
      <c r="D21" s="25">
        <v>1339</v>
      </c>
      <c r="E21" s="25"/>
      <c r="F21" s="25">
        <v>0</v>
      </c>
      <c r="G21" s="25"/>
      <c r="H21" s="25">
        <v>1339</v>
      </c>
      <c r="I21" s="25"/>
      <c r="J21" s="25">
        <v>0</v>
      </c>
      <c r="N21" s="152"/>
      <c r="O21" s="152"/>
      <c r="P21" s="152"/>
      <c r="Q21" s="125"/>
      <c r="R21" s="125"/>
    </row>
    <row r="22" spans="1:23" s="105" customFormat="1" ht="21.75" customHeight="1">
      <c r="A22" s="27" t="s">
        <v>211</v>
      </c>
      <c r="B22" s="111"/>
      <c r="C22" s="15"/>
      <c r="D22" s="25">
        <v>0</v>
      </c>
      <c r="E22" s="25"/>
      <c r="F22" s="25">
        <v>0</v>
      </c>
      <c r="G22" s="25"/>
      <c r="H22" s="25">
        <v>-14999</v>
      </c>
      <c r="I22" s="25"/>
      <c r="J22" s="25">
        <v>0</v>
      </c>
      <c r="N22" s="141"/>
      <c r="O22" s="141"/>
      <c r="P22" s="141"/>
      <c r="Q22" s="125"/>
      <c r="R22" s="125"/>
    </row>
    <row r="23" spans="1:23" ht="21.75" customHeight="1">
      <c r="A23" s="27" t="s">
        <v>154</v>
      </c>
      <c r="B23" s="7"/>
      <c r="C23" s="15"/>
      <c r="D23" s="25">
        <v>-13825</v>
      </c>
      <c r="E23" s="25"/>
      <c r="F23" s="25">
        <v>-36531</v>
      </c>
      <c r="G23" s="25"/>
      <c r="H23" s="25">
        <v>-47792</v>
      </c>
      <c r="I23" s="25"/>
      <c r="J23" s="25">
        <v>-79655</v>
      </c>
      <c r="N23" s="152"/>
      <c r="O23" s="152"/>
      <c r="P23" s="152"/>
      <c r="Q23" s="125"/>
      <c r="R23" s="125"/>
    </row>
    <row r="24" spans="1:23" ht="21.75" customHeight="1">
      <c r="A24" s="7" t="s">
        <v>71</v>
      </c>
      <c r="B24" s="7"/>
      <c r="C24" s="15"/>
      <c r="D24" s="26">
        <v>239594</v>
      </c>
      <c r="E24" s="25"/>
      <c r="F24" s="26">
        <v>213691</v>
      </c>
      <c r="G24" s="25"/>
      <c r="H24" s="26">
        <v>225583</v>
      </c>
      <c r="I24" s="25"/>
      <c r="J24" s="26">
        <v>204448</v>
      </c>
      <c r="N24" s="118"/>
      <c r="O24" s="118"/>
      <c r="P24" s="117"/>
    </row>
    <row r="25" spans="1:23" ht="21.75" customHeight="1">
      <c r="A25" s="37" t="s">
        <v>57</v>
      </c>
      <c r="B25" s="7"/>
      <c r="C25" s="15"/>
      <c r="D25" s="107"/>
      <c r="E25" s="2"/>
      <c r="F25" s="107"/>
      <c r="G25" s="107"/>
      <c r="H25" s="107"/>
      <c r="I25" s="2"/>
      <c r="J25" s="107"/>
      <c r="N25" s="118"/>
      <c r="O25" s="118"/>
      <c r="P25" s="117"/>
    </row>
    <row r="26" spans="1:23" ht="21.75" customHeight="1">
      <c r="A26" s="37" t="s">
        <v>58</v>
      </c>
      <c r="B26" s="7"/>
      <c r="C26" s="16"/>
      <c r="D26" s="25">
        <f>SUM(D9:D24)</f>
        <v>4658285</v>
      </c>
      <c r="E26" s="106"/>
      <c r="F26" s="25">
        <f>SUM(F9:F24)</f>
        <v>5344172</v>
      </c>
      <c r="G26" s="25"/>
      <c r="H26" s="25">
        <f>SUM(H9:H24)</f>
        <v>4119319</v>
      </c>
      <c r="I26" s="106"/>
      <c r="J26" s="25">
        <f>SUM(J9:J24)</f>
        <v>4831160</v>
      </c>
      <c r="N26" s="126"/>
      <c r="O26" s="126"/>
      <c r="P26" s="121"/>
      <c r="Q26" s="124"/>
      <c r="R26" s="124"/>
    </row>
    <row r="27" spans="1:23" ht="21.75" customHeight="1">
      <c r="A27" s="42" t="s">
        <v>59</v>
      </c>
      <c r="B27" s="7"/>
      <c r="C27" s="16"/>
      <c r="D27" s="106"/>
      <c r="E27" s="106"/>
      <c r="F27" s="106"/>
      <c r="G27" s="106"/>
      <c r="H27" s="106"/>
      <c r="I27" s="106"/>
      <c r="J27" s="106"/>
      <c r="N27" s="152"/>
      <c r="O27" s="152"/>
      <c r="P27" s="152"/>
      <c r="Q27" s="125"/>
      <c r="R27" s="125"/>
    </row>
    <row r="28" spans="1:23" ht="21.75" customHeight="1">
      <c r="A28" s="31" t="s">
        <v>112</v>
      </c>
      <c r="B28" s="5"/>
      <c r="C28" s="7"/>
      <c r="D28" s="2">
        <v>497264</v>
      </c>
      <c r="E28" s="21"/>
      <c r="F28" s="2">
        <v>258271</v>
      </c>
      <c r="G28" s="21"/>
      <c r="H28" s="2">
        <v>429334</v>
      </c>
      <c r="I28" s="106"/>
      <c r="J28" s="2">
        <v>565969</v>
      </c>
      <c r="N28" s="152"/>
      <c r="O28" s="152"/>
      <c r="P28" s="152"/>
      <c r="Q28" s="125"/>
      <c r="R28" s="125"/>
    </row>
    <row r="29" spans="1:23" ht="21.75" customHeight="1">
      <c r="A29" s="31" t="s">
        <v>76</v>
      </c>
      <c r="B29" s="7"/>
      <c r="C29" s="16"/>
      <c r="D29" s="106">
        <v>1008209</v>
      </c>
      <c r="E29" s="106"/>
      <c r="F29" s="106">
        <v>-136686</v>
      </c>
      <c r="G29" s="106"/>
      <c r="H29" s="106">
        <v>1022970</v>
      </c>
      <c r="I29" s="106"/>
      <c r="J29" s="106">
        <v>-90884</v>
      </c>
      <c r="N29" s="152"/>
      <c r="O29" s="152"/>
      <c r="P29" s="152"/>
      <c r="Q29" s="125"/>
      <c r="R29" s="125"/>
    </row>
    <row r="30" spans="1:23" ht="21.75" customHeight="1">
      <c r="A30" s="31" t="s">
        <v>77</v>
      </c>
      <c r="B30" s="5"/>
      <c r="C30" s="7"/>
      <c r="D30" s="21">
        <v>25835</v>
      </c>
      <c r="E30" s="21"/>
      <c r="F30" s="21">
        <v>-4337</v>
      </c>
      <c r="G30" s="21"/>
      <c r="H30" s="21">
        <v>0</v>
      </c>
      <c r="I30" s="21"/>
      <c r="J30" s="21">
        <v>0</v>
      </c>
      <c r="N30" s="152"/>
      <c r="O30" s="152"/>
      <c r="P30" s="152"/>
      <c r="Q30" s="125"/>
      <c r="R30" s="125"/>
    </row>
    <row r="31" spans="1:23" ht="21.75" customHeight="1">
      <c r="A31" s="27" t="s">
        <v>60</v>
      </c>
      <c r="B31" s="7"/>
      <c r="C31" s="15"/>
      <c r="D31" s="2">
        <v>-4499</v>
      </c>
      <c r="E31" s="2"/>
      <c r="F31" s="2">
        <v>-40909</v>
      </c>
      <c r="G31" s="2"/>
      <c r="H31" s="2">
        <v>-3398</v>
      </c>
      <c r="I31" s="106"/>
      <c r="J31" s="2">
        <v>-37082</v>
      </c>
      <c r="N31" s="152"/>
      <c r="O31" s="152"/>
      <c r="P31" s="152"/>
      <c r="Q31" s="125"/>
      <c r="R31" s="125"/>
    </row>
    <row r="32" spans="1:23" s="105" customFormat="1" ht="21.75" customHeight="1">
      <c r="A32" s="27" t="s">
        <v>190</v>
      </c>
      <c r="B32" s="111"/>
      <c r="C32" s="15"/>
      <c r="D32" s="2">
        <v>134</v>
      </c>
      <c r="E32" s="2"/>
      <c r="F32" s="2">
        <v>0</v>
      </c>
      <c r="G32" s="2"/>
      <c r="H32" s="2">
        <v>0</v>
      </c>
      <c r="I32" s="106"/>
      <c r="J32" s="2">
        <v>0</v>
      </c>
      <c r="N32" s="118"/>
      <c r="O32" s="118"/>
      <c r="P32" s="117"/>
      <c r="Q32" s="123"/>
      <c r="R32" s="123"/>
      <c r="U32"/>
      <c r="V32"/>
      <c r="W32"/>
    </row>
    <row r="33" spans="1:23" ht="21.75" customHeight="1">
      <c r="A33" s="27" t="s">
        <v>61</v>
      </c>
      <c r="B33" s="7"/>
      <c r="C33" s="15"/>
      <c r="D33" s="106">
        <v>-5494</v>
      </c>
      <c r="E33" s="2"/>
      <c r="F33" s="106">
        <v>-129433</v>
      </c>
      <c r="G33" s="2"/>
      <c r="H33" s="2">
        <v>-3878</v>
      </c>
      <c r="I33" s="106"/>
      <c r="J33" s="2">
        <v>-112827</v>
      </c>
      <c r="N33" s="126"/>
      <c r="O33" s="126"/>
      <c r="P33" s="121"/>
      <c r="Q33" s="121"/>
      <c r="R33" s="121"/>
      <c r="U33" s="105"/>
      <c r="V33" s="105"/>
      <c r="W33" s="105"/>
    </row>
    <row r="34" spans="1:23" ht="21.75" customHeight="1">
      <c r="A34" s="29" t="s">
        <v>62</v>
      </c>
      <c r="B34" s="7"/>
      <c r="C34" s="15"/>
      <c r="D34" s="2"/>
      <c r="E34" s="2"/>
      <c r="F34" s="2"/>
      <c r="G34" s="2"/>
      <c r="H34" s="2"/>
      <c r="I34" s="106"/>
      <c r="J34" s="2"/>
      <c r="N34" s="152"/>
      <c r="O34" s="152"/>
      <c r="P34" s="152"/>
      <c r="Q34" s="122"/>
      <c r="R34" s="122"/>
    </row>
    <row r="35" spans="1:23" ht="21.75" customHeight="1">
      <c r="A35" s="27" t="s">
        <v>113</v>
      </c>
      <c r="B35" s="7"/>
      <c r="C35" s="18"/>
      <c r="D35" s="21">
        <v>-1835470</v>
      </c>
      <c r="E35" s="2"/>
      <c r="F35" s="21">
        <v>194269</v>
      </c>
      <c r="G35" s="2"/>
      <c r="H35" s="21">
        <v>-1945187</v>
      </c>
      <c r="I35" s="106"/>
      <c r="J35" s="21">
        <v>8222</v>
      </c>
      <c r="N35" s="152"/>
      <c r="O35" s="152"/>
      <c r="P35" s="152"/>
      <c r="Q35" s="120"/>
      <c r="R35" s="120"/>
    </row>
    <row r="36" spans="1:23" ht="21.75" customHeight="1">
      <c r="A36" s="27" t="s">
        <v>114</v>
      </c>
      <c r="B36" s="27"/>
      <c r="C36" s="18"/>
      <c r="D36" s="21">
        <v>12040</v>
      </c>
      <c r="E36" s="2"/>
      <c r="F36" s="21">
        <v>4653</v>
      </c>
      <c r="G36" s="2"/>
      <c r="H36" s="21">
        <v>12040</v>
      </c>
      <c r="I36" s="106"/>
      <c r="J36" s="21">
        <v>4653</v>
      </c>
      <c r="N36" s="152"/>
      <c r="O36" s="152"/>
      <c r="P36" s="152"/>
      <c r="Q36" s="122"/>
      <c r="R36" s="122"/>
    </row>
    <row r="37" spans="1:23" ht="21.75" customHeight="1">
      <c r="A37" s="27" t="s">
        <v>78</v>
      </c>
      <c r="B37" s="7"/>
      <c r="C37" s="18"/>
      <c r="D37" s="21">
        <v>-166141</v>
      </c>
      <c r="E37" s="2"/>
      <c r="F37" s="21">
        <v>-101751</v>
      </c>
      <c r="G37" s="2"/>
      <c r="H37" s="21">
        <v>-160885</v>
      </c>
      <c r="I37" s="106"/>
      <c r="J37" s="21">
        <v>-109325</v>
      </c>
      <c r="N37" s="152"/>
      <c r="O37" s="152"/>
      <c r="P37" s="152"/>
      <c r="Q37" s="122"/>
      <c r="R37" s="122"/>
    </row>
    <row r="38" spans="1:23" ht="21.75" customHeight="1">
      <c r="A38" s="37" t="s">
        <v>63</v>
      </c>
      <c r="B38" s="7"/>
      <c r="C38" s="18"/>
      <c r="D38" s="2">
        <v>137664</v>
      </c>
      <c r="E38" s="2"/>
      <c r="F38" s="2">
        <v>59277</v>
      </c>
      <c r="G38" s="2"/>
      <c r="H38" s="2">
        <v>142294</v>
      </c>
      <c r="I38" s="106"/>
      <c r="J38" s="2">
        <v>71654</v>
      </c>
      <c r="N38" s="152"/>
      <c r="O38" s="152"/>
      <c r="P38" s="152"/>
      <c r="Q38" s="122"/>
      <c r="R38" s="122"/>
    </row>
    <row r="39" spans="1:23" ht="21.75" customHeight="1">
      <c r="A39" s="37" t="s">
        <v>64</v>
      </c>
      <c r="B39" s="24"/>
      <c r="C39" s="16"/>
      <c r="D39" s="21">
        <v>-12043</v>
      </c>
      <c r="E39" s="25"/>
      <c r="F39" s="21">
        <v>-10871</v>
      </c>
      <c r="G39" s="25"/>
      <c r="H39" s="21">
        <v>-12043</v>
      </c>
      <c r="I39" s="25"/>
      <c r="J39" s="21">
        <v>-10871</v>
      </c>
      <c r="N39" s="152"/>
      <c r="O39" s="152"/>
      <c r="P39" s="152"/>
      <c r="Q39" s="122"/>
      <c r="R39" s="122"/>
    </row>
    <row r="40" spans="1:23" ht="21.75" customHeight="1">
      <c r="A40" s="37" t="s">
        <v>65</v>
      </c>
      <c r="B40" s="24"/>
      <c r="C40" s="16"/>
      <c r="D40" s="3">
        <v>1776</v>
      </c>
      <c r="E40" s="106"/>
      <c r="F40" s="3">
        <v>79264</v>
      </c>
      <c r="G40" s="106"/>
      <c r="H40" s="3">
        <v>2487</v>
      </c>
      <c r="I40" s="106"/>
      <c r="J40" s="3">
        <v>199864</v>
      </c>
      <c r="N40" s="152"/>
      <c r="O40" s="152"/>
      <c r="P40" s="152"/>
      <c r="Q40" s="122"/>
      <c r="R40" s="122"/>
      <c r="U40" s="105"/>
      <c r="V40" s="105"/>
      <c r="W40" s="105"/>
    </row>
    <row r="41" spans="1:23" ht="21.75" customHeight="1">
      <c r="A41" s="27" t="s">
        <v>218</v>
      </c>
      <c r="B41" s="24"/>
      <c r="C41" s="16"/>
      <c r="D41" s="106">
        <f>SUM(D26:D40)</f>
        <v>4317560</v>
      </c>
      <c r="E41" s="106"/>
      <c r="F41" s="106">
        <f>SUM(F26:F40)</f>
        <v>5515919</v>
      </c>
      <c r="G41" s="106"/>
      <c r="H41" s="106">
        <f>SUM(H26:H40)</f>
        <v>3603053</v>
      </c>
      <c r="I41" s="106"/>
      <c r="J41" s="106">
        <f>SUM(J26:J40)</f>
        <v>5320533</v>
      </c>
    </row>
    <row r="42" spans="1:23" s="105" customFormat="1" ht="21.75" customHeight="1">
      <c r="A42" s="37" t="s">
        <v>196</v>
      </c>
      <c r="B42" s="110"/>
      <c r="C42" s="109"/>
      <c r="D42" s="21">
        <v>-257</v>
      </c>
      <c r="E42" s="25"/>
      <c r="F42" s="21">
        <v>0</v>
      </c>
      <c r="G42" s="25"/>
      <c r="H42" s="21">
        <v>0</v>
      </c>
      <c r="I42" s="25"/>
      <c r="J42" s="21">
        <v>0</v>
      </c>
      <c r="N42" s="152"/>
      <c r="O42" s="152"/>
      <c r="P42" s="152"/>
      <c r="Q42" s="122"/>
      <c r="R42" s="120"/>
      <c r="U42"/>
      <c r="V42"/>
      <c r="W42"/>
    </row>
    <row r="43" spans="1:23" ht="21.75" customHeight="1">
      <c r="A43" s="27" t="s">
        <v>70</v>
      </c>
      <c r="B43" s="4"/>
      <c r="C43" s="18"/>
      <c r="D43" s="106">
        <v>-686116</v>
      </c>
      <c r="E43" s="33"/>
      <c r="F43" s="106">
        <v>-717220</v>
      </c>
      <c r="G43" s="33"/>
      <c r="H43" s="106">
        <v>-672410</v>
      </c>
      <c r="I43" s="33"/>
      <c r="J43" s="106">
        <v>-715802</v>
      </c>
    </row>
    <row r="44" spans="1:23" ht="21.75" customHeight="1">
      <c r="A44" s="29" t="s">
        <v>219</v>
      </c>
      <c r="B44" s="24"/>
      <c r="C44" s="16"/>
      <c r="D44" s="8">
        <f>SUM(D41:D43)</f>
        <v>3631187</v>
      </c>
      <c r="E44" s="106"/>
      <c r="F44" s="8">
        <f>SUM(F41:F43)</f>
        <v>4798699</v>
      </c>
      <c r="G44" s="106"/>
      <c r="H44" s="8">
        <f>SUM(H41:H43)</f>
        <v>2930643</v>
      </c>
      <c r="I44" s="106"/>
      <c r="J44" s="8">
        <f>SUM(J41:J43)</f>
        <v>4604731</v>
      </c>
      <c r="N44" s="105"/>
      <c r="O44" s="105"/>
      <c r="P44" s="105"/>
    </row>
    <row r="45" spans="1:23" ht="21.75" customHeight="1">
      <c r="A45" s="7"/>
      <c r="B45" s="7"/>
      <c r="C45" s="16"/>
      <c r="D45" s="15"/>
      <c r="E45" s="109"/>
      <c r="F45" s="111"/>
      <c r="G45" s="110"/>
      <c r="H45" s="6"/>
      <c r="I45" s="109"/>
      <c r="J45" s="111"/>
      <c r="N45" s="105"/>
      <c r="O45" s="105"/>
      <c r="P45" s="105"/>
    </row>
    <row r="46" spans="1:23" ht="21.75" customHeight="1">
      <c r="A46" s="83" t="s">
        <v>198</v>
      </c>
      <c r="B46" s="7"/>
      <c r="C46" s="16"/>
      <c r="D46" s="15"/>
      <c r="E46" s="109"/>
      <c r="F46" s="111"/>
      <c r="G46" s="110"/>
      <c r="H46" s="15"/>
      <c r="I46" s="109"/>
      <c r="J46" s="111"/>
      <c r="N46" s="105"/>
      <c r="O46" s="105"/>
      <c r="P46" s="105"/>
    </row>
    <row r="47" spans="1:23" ht="21.75" customHeight="1">
      <c r="A47" s="7"/>
      <c r="B47" s="7"/>
      <c r="C47" s="7"/>
      <c r="D47" s="111"/>
      <c r="E47" s="111"/>
      <c r="F47" s="15"/>
      <c r="G47" s="109"/>
      <c r="H47" s="111"/>
      <c r="I47" s="111"/>
      <c r="J47" s="15" t="s">
        <v>12</v>
      </c>
      <c r="N47" s="105"/>
      <c r="O47" s="105"/>
      <c r="P47" s="105"/>
    </row>
    <row r="48" spans="1:23" ht="21.75" customHeight="1">
      <c r="A48" s="10" t="s">
        <v>35</v>
      </c>
      <c r="B48" s="11"/>
      <c r="C48" s="11"/>
      <c r="D48" s="11"/>
      <c r="E48" s="11"/>
      <c r="F48" s="11"/>
      <c r="G48" s="12"/>
      <c r="H48" s="11"/>
      <c r="I48" s="11"/>
      <c r="J48" s="11"/>
      <c r="N48" s="105"/>
      <c r="O48" s="105"/>
      <c r="P48" s="105"/>
    </row>
    <row r="49" spans="1:18" ht="21.75" customHeight="1">
      <c r="A49" s="29" t="s">
        <v>15</v>
      </c>
      <c r="B49" s="11"/>
      <c r="C49" s="11"/>
      <c r="D49" s="13"/>
      <c r="E49" s="11"/>
      <c r="F49" s="13"/>
      <c r="G49" s="14"/>
      <c r="H49" s="13"/>
      <c r="I49" s="11"/>
      <c r="J49" s="13"/>
      <c r="N49" s="105"/>
      <c r="O49" s="105"/>
      <c r="P49" s="105"/>
    </row>
    <row r="50" spans="1:18" ht="21.75" customHeight="1">
      <c r="A50" s="29" t="s">
        <v>203</v>
      </c>
      <c r="B50" s="11"/>
      <c r="C50" s="11"/>
      <c r="D50" s="13"/>
      <c r="E50" s="11"/>
      <c r="F50" s="13"/>
      <c r="G50" s="14"/>
      <c r="H50" s="13"/>
      <c r="I50" s="11"/>
      <c r="J50" s="13"/>
    </row>
    <row r="51" spans="1:18" ht="21.75" customHeight="1">
      <c r="A51" s="7"/>
      <c r="B51" s="11"/>
      <c r="C51" s="11"/>
      <c r="D51" s="13"/>
      <c r="E51" s="11"/>
      <c r="F51" s="15"/>
      <c r="G51" s="109"/>
      <c r="H51" s="13"/>
      <c r="I51" s="11"/>
      <c r="J51" s="15" t="s">
        <v>28</v>
      </c>
    </row>
    <row r="52" spans="1:18" ht="21.75" customHeight="1">
      <c r="A52" s="20"/>
      <c r="B52" s="38"/>
      <c r="C52" s="38"/>
      <c r="D52" s="146" t="s">
        <v>34</v>
      </c>
      <c r="E52" s="147"/>
      <c r="F52" s="147"/>
      <c r="G52" s="39"/>
      <c r="H52" s="146" t="s">
        <v>38</v>
      </c>
      <c r="I52" s="147"/>
      <c r="J52" s="147"/>
    </row>
    <row r="53" spans="1:18" ht="21.75" customHeight="1">
      <c r="A53" s="7"/>
      <c r="B53" s="7"/>
      <c r="C53" s="7"/>
      <c r="D53" s="34">
        <v>2563</v>
      </c>
      <c r="E53" s="15"/>
      <c r="F53" s="34">
        <v>2562</v>
      </c>
      <c r="G53" s="19"/>
      <c r="H53" s="34">
        <v>2563</v>
      </c>
      <c r="I53" s="15"/>
      <c r="J53" s="34">
        <v>2562</v>
      </c>
    </row>
    <row r="54" spans="1:18" ht="21.75" customHeight="1">
      <c r="A54" s="20" t="s">
        <v>16</v>
      </c>
      <c r="B54" s="7"/>
      <c r="C54" s="18"/>
      <c r="D54" s="18"/>
      <c r="E54" s="18"/>
      <c r="F54" s="18"/>
      <c r="G54" s="19"/>
      <c r="H54" s="18"/>
      <c r="I54" s="18"/>
      <c r="J54" s="18"/>
    </row>
    <row r="55" spans="1:18" ht="21.75" customHeight="1">
      <c r="A55" s="7" t="s">
        <v>149</v>
      </c>
      <c r="B55" s="7"/>
      <c r="C55" s="18"/>
      <c r="D55" s="25">
        <v>0</v>
      </c>
      <c r="E55" s="18"/>
      <c r="F55" s="25">
        <v>0</v>
      </c>
      <c r="G55" s="18"/>
      <c r="H55" s="25">
        <v>0</v>
      </c>
      <c r="I55" s="19"/>
      <c r="J55" s="25">
        <v>-2374</v>
      </c>
      <c r="O55" s="118"/>
      <c r="P55" s="118"/>
    </row>
    <row r="56" spans="1:18" s="105" customFormat="1" ht="21.75" customHeight="1">
      <c r="A56" s="111" t="s">
        <v>212</v>
      </c>
      <c r="B56" s="111"/>
      <c r="C56" s="18"/>
      <c r="D56" s="25">
        <v>0</v>
      </c>
      <c r="E56" s="18"/>
      <c r="F56" s="25">
        <v>0</v>
      </c>
      <c r="G56" s="18"/>
      <c r="H56" s="25">
        <v>14999</v>
      </c>
      <c r="I56" s="19"/>
      <c r="J56" s="25">
        <v>0</v>
      </c>
      <c r="O56" s="118"/>
      <c r="P56" s="118"/>
      <c r="Q56" s="123"/>
      <c r="R56" s="123"/>
    </row>
    <row r="57" spans="1:18" ht="21.75" customHeight="1">
      <c r="A57" s="7" t="s">
        <v>141</v>
      </c>
      <c r="B57" s="7"/>
      <c r="C57" s="18"/>
      <c r="D57" s="25">
        <v>0</v>
      </c>
      <c r="E57" s="18"/>
      <c r="F57" s="25">
        <v>0</v>
      </c>
      <c r="G57" s="18"/>
      <c r="H57" s="25">
        <v>-1100000</v>
      </c>
      <c r="I57" s="19"/>
      <c r="J57" s="25">
        <v>-2460000</v>
      </c>
      <c r="P57" s="117"/>
    </row>
    <row r="58" spans="1:18" ht="21.75" customHeight="1">
      <c r="A58" s="7" t="s">
        <v>157</v>
      </c>
      <c r="B58" s="7"/>
      <c r="C58" s="18"/>
      <c r="D58" s="25">
        <v>0</v>
      </c>
      <c r="E58" s="18"/>
      <c r="F58" s="25">
        <v>0</v>
      </c>
      <c r="G58" s="18"/>
      <c r="H58" s="25">
        <v>1716000</v>
      </c>
      <c r="I58" s="19"/>
      <c r="J58" s="25">
        <v>2650000</v>
      </c>
    </row>
    <row r="59" spans="1:18" ht="21.75" customHeight="1">
      <c r="A59" s="37" t="s">
        <v>97</v>
      </c>
      <c r="B59" s="24"/>
      <c r="C59" s="16"/>
      <c r="D59" s="25">
        <v>-106483</v>
      </c>
      <c r="E59" s="106"/>
      <c r="F59" s="25">
        <v>-6410</v>
      </c>
      <c r="G59" s="106"/>
      <c r="H59" s="25">
        <v>-106483</v>
      </c>
      <c r="I59" s="106"/>
      <c r="J59" s="25">
        <v>-6410</v>
      </c>
      <c r="M59" s="127"/>
    </row>
    <row r="60" spans="1:18" ht="21.75" customHeight="1">
      <c r="A60" s="37" t="s">
        <v>96</v>
      </c>
      <c r="B60" s="24"/>
      <c r="C60" s="16"/>
      <c r="D60" s="25">
        <v>-1011469</v>
      </c>
      <c r="E60" s="106"/>
      <c r="F60" s="25">
        <v>-1139588</v>
      </c>
      <c r="G60" s="106"/>
      <c r="H60" s="25">
        <v>-986917</v>
      </c>
      <c r="I60" s="106"/>
      <c r="J60" s="25">
        <v>-1139785</v>
      </c>
      <c r="N60" s="128"/>
    </row>
    <row r="61" spans="1:18" s="105" customFormat="1" ht="21.75" customHeight="1">
      <c r="A61" s="111" t="s">
        <v>191</v>
      </c>
      <c r="B61" s="111"/>
      <c r="C61" s="18"/>
      <c r="D61" s="2">
        <v>-177</v>
      </c>
      <c r="E61" s="22"/>
      <c r="F61" s="2">
        <v>0</v>
      </c>
      <c r="G61" s="22"/>
      <c r="H61" s="2">
        <v>-177</v>
      </c>
      <c r="I61" s="106"/>
      <c r="J61" s="2">
        <v>0</v>
      </c>
      <c r="Q61" s="123"/>
      <c r="R61" s="123"/>
    </row>
    <row r="62" spans="1:18" ht="21.75" customHeight="1">
      <c r="A62" s="7" t="s">
        <v>130</v>
      </c>
      <c r="B62" s="7"/>
      <c r="C62" s="18"/>
      <c r="D62" s="2">
        <v>-21625</v>
      </c>
      <c r="E62" s="22"/>
      <c r="F62" s="2">
        <v>-58201</v>
      </c>
      <c r="G62" s="22"/>
      <c r="H62" s="2">
        <v>-21625</v>
      </c>
      <c r="I62" s="106"/>
      <c r="J62" s="2">
        <v>-58254</v>
      </c>
    </row>
    <row r="63" spans="1:18" ht="21.75" customHeight="1">
      <c r="A63" s="7" t="s">
        <v>94</v>
      </c>
      <c r="B63" s="7"/>
      <c r="C63" s="18"/>
      <c r="D63" s="2">
        <v>0</v>
      </c>
      <c r="E63" s="22"/>
      <c r="F63" s="2">
        <v>-110757</v>
      </c>
      <c r="G63" s="22"/>
      <c r="H63" s="2">
        <v>0</v>
      </c>
      <c r="I63" s="106"/>
      <c r="J63" s="2">
        <v>-53157</v>
      </c>
    </row>
    <row r="64" spans="1:18" ht="21.75" customHeight="1">
      <c r="A64" s="37" t="s">
        <v>150</v>
      </c>
      <c r="B64" s="24"/>
      <c r="C64" s="16"/>
      <c r="D64" s="25">
        <v>-3264</v>
      </c>
      <c r="E64" s="106"/>
      <c r="F64" s="25">
        <v>-25331</v>
      </c>
      <c r="G64" s="106"/>
      <c r="H64" s="25">
        <v>-3277</v>
      </c>
      <c r="I64" s="106"/>
      <c r="J64" s="25">
        <v>-19330</v>
      </c>
    </row>
    <row r="65" spans="1:23" ht="21.75" customHeight="1">
      <c r="A65" s="27" t="s">
        <v>151</v>
      </c>
      <c r="B65" s="7"/>
      <c r="C65" s="18"/>
      <c r="D65" s="25">
        <v>11</v>
      </c>
      <c r="E65" s="107"/>
      <c r="F65" s="25">
        <v>9</v>
      </c>
      <c r="G65" s="107"/>
      <c r="H65" s="25">
        <v>11</v>
      </c>
      <c r="I65" s="106"/>
      <c r="J65" s="25">
        <v>9</v>
      </c>
      <c r="M65" s="127"/>
    </row>
    <row r="66" spans="1:23" ht="21.75" customHeight="1">
      <c r="A66" s="30" t="s">
        <v>95</v>
      </c>
      <c r="B66" s="7"/>
      <c r="C66" s="18"/>
      <c r="D66" s="21">
        <v>9033</v>
      </c>
      <c r="E66" s="22"/>
      <c r="F66" s="21">
        <v>11297</v>
      </c>
      <c r="G66" s="22"/>
      <c r="H66" s="21">
        <v>9002</v>
      </c>
      <c r="I66" s="106"/>
      <c r="J66" s="21">
        <v>11249</v>
      </c>
      <c r="M66" s="127"/>
    </row>
    <row r="67" spans="1:23" ht="21.75" customHeight="1">
      <c r="A67" s="27" t="s">
        <v>155</v>
      </c>
      <c r="B67" s="7"/>
      <c r="C67" s="18"/>
      <c r="D67" s="26">
        <v>14395</v>
      </c>
      <c r="E67" s="22"/>
      <c r="F67" s="26">
        <v>32866</v>
      </c>
      <c r="G67" s="22"/>
      <c r="H67" s="26">
        <v>48362</v>
      </c>
      <c r="I67" s="106"/>
      <c r="J67" s="26">
        <v>75989</v>
      </c>
    </row>
    <row r="68" spans="1:23" ht="21.75" customHeight="1">
      <c r="A68" s="29" t="s">
        <v>69</v>
      </c>
      <c r="B68" s="24"/>
      <c r="C68" s="16"/>
      <c r="D68" s="3">
        <f>SUM(D55:D67)</f>
        <v>-1119579</v>
      </c>
      <c r="E68" s="106"/>
      <c r="F68" s="3">
        <f>SUM(F55:F67)</f>
        <v>-1296115</v>
      </c>
      <c r="G68" s="106"/>
      <c r="H68" s="3">
        <f>SUM(H55:H67)</f>
        <v>-430105</v>
      </c>
      <c r="I68" s="106"/>
      <c r="J68" s="3">
        <f>SUM(J55:J67)</f>
        <v>-1002063</v>
      </c>
    </row>
    <row r="69" spans="1:23" ht="21.75" customHeight="1">
      <c r="A69" s="20" t="s">
        <v>17</v>
      </c>
      <c r="B69" s="24"/>
      <c r="C69" s="16"/>
      <c r="D69" s="106"/>
      <c r="E69" s="106"/>
      <c r="F69" s="106"/>
      <c r="G69" s="106"/>
      <c r="H69" s="106"/>
      <c r="I69" s="106"/>
      <c r="J69" s="106"/>
    </row>
    <row r="70" spans="1:23" ht="21.75" customHeight="1">
      <c r="A70" s="7" t="s">
        <v>199</v>
      </c>
      <c r="B70" s="24"/>
      <c r="C70" s="16"/>
      <c r="D70" s="106">
        <v>7686247</v>
      </c>
      <c r="E70" s="106"/>
      <c r="F70" s="106">
        <v>134084</v>
      </c>
      <c r="G70" s="106"/>
      <c r="H70" s="106">
        <v>7250000</v>
      </c>
      <c r="I70" s="106"/>
      <c r="J70" s="106">
        <v>0</v>
      </c>
    </row>
    <row r="71" spans="1:23" ht="21.75" customHeight="1">
      <c r="A71" s="7" t="s">
        <v>156</v>
      </c>
      <c r="B71" s="24"/>
      <c r="C71" s="16"/>
      <c r="D71" s="106">
        <v>-5202455</v>
      </c>
      <c r="E71" s="106"/>
      <c r="F71" s="106">
        <v>-182310</v>
      </c>
      <c r="G71" s="106"/>
      <c r="H71" s="106">
        <v>-4750000</v>
      </c>
      <c r="I71" s="106"/>
      <c r="J71" s="106">
        <v>0</v>
      </c>
    </row>
    <row r="72" spans="1:23" ht="21.75" customHeight="1">
      <c r="A72" s="7" t="s">
        <v>169</v>
      </c>
      <c r="B72" s="24"/>
      <c r="C72" s="16"/>
      <c r="D72" s="106">
        <v>0</v>
      </c>
      <c r="E72" s="106"/>
      <c r="F72" s="106">
        <v>0</v>
      </c>
      <c r="G72" s="106"/>
      <c r="H72" s="106">
        <v>0</v>
      </c>
      <c r="I72" s="106"/>
      <c r="J72" s="106">
        <v>-139134</v>
      </c>
    </row>
    <row r="73" spans="1:23" ht="21.75" customHeight="1">
      <c r="A73" s="111" t="s">
        <v>197</v>
      </c>
      <c r="B73" s="24"/>
      <c r="C73" s="16"/>
      <c r="D73" s="106">
        <v>-177187</v>
      </c>
      <c r="E73" s="106"/>
      <c r="F73" s="106">
        <v>-3101</v>
      </c>
      <c r="G73" s="106"/>
      <c r="H73" s="106">
        <v>-146087</v>
      </c>
      <c r="I73" s="107"/>
      <c r="J73" s="106">
        <v>-3101</v>
      </c>
    </row>
    <row r="74" spans="1:23" ht="21.75" customHeight="1">
      <c r="A74" s="7" t="s">
        <v>165</v>
      </c>
      <c r="B74" s="24"/>
      <c r="C74" s="16"/>
      <c r="D74" s="106">
        <v>-6779</v>
      </c>
      <c r="E74" s="106"/>
      <c r="F74" s="106">
        <v>-107104</v>
      </c>
      <c r="G74" s="106"/>
      <c r="H74" s="106">
        <v>0</v>
      </c>
      <c r="I74" s="107"/>
      <c r="J74" s="106">
        <v>-100000</v>
      </c>
    </row>
    <row r="75" spans="1:23" ht="21.75" customHeight="1">
      <c r="A75" s="7" t="s">
        <v>164</v>
      </c>
      <c r="B75" s="24"/>
      <c r="C75" s="16"/>
      <c r="D75" s="106">
        <v>2999082</v>
      </c>
      <c r="E75" s="106"/>
      <c r="F75" s="106">
        <v>0</v>
      </c>
      <c r="G75" s="106"/>
      <c r="H75" s="106">
        <v>2999082</v>
      </c>
      <c r="I75" s="107"/>
      <c r="J75" s="106">
        <v>0</v>
      </c>
    </row>
    <row r="76" spans="1:23" s="105" customFormat="1" ht="21.75" customHeight="1">
      <c r="A76" s="111" t="s">
        <v>205</v>
      </c>
      <c r="B76" s="110"/>
      <c r="C76" s="109"/>
      <c r="D76" s="106">
        <v>-4000000</v>
      </c>
      <c r="E76" s="106"/>
      <c r="F76" s="106">
        <v>0</v>
      </c>
      <c r="G76" s="106"/>
      <c r="H76" s="106">
        <v>-4000000</v>
      </c>
      <c r="I76" s="107"/>
      <c r="J76" s="106">
        <v>0</v>
      </c>
      <c r="Q76" s="123"/>
      <c r="R76" s="123"/>
    </row>
    <row r="77" spans="1:23" ht="21.75" customHeight="1">
      <c r="A77" s="27" t="s">
        <v>224</v>
      </c>
      <c r="B77" s="32"/>
      <c r="C77" s="18"/>
      <c r="D77" s="106">
        <v>-198189</v>
      </c>
      <c r="E77" s="33"/>
      <c r="F77" s="106">
        <v>-215497</v>
      </c>
      <c r="G77" s="33"/>
      <c r="H77" s="106">
        <v>-190277</v>
      </c>
      <c r="I77" s="33"/>
      <c r="J77" s="106">
        <v>-206138</v>
      </c>
    </row>
    <row r="78" spans="1:23" ht="21.75" customHeight="1">
      <c r="A78" s="7" t="s">
        <v>136</v>
      </c>
      <c r="B78" s="24"/>
      <c r="C78" s="16"/>
      <c r="D78" s="106">
        <v>-2760526</v>
      </c>
      <c r="E78" s="106"/>
      <c r="F78" s="106">
        <v>-2629045</v>
      </c>
      <c r="G78" s="106"/>
      <c r="H78" s="106">
        <v>-2760525</v>
      </c>
      <c r="I78" s="107"/>
      <c r="J78" s="106">
        <v>-2629045</v>
      </c>
      <c r="U78" s="105"/>
      <c r="V78" s="105"/>
      <c r="W78" s="105"/>
    </row>
    <row r="79" spans="1:23" ht="21.75" customHeight="1">
      <c r="A79" s="29" t="s">
        <v>221</v>
      </c>
      <c r="B79" s="24"/>
      <c r="C79" s="16"/>
      <c r="D79" s="8">
        <f>SUM(D70:D78)</f>
        <v>-1659807</v>
      </c>
      <c r="E79" s="106"/>
      <c r="F79" s="8">
        <f>SUM(F70:F78)</f>
        <v>-3002973</v>
      </c>
      <c r="G79" s="106"/>
      <c r="H79" s="8">
        <f>SUM(H70:H78)</f>
        <v>-1597807</v>
      </c>
      <c r="I79" s="106"/>
      <c r="J79" s="8">
        <f>SUM(J70:J78)</f>
        <v>-3077418</v>
      </c>
    </row>
    <row r="80" spans="1:23" ht="21.75" customHeight="1">
      <c r="A80" s="29" t="s">
        <v>128</v>
      </c>
      <c r="B80" s="24"/>
      <c r="C80" s="16"/>
      <c r="D80" s="8">
        <v>-2880</v>
      </c>
      <c r="E80" s="106"/>
      <c r="F80" s="8">
        <v>-6907</v>
      </c>
      <c r="G80" s="106"/>
      <c r="H80" s="8">
        <v>0</v>
      </c>
      <c r="I80" s="107"/>
      <c r="J80" s="8">
        <v>0</v>
      </c>
    </row>
    <row r="81" spans="1:18" ht="21.75" customHeight="1">
      <c r="A81" s="20" t="s">
        <v>222</v>
      </c>
      <c r="B81" s="24"/>
      <c r="C81" s="16"/>
      <c r="D81" s="106">
        <f>SUM(D44,D68,D79,D80)</f>
        <v>848921</v>
      </c>
      <c r="E81" s="106"/>
      <c r="F81" s="106">
        <f>SUM(F44,F68,F79,F80)</f>
        <v>492704</v>
      </c>
      <c r="G81" s="106"/>
      <c r="H81" s="106">
        <f>SUM(H44+H68+H79)</f>
        <v>902731</v>
      </c>
      <c r="I81" s="106"/>
      <c r="J81" s="106">
        <f>SUM(J44+J68+J79)</f>
        <v>525250</v>
      </c>
    </row>
    <row r="82" spans="1:18" ht="21.75" customHeight="1">
      <c r="A82" s="27" t="s">
        <v>18</v>
      </c>
      <c r="B82" s="24"/>
      <c r="C82" s="16"/>
      <c r="D82" s="3">
        <f>BS!F11</f>
        <v>2859979</v>
      </c>
      <c r="E82" s="106"/>
      <c r="F82" s="3">
        <v>6237752</v>
      </c>
      <c r="G82" s="106"/>
      <c r="H82" s="3">
        <v>2606368</v>
      </c>
      <c r="I82" s="106"/>
      <c r="J82" s="3">
        <v>6003281</v>
      </c>
    </row>
    <row r="83" spans="1:18" ht="21.75" customHeight="1" thickBot="1">
      <c r="A83" s="10" t="s">
        <v>26</v>
      </c>
      <c r="B83" s="24"/>
      <c r="C83" s="16"/>
      <c r="D83" s="9">
        <f>SUM(D81:D82)</f>
        <v>3708900</v>
      </c>
      <c r="E83" s="106"/>
      <c r="F83" s="9">
        <f>SUM(F81:F82)</f>
        <v>6730456</v>
      </c>
      <c r="G83" s="106"/>
      <c r="H83" s="9">
        <f>SUM(H81:H82)</f>
        <v>3509099</v>
      </c>
      <c r="I83" s="106"/>
      <c r="J83" s="9">
        <f>SUM(J81:J82)</f>
        <v>6528531</v>
      </c>
    </row>
    <row r="84" spans="1:18" ht="21.75" customHeight="1" thickTop="1">
      <c r="A84" s="27"/>
      <c r="B84" s="24"/>
      <c r="C84" s="16"/>
      <c r="D84" s="106">
        <f>SUM(D83-BS!D11)</f>
        <v>0</v>
      </c>
      <c r="E84" s="106"/>
      <c r="F84" s="106"/>
      <c r="G84" s="106"/>
      <c r="H84" s="106">
        <f>SUM(H83-BS!H11)</f>
        <v>0</v>
      </c>
      <c r="I84" s="106"/>
      <c r="J84" s="106"/>
    </row>
    <row r="85" spans="1:18" ht="21.75" customHeight="1">
      <c r="A85" s="29" t="s">
        <v>79</v>
      </c>
      <c r="B85" s="24"/>
      <c r="C85" s="16"/>
      <c r="D85" s="28"/>
      <c r="E85" s="28"/>
      <c r="F85" s="28"/>
      <c r="G85" s="28"/>
      <c r="H85" s="28"/>
      <c r="I85" s="28"/>
      <c r="J85" s="28"/>
    </row>
    <row r="86" spans="1:18" ht="21.75" customHeight="1">
      <c r="A86" s="27" t="s">
        <v>80</v>
      </c>
      <c r="B86" s="24"/>
      <c r="C86" s="16"/>
      <c r="D86" s="28"/>
      <c r="E86" s="28"/>
      <c r="F86" s="28"/>
      <c r="G86" s="28"/>
      <c r="H86" s="28"/>
      <c r="I86" s="28"/>
      <c r="J86" s="28"/>
    </row>
    <row r="87" spans="1:18" ht="21.75" customHeight="1">
      <c r="A87" s="27" t="s">
        <v>148</v>
      </c>
      <c r="B87" s="24"/>
      <c r="C87" s="16"/>
      <c r="D87" s="41">
        <v>248692</v>
      </c>
      <c r="E87" s="28"/>
      <c r="F87" s="41">
        <v>162080</v>
      </c>
      <c r="G87" s="28"/>
      <c r="H87" s="41">
        <v>235704</v>
      </c>
      <c r="I87" s="28"/>
      <c r="J87" s="41">
        <v>160733</v>
      </c>
    </row>
    <row r="88" spans="1:18" s="105" customFormat="1" ht="21.75" customHeight="1">
      <c r="A88" s="27" t="s">
        <v>194</v>
      </c>
      <c r="B88" s="110"/>
      <c r="C88" s="109"/>
      <c r="D88" s="41">
        <v>15028</v>
      </c>
      <c r="E88" s="28"/>
      <c r="F88" s="41">
        <v>0</v>
      </c>
      <c r="G88" s="28"/>
      <c r="H88" s="41">
        <v>15028</v>
      </c>
      <c r="I88" s="28"/>
      <c r="J88" s="41">
        <v>0</v>
      </c>
      <c r="Q88" s="123"/>
      <c r="R88" s="123"/>
    </row>
    <row r="89" spans="1:18" ht="21.75" customHeight="1">
      <c r="A89" s="27" t="s">
        <v>171</v>
      </c>
      <c r="B89" s="24"/>
      <c r="C89" s="16"/>
      <c r="D89" s="25">
        <v>-274</v>
      </c>
      <c r="E89" s="25"/>
      <c r="F89" s="25">
        <v>-893</v>
      </c>
      <c r="G89" s="25"/>
      <c r="H89" s="25">
        <v>-274</v>
      </c>
      <c r="I89" s="28"/>
      <c r="J89" s="25">
        <v>-893</v>
      </c>
    </row>
    <row r="90" spans="1:18" ht="21.75" customHeight="1">
      <c r="A90" s="27" t="s">
        <v>195</v>
      </c>
      <c r="B90" s="24"/>
      <c r="C90" s="16"/>
      <c r="D90" s="106">
        <v>-1480</v>
      </c>
      <c r="E90" s="28"/>
      <c r="F90" s="41">
        <v>0</v>
      </c>
      <c r="G90" s="28"/>
      <c r="H90" s="106">
        <v>-1480</v>
      </c>
      <c r="I90" s="28"/>
      <c r="J90" s="41">
        <v>0</v>
      </c>
    </row>
    <row r="91" spans="1:18" s="105" customFormat="1" ht="21.75" customHeight="1">
      <c r="A91" s="27"/>
      <c r="B91" s="110"/>
      <c r="C91" s="109"/>
      <c r="D91" s="41"/>
      <c r="E91" s="28"/>
      <c r="F91" s="41"/>
      <c r="G91" s="28"/>
      <c r="H91" s="41"/>
      <c r="I91" s="28"/>
      <c r="J91" s="41"/>
      <c r="Q91" s="123"/>
      <c r="R91" s="123"/>
    </row>
    <row r="92" spans="1:18" ht="21.75" customHeight="1">
      <c r="A92" s="83" t="s">
        <v>198</v>
      </c>
      <c r="B92" s="7"/>
      <c r="C92" s="15"/>
      <c r="D92" s="15"/>
      <c r="E92" s="15"/>
      <c r="F92" s="111"/>
      <c r="G92" s="110"/>
      <c r="H92" s="15"/>
      <c r="I92" s="15"/>
      <c r="J92" s="111"/>
    </row>
  </sheetData>
  <mergeCells count="28">
    <mergeCell ref="N42:P42"/>
    <mergeCell ref="N40:P40"/>
    <mergeCell ref="N31:P31"/>
    <mergeCell ref="N34:P34"/>
    <mergeCell ref="N35:P36"/>
    <mergeCell ref="N37:P37"/>
    <mergeCell ref="N38:P38"/>
    <mergeCell ref="N27:P27"/>
    <mergeCell ref="N28:P28"/>
    <mergeCell ref="N29:P29"/>
    <mergeCell ref="N30:P30"/>
    <mergeCell ref="N39:P39"/>
    <mergeCell ref="D6:F6"/>
    <mergeCell ref="H6:J6"/>
    <mergeCell ref="D52:F52"/>
    <mergeCell ref="H52:J52"/>
    <mergeCell ref="N5:P5"/>
    <mergeCell ref="N6:P7"/>
    <mergeCell ref="N8:P8"/>
    <mergeCell ref="N9:P9"/>
    <mergeCell ref="N10:P10"/>
    <mergeCell ref="N11:P11"/>
    <mergeCell ref="N17:P17"/>
    <mergeCell ref="N18:P18"/>
    <mergeCell ref="N19:P19"/>
    <mergeCell ref="N20:P20"/>
    <mergeCell ref="N21:P21"/>
    <mergeCell ref="N23:P23"/>
  </mergeCells>
  <pageMargins left="0.78740157480314965" right="0.39370078740157483" top="0.78740157480314965" bottom="0.39370078740157483" header="0.19685039370078741" footer="0.19685039370078741"/>
  <pageSetup paperSize="9" scale="68" fitToWidth="0" fitToHeight="0" orientation="portrait" horizontalDpi="300" verticalDpi="300" r:id="rId1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2020-07-22T10:58:30Z</cp:lastPrinted>
  <dcterms:created xsi:type="dcterms:W3CDTF">1998-05-15T01:54:15Z</dcterms:created>
  <dcterms:modified xsi:type="dcterms:W3CDTF">2020-07-27T10:05:24Z</dcterms:modified>
</cp:coreProperties>
</file>