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tabRatio="877" firstSheet="1" activeTab="1"/>
  </bookViews>
  <sheets>
    <sheet name="0000" sheetId="4" state="veryHidden" r:id="rId1"/>
    <sheet name="BS" sheetId="26" r:id="rId2"/>
    <sheet name="PL" sheetId="24" r:id="rId3"/>
    <sheet name="Shareholders' Equity" sheetId="30" r:id="rId4"/>
    <sheet name="Cash Flows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 localSheetId="4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4">'[1]Fagor04-A3112e'!#REF!</definedName>
    <definedName name="\c">'[1]Fagor04-A3112e'!#REF!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4">#REF!</definedName>
    <definedName name="__________e1">#REF!</definedName>
    <definedName name="__________f1" localSheetId="4">#REF!</definedName>
    <definedName name="__________f1">#REF!</definedName>
    <definedName name="__________g1" localSheetId="4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4">#REF!</definedName>
    <definedName name="____RBL2">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e1" localSheetId="4">#REF!</definedName>
    <definedName name="___e1">#REF!</definedName>
    <definedName name="___f1" localSheetId="4">#REF!</definedName>
    <definedName name="___f1">#REF!</definedName>
    <definedName name="___g1" localSheetId="4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4">#REF!</definedName>
    <definedName name="___RBL2">#REF!</definedName>
    <definedName name="___rub1">[5]db!$C$15,[5]db!$B$14,[5]db!$B$12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4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3" hidden="1">{#N/A,#N/A,FALSE,"Eff-SSC2"}</definedName>
    <definedName name="___w39" hidden="1">{#N/A,#N/A,FALSE,"Eff-SSC2"}</definedName>
    <definedName name="___WK40">[6]Order_Nov_w45!$A$60</definedName>
    <definedName name="__123Graph_A" hidden="1">[7]AM_COST!#REF!</definedName>
    <definedName name="__D111486" localSheetId="4">#REF!</definedName>
    <definedName name="__D111486">#REF!</definedName>
    <definedName name="__DAT1">'[8]AA-1'!#REF!</definedName>
    <definedName name="__DAT10">'[8]AA-1'!#REF!</definedName>
    <definedName name="__DAT13">'[8]AA-1'!#REF!</definedName>
    <definedName name="__DAT2">'[8]AA-1'!#REF!</definedName>
    <definedName name="__DAT3">'[8]AA-1'!#REF!</definedName>
    <definedName name="__DAT5">'[8]AA-1'!#REF!</definedName>
    <definedName name="__DAT6">'[8]AA-1'!#REF!</definedName>
    <definedName name="__DAT7">'[8]AA-1'!#REF!</definedName>
    <definedName name="__DAT8">'[8]AA-1'!#REF!</definedName>
    <definedName name="__DAT9">'[8]AA-1'!#REF!</definedName>
    <definedName name="__e1" localSheetId="4">#REF!</definedName>
    <definedName name="__e1">#REF!</definedName>
    <definedName name="__f1" localSheetId="4">#REF!</definedName>
    <definedName name="__f1">#REF!</definedName>
    <definedName name="__g1" localSheetId="4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4">#REF!</definedName>
    <definedName name="__RBL2">#REF!</definedName>
    <definedName name="__rub1">[5]db!$C$15,[5]db!$B$14,[5]db!$B$12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[6]Order_Nov_w45!$A$60</definedName>
    <definedName name="_1002" localSheetId="4">#REF!</definedName>
    <definedName name="_1002">#REF!</definedName>
    <definedName name="_1003" localSheetId="4">#REF!</definedName>
    <definedName name="_1003">#REF!</definedName>
    <definedName name="_1004" localSheetId="4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4">#REF!</definedName>
    <definedName name="_e">#REF!</definedName>
    <definedName name="_e1" localSheetId="4">#REF!</definedName>
    <definedName name="_e1">#REF!</definedName>
    <definedName name="_f" localSheetId="4">#REF!</definedName>
    <definedName name="_f">#REF!</definedName>
    <definedName name="_f1">#REF!</definedName>
    <definedName name="_Fill" hidden="1">#REF!</definedName>
    <definedName name="_g" localSheetId="4">#REF!</definedName>
    <definedName name="_g">#REF!</definedName>
    <definedName name="_g1" localSheetId="4">#REF!</definedName>
    <definedName name="_g1">#REF!</definedName>
    <definedName name="_h" localSheetId="4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l" localSheetId="4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4">#REF!</definedName>
    <definedName name="_p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[5]db!$C$15,[5]db!$B$14,[5]db!$B$12</definedName>
    <definedName name="_s" localSheetId="4">#REF!</definedName>
    <definedName name="_s">#REF!</definedName>
    <definedName name="_Sort" localSheetId="4" hidden="1">'[9]PS-1995'!#REF!</definedName>
    <definedName name="_Sort" hidden="1">'[9]PS-1995'!#REF!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i65" localSheetId="4" hidden="1">'[9]PS-1995'!#REF!</definedName>
    <definedName name="_ti65" hidden="1">'[9]PS-1995'!#REF!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4" hidden="1">{#N/A,#N/A,FALSE,"Eff-SSC2"}</definedName>
    <definedName name="_urw2" localSheetId="3" hidden="1">{#N/A,#N/A,FALSE,"Eff-SSC2"}</definedName>
    <definedName name="_urw2" hidden="1">{#N/A,#N/A,FALSE,"Eff-SSC2"}</definedName>
    <definedName name="_USD14">'[10]2017'!$C$3</definedName>
    <definedName name="_USD15">'[10]2017'!$C$2</definedName>
    <definedName name="_USD16">'[10]2017'!$C$1</definedName>
    <definedName name="_v" localSheetId="4">#REF!</definedName>
    <definedName name="_v">#REF!</definedName>
    <definedName name="_w" localSheetId="4">#REF!</definedName>
    <definedName name="_w">#REF!</definedName>
    <definedName name="_W37" localSheetId="4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hidden="1">{#N/A,#N/A,FALSE,"Eff-SSC2"}</definedName>
    <definedName name="_WK40">[6]Order_Nov_w45!$A$60</definedName>
    <definedName name="_z" localSheetId="4">#REF!</definedName>
    <definedName name="_z">#REF!</definedName>
    <definedName name="a" localSheetId="4" hidden="1">#REF!</definedName>
    <definedName name="a" hidden="1">#REF!</definedName>
    <definedName name="A1W" localSheetId="4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'[11]TB 30-04-2006'!$A$3:$B$140</definedName>
    <definedName name="ac_line1.0_" localSheetId="4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4">#REF!</definedName>
    <definedName name="ad">#REF!</definedName>
    <definedName name="adf" localSheetId="4">#REF!</definedName>
    <definedName name="adf">#REF!</definedName>
    <definedName name="ADM" localSheetId="4">#REF!</definedName>
    <definedName name="ADM">#REF!</definedName>
    <definedName name="AdminCost">'[12]Budget-Expense'!$C$32</definedName>
    <definedName name="ae" localSheetId="4">'[3]AA-1'!#REF!</definedName>
    <definedName name="ae">'[3]AA-1'!#REF!</definedName>
    <definedName name="aege" localSheetId="4">#REF!</definedName>
    <definedName name="aege">#REF!</definedName>
    <definedName name="aergrg" localSheetId="4">[13]ผ้าสำเร็จ!#REF!</definedName>
    <definedName name="aergrg">[13]ผ้าสำเร็จ!#REF!</definedName>
    <definedName name="afdsf" localSheetId="4" hidden="1">{#N/A,#N/A,FALSE,"Eff-SSC2"}</definedName>
    <definedName name="afdsf" localSheetId="3" hidden="1">{#N/A,#N/A,FALSE,"Eff-SSC2"}</definedName>
    <definedName name="afdsf" hidden="1">{#N/A,#N/A,FALSE,"Eff-SSC2"}</definedName>
    <definedName name="AGING" localSheetId="4">#REF!</definedName>
    <definedName name="AGING">#REF!</definedName>
    <definedName name="agy" localSheetId="4" hidden="1">{#N/A,#N/A,FALSE,"Eff-SSC2"}</definedName>
    <definedName name="agy" localSheetId="3" hidden="1">{#N/A,#N/A,FALSE,"Eff-SSC2"}</definedName>
    <definedName name="agy" hidden="1">{#N/A,#N/A,FALSE,"Eff-SSC2"}</definedName>
    <definedName name="AL" localSheetId="4">#REF!</definedName>
    <definedName name="AL">#REF!</definedName>
    <definedName name="AmorVol" localSheetId="4">#REF!</definedName>
    <definedName name="AmorVol">#REF!</definedName>
    <definedName name="ang">'[14]Data 2'!$A:$IV</definedName>
    <definedName name="ann" localSheetId="4">#REF!</definedName>
    <definedName name="ann">#REF!</definedName>
    <definedName name="ARA_Threshold" localSheetId="4">#REF!</definedName>
    <definedName name="ARA_Threshold">#REF!</definedName>
    <definedName name="ARM" localSheetId="4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4">#REF!</definedName>
    <definedName name="asref">#REF!</definedName>
    <definedName name="AssetStatus">[15]AssetStatus!$A$3:$A$11</definedName>
    <definedName name="AssetType">[15]AssetType!$A$3:$A$64</definedName>
    <definedName name="b" localSheetId="4" hidden="1">#REF!</definedName>
    <definedName name="b" hidden="1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[16]name!#REF!</definedName>
    <definedName name="BCExport" localSheetId="4">#REF!</definedName>
    <definedName name="BCExport">#REF!</definedName>
    <definedName name="bert" localSheetId="4">#REF!</definedName>
    <definedName name="bert">#REF!</definedName>
    <definedName name="BgtYear">[17]Setup!$F$7</definedName>
    <definedName name="BOI">'[15]License BOI'!$A$3:$A$10</definedName>
    <definedName name="BONUS1" localSheetId="4">#REF!</definedName>
    <definedName name="BONUS1">#REF!</definedName>
    <definedName name="bre" localSheetId="4">#REF!</definedName>
    <definedName name="bre">#REF!</definedName>
    <definedName name="brteb" localSheetId="4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[18]data!$C$1</definedName>
    <definedName name="casef" localSheetId="4">#REF!</definedName>
    <definedName name="casef">#REF!</definedName>
    <definedName name="cash">'[14]Data 2'!$A:$IV</definedName>
    <definedName name="cc" localSheetId="4">#REF!</definedName>
    <definedName name="cc">#REF!</definedName>
    <definedName name="cdzx" localSheetId="4" hidden="1">{#N/A,#N/A,FALSE,"Eff-SSC2"}</definedName>
    <definedName name="cdzx" localSheetId="3" hidden="1">{#N/A,#N/A,FALSE,"Eff-SSC2"}</definedName>
    <definedName name="cdzx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'[15]Asset Class'!$A$2:$A$18</definedName>
    <definedName name="cnbv" localSheetId="4">#REF!</definedName>
    <definedName name="cnbv">#REF!</definedName>
    <definedName name="CODE">'[19]CODE,NAME'!$A$1:$B$19</definedName>
    <definedName name="CODEDES" localSheetId="4">#REF!</definedName>
    <definedName name="CODEDES">#REF!</definedName>
    <definedName name="comm.">[20]description!#REF!</definedName>
    <definedName name="compare" localSheetId="4">#REF!</definedName>
    <definedName name="compare">#REF!</definedName>
    <definedName name="computer">[21]Budget!$D$62</definedName>
    <definedName name="con" localSheetId="4">#REF!</definedName>
    <definedName name="con">#REF!</definedName>
    <definedName name="COST" localSheetId="4">#REF!</definedName>
    <definedName name="COST">#REF!</definedName>
    <definedName name="costa" localSheetId="4">#REF!</definedName>
    <definedName name="costa">#REF!</definedName>
    <definedName name="cur">#REF!</definedName>
    <definedName name="Currency">[17]Setup!$F$6</definedName>
    <definedName name="CurrentDate" localSheetId="4">#REF!</definedName>
    <definedName name="CurrentDate">#REF!</definedName>
    <definedName name="CurrentMonth" localSheetId="4">#REF!</definedName>
    <definedName name="CurrentMonth">#REF!</definedName>
    <definedName name="cvb" localSheetId="4" hidden="1">{#N/A,#N/A,FALSE,"Eff-SSC2"}</definedName>
    <definedName name="cvb" localSheetId="3" hidden="1">{#N/A,#N/A,FALSE,"Eff-SSC2"}</definedName>
    <definedName name="cvb" hidden="1">{#N/A,#N/A,FALSE,"Eff-SSC2"}</definedName>
    <definedName name="cxgh" localSheetId="4" hidden="1">{#N/A,#N/A,FALSE,"Eff-SSC2"}</definedName>
    <definedName name="cxgh" localSheetId="3" hidden="1">{#N/A,#N/A,FALSE,"Eff-SSC2"}</definedName>
    <definedName name="cxgh" hidden="1">{#N/A,#N/A,FALSE,"Eff-SSC2"}</definedName>
    <definedName name="D">'[22]วงเครดิต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4">[23]สำนักงาน!#REF!</definedName>
    <definedName name="DATA_01">[23]สำนักงาน!#REF!</definedName>
    <definedName name="DATA_02" localSheetId="4">[23]สำนักงาน!#REF!</definedName>
    <definedName name="DATA_02">[23]สำนักงาน!#REF!</definedName>
    <definedName name="DATA_03" localSheetId="4">[23]สำนักงาน!#REF!</definedName>
    <definedName name="DATA_03">[23]สำนักงาน!#REF!</definedName>
    <definedName name="data1" localSheetId="4" hidden="1">{#N/A,#N/A,FALSE,"Eff-SSC2"}</definedName>
    <definedName name="data1" localSheetId="3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ayoff" localSheetId="4">#REF!</definedName>
    <definedName name="Dayoff">#REF!</definedName>
    <definedName name="Db">[24]Sheet1!$A$2:$D$126</definedName>
    <definedName name="dd" localSheetId="4">#REF!</definedName>
    <definedName name="dd">#REF!</definedName>
    <definedName name="Defect_Jun_2002" localSheetId="4">[25]note_defect!#REF!</definedName>
    <definedName name="Defect_Jun_2002">[25]note_defect!#REF!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'[15]Depre. Key'!$A$3:$A$6</definedName>
    <definedName name="Detail" localSheetId="4">#REF!</definedName>
    <definedName name="Detail">#REF!</definedName>
    <definedName name="df" localSheetId="4">#REF!</definedName>
    <definedName name="df">#REF!</definedName>
    <definedName name="DFe" localSheetId="4">'[3]AA-1'!#REF!</definedName>
    <definedName name="DFe">'[3]AA-1'!#REF!</definedName>
    <definedName name="dfsf" localSheetId="4">#REF!</definedName>
    <definedName name="dfsf">#REF!</definedName>
    <definedName name="dkfi" localSheetId="4">#REF!</definedName>
    <definedName name="dkfi">#REF!</definedName>
    <definedName name="DoubFac" localSheetId="4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4" hidden="1">{#N/A,#N/A,FALSE,"Eff-SSC2"}</definedName>
    <definedName name="dv" localSheetId="3" hidden="1">{#N/A,#N/A,FALSE,"Eff-SSC2"}</definedName>
    <definedName name="dv" hidden="1">{#N/A,#N/A,FALSE,"Eff-SSC2"}</definedName>
    <definedName name="dwdy">'[3]AA-1'!#REF!</definedName>
    <definedName name="E" localSheetId="4">#REF!</definedName>
    <definedName name="E">#REF!</definedName>
    <definedName name="E11Q113">[26]Actual!$E$11</definedName>
    <definedName name="E67Q113">[27]Budget!$E$67:$P$67</definedName>
    <definedName name="ea" localSheetId="4" hidden="1">{#N/A,#N/A,FALSE,"Eff-SSC2"}</definedName>
    <definedName name="ea" localSheetId="3" hidden="1">{#N/A,#N/A,FALSE,"Eff-SSC2"}</definedName>
    <definedName name="ea" hidden="1">{#N/A,#N/A,FALSE,"Eff-SSC2"}</definedName>
    <definedName name="ee" localSheetId="4">#REF!</definedName>
    <definedName name="ee">#REF!</definedName>
    <definedName name="eg5h" localSheetId="4">#REF!</definedName>
    <definedName name="eg5h">#REF!</definedName>
    <definedName name="eqg" localSheetId="4">#REF!</definedName>
    <definedName name="eqg">#REF!</definedName>
    <definedName name="er">#REF!</definedName>
    <definedName name="erb">#REF!</definedName>
    <definedName name="erdfg" localSheetId="4" hidden="1">{#N/A,#N/A,FALSE,"Eff-SSC2"}</definedName>
    <definedName name="erdfg" localSheetId="3" hidden="1">{#N/A,#N/A,FALSE,"Eff-SSC2"}</definedName>
    <definedName name="erdfg" hidden="1">{#N/A,#N/A,FALSE,"Eff-SSC2"}</definedName>
    <definedName name="erf" localSheetId="4">#REF!</definedName>
    <definedName name="erf">#REF!</definedName>
    <definedName name="erg" localSheetId="4">#REF!</definedName>
    <definedName name="erg">#REF!</definedName>
    <definedName name="ergaqq" localSheetId="4">[4]RSS9801!#REF!</definedName>
    <definedName name="ergaqq">[4]RSS9801!#REF!</definedName>
    <definedName name="erger" localSheetId="4">#REF!</definedName>
    <definedName name="erger">#REF!</definedName>
    <definedName name="ergg" localSheetId="4" hidden="1">{#N/A,#N/A,FALSE,"Eff-SSC2"}</definedName>
    <definedName name="ergg" localSheetId="3" hidden="1">{#N/A,#N/A,FALSE,"Eff-SSC2"}</definedName>
    <definedName name="ergg" hidden="1">{#N/A,#N/A,FALSE,"Eff-SSC2"}</definedName>
    <definedName name="ergq" localSheetId="4" hidden="1">#REF!</definedName>
    <definedName name="ergq" hidden="1">#REF!</definedName>
    <definedName name="ergrg" localSheetId="4">#REF!</definedName>
    <definedName name="ergrg">#REF!</definedName>
    <definedName name="erhy" localSheetId="4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4" hidden="1">{#N/A,#N/A,FALSE,"Eff-SSC2"}</definedName>
    <definedName name="eth" localSheetId="3" hidden="1">{#N/A,#N/A,FALSE,"Eff-SSC2"}</definedName>
    <definedName name="eth" hidden="1">{#N/A,#N/A,FALSE,"Eff-SSC2"}</definedName>
    <definedName name="etrgh" localSheetId="4" hidden="1">#REF!</definedName>
    <definedName name="etrgh" hidden="1">#REF!</definedName>
    <definedName name="etrwq">'[28]CODE,NAME'!#REF!</definedName>
    <definedName name="ew" localSheetId="4" hidden="1">{#N/A,#N/A,FALSE,"Eff-SSC2"}</definedName>
    <definedName name="ew" localSheetId="3" hidden="1">{#N/A,#N/A,FALSE,"Eff-SSC2"}</definedName>
    <definedName name="ew" hidden="1">{#N/A,#N/A,FALSE,"Eff-SSC2"}</definedName>
    <definedName name="ewqr" localSheetId="4">#REF!</definedName>
    <definedName name="ewqr">#REF!</definedName>
    <definedName name="ewrt" localSheetId="4">#REF!</definedName>
    <definedName name="ewrt">#REF!</definedName>
    <definedName name="EX.RATE">[29]RATE!$A$1:$C$32</definedName>
    <definedName name="Excel_BuiltIn_Database" localSheetId="4">#REF!</definedName>
    <definedName name="Excel_BuiltIn_Database">#REF!</definedName>
    <definedName name="Excel_BuiltIn_Print_Area">[4]RSS9801!#REF!</definedName>
    <definedName name="Excel_BuiltIn_Print_Area_12" localSheetId="4">#REF!</definedName>
    <definedName name="Excel_BuiltIn_Print_Area_12">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29" localSheetId="4">#REF!</definedName>
    <definedName name="Excel_BuiltIn_Print_Area_12_29">#REF!</definedName>
    <definedName name="Excel_BuiltIn_Print_Area_12_9" localSheetId="4">#REF!</definedName>
    <definedName name="Excel_BuiltIn_Print_Area_12_9">#REF!</definedName>
    <definedName name="Excel_BuiltIn_Print_Area_6" localSheetId="4">#REF!</definedName>
    <definedName name="Excel_BuiltIn_Print_Area_6">#REF!</definedName>
    <definedName name="Excel_BuiltIn_Print_Titles" localSheetId="4">#REF!</definedName>
    <definedName name="Excel_BuiltIn_Print_Titles">#REF!</definedName>
    <definedName name="Excel_BuiltIn_Print_Titles_1" localSheetId="4">[30]mcot_upc!#REF!</definedName>
    <definedName name="Excel_BuiltIn_Print_Titles_1">[30]mcot_upc!#REF!</definedName>
    <definedName name="Excel_BuiltIn_Print_Titles_1_1">"$mcot_upc.$#REF!$#REF!:$#REF!$#REF!"</definedName>
    <definedName name="Excel_BuiltIn_Print_Titles_2" localSheetId="4">#REF!</definedName>
    <definedName name="Excel_BuiltIn_Print_Titles_2">#REF!</definedName>
    <definedName name="Excel_BuiltIn_Print_Titles_6" localSheetId="4">#REF!</definedName>
    <definedName name="Excel_BuiltIn_Print_Titles_6">#REF!</definedName>
    <definedName name="EXPORT" localSheetId="4">#REF!</definedName>
    <definedName name="EXPORT">#REF!</definedName>
    <definedName name="_xlnm.Extract" localSheetId="4">[31]BGT97STAFF!#REF!</definedName>
    <definedName name="_xlnm.Extract">[31]BGT97STAFF!#REF!</definedName>
    <definedName name="eyu" localSheetId="4" hidden="1">{#N/A,#N/A,FALSE,"Eff-SSC2"}</definedName>
    <definedName name="eyu" localSheetId="3" hidden="1">{#N/A,#N/A,FALSE,"Eff-SSC2"}</definedName>
    <definedName name="eyu" hidden="1">{#N/A,#N/A,FALSE,"Eff-SSC2"}</definedName>
    <definedName name="f" localSheetId="4">#REF!</definedName>
    <definedName name="f">#REF!</definedName>
    <definedName name="FA.." localSheetId="4">#REF!</definedName>
    <definedName name="FA..">#REF!</definedName>
    <definedName name="fdkf" localSheetId="4">#REF!</definedName>
    <definedName name="fdkf">#REF!</definedName>
    <definedName name="fetg">#REF!</definedName>
    <definedName name="ff" localSheetId="3">'[32]EX 1'!#REF!</definedName>
    <definedName name="ff">'[32]EX 1'!#REF!</definedName>
    <definedName name="ffd" localSheetId="4">#REF!</definedName>
    <definedName name="ffd" localSheetId="3">#REF!</definedName>
    <definedName name="ffd">#REF!</definedName>
    <definedName name="fff" localSheetId="4">#REF!</definedName>
    <definedName name="fff">#REF!</definedName>
    <definedName name="ffff" localSheetId="4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'[33]GL CB'!$L$44</definedName>
    <definedName name="Follow" localSheetId="4">#REF!</definedName>
    <definedName name="Follow" localSheetId="3">#REF!</definedName>
    <definedName name="Follow">#REF!</definedName>
    <definedName name="fores" localSheetId="4">'[34]Sales Commision Schedule'!#REF!</definedName>
    <definedName name="fores" localSheetId="3">'[34]Sales Commision Schedule'!#REF!</definedName>
    <definedName name="fores">'[34]Sales Commision Schedule'!#REF!</definedName>
    <definedName name="forex" localSheetId="4">#REF!</definedName>
    <definedName name="forex" localSheetId="3">#REF!</definedName>
    <definedName name="forex">#REF!</definedName>
    <definedName name="Forex_EU" localSheetId="4">#REF!</definedName>
    <definedName name="Forex_EU">#REF!</definedName>
    <definedName name="Forex_US" localSheetId="4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4">#REF!</definedName>
    <definedName name="Gain_Loss">#REF!</definedName>
    <definedName name="gchj" localSheetId="4">#REF!</definedName>
    <definedName name="gchj">#REF!</definedName>
    <definedName name="GDPW">'[12]Budget-Expense'!$C$5</definedName>
    <definedName name="gdsf" localSheetId="4">#REF!</definedName>
    <definedName name="gdsf">#REF!</definedName>
    <definedName name="gg" localSheetId="4">'[32]EX 1'!#REF!</definedName>
    <definedName name="gg" localSheetId="3">'[32]EX 1'!#REF!</definedName>
    <definedName name="gg">'[32]EX 1'!#REF!</definedName>
    <definedName name="ggg" localSheetId="4">#REF!</definedName>
    <definedName name="ggg" localSheetId="3">#REF!</definedName>
    <definedName name="ggg">#REF!</definedName>
    <definedName name="gggggggggggggggt" localSheetId="4" hidden="1">{#N/A,#N/A,FALSE,"Eff-SSC2"}</definedName>
    <definedName name="gggggggggggggggt" localSheetId="3" hidden="1">{#N/A,#N/A,FALSE,"Eff-SSC2"}</definedName>
    <definedName name="gggggggggggggggt" hidden="1">{#N/A,#N/A,FALSE,"Eff-SSC2"}</definedName>
    <definedName name="ghn" localSheetId="4">#REF!</definedName>
    <definedName name="ghn">#REF!</definedName>
    <definedName name="gjjf" localSheetId="4">#REF!</definedName>
    <definedName name="gjjf">#REF!</definedName>
    <definedName name="GL_CB">'[33]GL CB'!$L$44</definedName>
    <definedName name="GL_M">'[33]GL M'!$L$385</definedName>
    <definedName name="Gr" localSheetId="4">#REF!</definedName>
    <definedName name="Gr" localSheetId="3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>#REF!</definedName>
    <definedName name="group">[35]group!$A:$IV</definedName>
    <definedName name="GroupTraining" localSheetId="4">#REF!</definedName>
    <definedName name="GroupTraining" localSheetId="3">#REF!</definedName>
    <definedName name="GroupTraining">#REF!</definedName>
    <definedName name="grr" localSheetId="4">#REF!</definedName>
    <definedName name="grr">#REF!</definedName>
    <definedName name="Grrrrr" localSheetId="4">#REF!</definedName>
    <definedName name="Grrrrr">#REF!</definedName>
    <definedName name="gtr" localSheetId="4" hidden="1">{#N/A,#N/A,FALSE,"Eff-SSC2"}</definedName>
    <definedName name="gtr" localSheetId="3" hidden="1">{#N/A,#N/A,FALSE,"Eff-SSC2"}</definedName>
    <definedName name="gtr" hidden="1">{#N/A,#N/A,FALSE,"Eff-SSC2"}</definedName>
    <definedName name="gtregtrtr" localSheetId="4" hidden="1">{#N/A,#N/A,FALSE,"Eff-SSC2"}</definedName>
    <definedName name="gtregtrtr" localSheetId="3" hidden="1">{#N/A,#N/A,FALSE,"Eff-SSC2"}</definedName>
    <definedName name="gtregtrtr" hidden="1">{#N/A,#N/A,FALSE,"Eff-SSC2"}</definedName>
    <definedName name="gtrgrh">'[36]GL M'!$L$385</definedName>
    <definedName name="h" localSheetId="4">'[22]วงเครดิต 3'!#REF!</definedName>
    <definedName name="h">'[22]วงเครดิต 3'!#REF!</definedName>
    <definedName name="HAE_YOUNG_TRADING_CO._LTD." localSheetId="4">#REF!</definedName>
    <definedName name="HAE_YOUNG_TRADING_CO._LTD.">#REF!</definedName>
    <definedName name="HE" localSheetId="4">#REF!</definedName>
    <definedName name="HE">#REF!</definedName>
    <definedName name="HELP" localSheetId="4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'[33]GL M'!$L$385</definedName>
    <definedName name="hrtyuy" localSheetId="4">#REF!</definedName>
    <definedName name="hrtyuy" localSheetId="3">#REF!</definedName>
    <definedName name="hrtyuy">#REF!</definedName>
    <definedName name="HTH" localSheetId="4" hidden="1">#REF!</definedName>
    <definedName name="HTH" hidden="1">#REF!</definedName>
    <definedName name="htr6j56sa" localSheetId="4">#REF!</definedName>
    <definedName name="htr6j56sa">#REF!</definedName>
    <definedName name="hyj" localSheetId="4">'[37]Machine2,3''04'!#REF!</definedName>
    <definedName name="hyj">'[37]Machine2,3''04'!#REF!</definedName>
    <definedName name="hyu" localSheetId="4">#REF!</definedName>
    <definedName name="hyu" localSheetId="3">#REF!</definedName>
    <definedName name="hyu">#REF!</definedName>
    <definedName name="i" localSheetId="4">#REF!</definedName>
    <definedName name="i">#REF!</definedName>
    <definedName name="iiii" localSheetId="4" hidden="1">{#N/A,#N/A,FALSE,"Eff-SSC2"}</definedName>
    <definedName name="iiii" localSheetId="3" hidden="1">{#N/A,#N/A,FALSE,"Eff-SSC2"}</definedName>
    <definedName name="iiii" hidden="1">{#N/A,#N/A,FALSE,"Eff-SSC2"}</definedName>
    <definedName name="ilio" localSheetId="4">#REF!</definedName>
    <definedName name="ilio">#REF!</definedName>
    <definedName name="iliu">'[3]AA-1'!#REF!</definedName>
    <definedName name="INTERCONTINENTAL_COMMODITIES">'[28]CODE,NAME'!#REF!</definedName>
    <definedName name="IntroPrintArea" localSheetId="4">#REF!</definedName>
    <definedName name="IntroPrintArea">#REF!</definedName>
    <definedName name="iop" localSheetId="4">#REF!</definedName>
    <definedName name="iop">#REF!</definedName>
    <definedName name="IT_BTG_Phuket" localSheetId="4">#REF!</definedName>
    <definedName name="IT_BTG_Phuket">#REF!</definedName>
    <definedName name="iy" localSheetId="4" hidden="1">{#N/A,#N/A,FALSE,"Eff-SSC2"}</definedName>
    <definedName name="iy" localSheetId="3" hidden="1">{#N/A,#N/A,FALSE,"Eff-SSC2"}</definedName>
    <definedName name="iy" hidden="1">{#N/A,#N/A,FALSE,"Eff-SSC2"}</definedName>
    <definedName name="iyik" localSheetId="4">#REF!</definedName>
    <definedName name="iyik">#REF!</definedName>
    <definedName name="j" localSheetId="4">#REF!</definedName>
    <definedName name="j">#REF!</definedName>
    <definedName name="jame">'[14]Data 2'!$A:$IV</definedName>
    <definedName name="james" localSheetId="4">#REF!</definedName>
    <definedName name="james">#REF!</definedName>
    <definedName name="JEW" localSheetId="4">#REF!</definedName>
    <definedName name="JEW">#REF!</definedName>
    <definedName name="jgjk" localSheetId="4">#REF!</definedName>
    <definedName name="jgjk">#REF!</definedName>
    <definedName name="jgy">#REF!</definedName>
    <definedName name="jj" localSheetId="4" hidden="1">{#N/A,#N/A,FALSE,"Eff-SSC2"}</definedName>
    <definedName name="jj" localSheetId="3" hidden="1">{#N/A,#N/A,FALSE,"Eff-SSC2"}</definedName>
    <definedName name="jj" hidden="1">{#N/A,#N/A,FALSE,"Eff-SSC2"}</definedName>
    <definedName name="jki" localSheetId="4">#REF!</definedName>
    <definedName name="jki">#REF!</definedName>
    <definedName name="jkk" localSheetId="4">#REF!</definedName>
    <definedName name="jkk">#REF!</definedName>
    <definedName name="jom" localSheetId="4">#REF!</definedName>
    <definedName name="jom">#REF!</definedName>
    <definedName name="Jul_00">#REF!</definedName>
    <definedName name="k">'[22]วงเครดิต 3'!#REF!</definedName>
    <definedName name="kamonwan" localSheetId="4">#REF!</definedName>
    <definedName name="kamonwan">#REF!</definedName>
    <definedName name="KFISFW">'[8]AA-1'!#REF!</definedName>
    <definedName name="kgiu" localSheetId="4">#REF!</definedName>
    <definedName name="kgiu">#REF!</definedName>
    <definedName name="kifk" localSheetId="4">#REF!</definedName>
    <definedName name="kifk">#REF!</definedName>
    <definedName name="kighh" localSheetId="4">#REF!</definedName>
    <definedName name="kighh">#REF!</definedName>
    <definedName name="kj">#REF!</definedName>
    <definedName name="kk">[38]name!$A:$IV</definedName>
    <definedName name="kkk" localSheetId="4" hidden="1">#REF!</definedName>
    <definedName name="kkk" localSheetId="3" hidden="1">#REF!</definedName>
    <definedName name="kkk" hidden="1">#REF!</definedName>
    <definedName name="l" localSheetId="4">#REF!</definedName>
    <definedName name="l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ease" localSheetId="4">#REF!</definedName>
    <definedName name="Lease" localSheetId="3">#REF!</definedName>
    <definedName name="Lease">#REF!</definedName>
    <definedName name="liult" localSheetId="4" hidden="1">#REF!</definedName>
    <definedName name="liult" hidden="1">#REF!</definedName>
    <definedName name="ll" localSheetId="4" hidden="1">{#N/A,#N/A,FALSE,"Eff-SSC2"}</definedName>
    <definedName name="ll" localSheetId="3" hidden="1">{#N/A,#N/A,FALSE,"Eff-SSC2"}</definedName>
    <definedName name="ll" hidden="1">{#N/A,#N/A,FALSE,"Eff-SSC2"}</definedName>
    <definedName name="lll" localSheetId="4">#REF!</definedName>
    <definedName name="lll">#REF!</definedName>
    <definedName name="LLLFSO" localSheetId="4">#REF!</definedName>
    <definedName name="LLLFSO">#REF!</definedName>
    <definedName name="llll" localSheetId="4">[4]RSS9801!#REF!</definedName>
    <definedName name="llll">[4]RSS9801!#REF!</definedName>
    <definedName name="lloo" localSheetId="4" hidden="1">#REF!</definedName>
    <definedName name="lloo" hidden="1">#REF!</definedName>
    <definedName name="LOC">[15]Location!$A$3:$A$39</definedName>
    <definedName name="lol" localSheetId="4">#REF!</definedName>
    <definedName name="lol" localSheetId="3">#REF!</definedName>
    <definedName name="lol">#REF!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>#REF!</definedName>
    <definedName name="Look4Area">#REF!</definedName>
    <definedName name="Look5Area">#REF!</definedName>
    <definedName name="LORRY">[40]อัตราค่าบรรทุก!$A$1:$C$21</definedName>
    <definedName name="lpo">'[41]Stock Aging'!$A$2:$S$1606</definedName>
    <definedName name="lui" localSheetId="4">#REF!</definedName>
    <definedName name="lui" localSheetId="3">#REF!</definedName>
    <definedName name="lui">#REF!</definedName>
    <definedName name="luil" localSheetId="4" hidden="1">{#N/A,#N/A,FALSE,"Eff-SSC2"}</definedName>
    <definedName name="luil" localSheetId="3" hidden="1">{#N/A,#N/A,FALSE,"Eff-SSC2"}</definedName>
    <definedName name="luil" hidden="1">{#N/A,#N/A,FALSE,"Eff-SSC2"}</definedName>
    <definedName name="m">'[22]วงเครดิต 3'!#REF!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" localSheetId="4">#REF!</definedName>
    <definedName name="MAR">#REF!</definedName>
    <definedName name="MaxDate" localSheetId="4">#REF!</definedName>
    <definedName name="MaxDate" localSheetId="3">#REF!</definedName>
    <definedName name="MaxDate">#REF!</definedName>
    <definedName name="MH" localSheetId="4" hidden="1">{#N/A,#N/A,FALSE,"Eff-SSC2"}</definedName>
    <definedName name="MH" localSheetId="3" hidden="1">{#N/A,#N/A,FALSE,"Eff-SSC2"}</definedName>
    <definedName name="MH" hidden="1">{#N/A,#N/A,FALSE,"Eff-SSC2"}</definedName>
    <definedName name="mk" localSheetId="4">#REF!</definedName>
    <definedName name="mk">#REF!</definedName>
    <definedName name="mnb" localSheetId="4">#REF!</definedName>
    <definedName name="mnb">#REF!</definedName>
    <definedName name="Month">[42]Setup!$B$32:$B$43</definedName>
    <definedName name="MonthInput" localSheetId="4">#REF!</definedName>
    <definedName name="MonthInput" localSheetId="3">#REF!</definedName>
    <definedName name="MonthInput">#REF!</definedName>
    <definedName name="monthly" localSheetId="4">#REF!</definedName>
    <definedName name="monthly">#REF!</definedName>
    <definedName name="n" localSheetId="4" hidden="1">{#N/A,#N/A,FALSE,"Eff-SSC2"}</definedName>
    <definedName name="n" localSheetId="3" hidden="1">{#N/A,#N/A,FALSE,"Eff-SSC2"}</definedName>
    <definedName name="n" hidden="1">{#N/A,#N/A,FALSE,"Eff-SSC2"}</definedName>
    <definedName name="name" localSheetId="4">#REF!</definedName>
    <definedName name="name">#REF!</definedName>
    <definedName name="nbm" localSheetId="4" hidden="1">{#N/A,#N/A,FALSE,"Eff-SSC2"}</definedName>
    <definedName name="nbm" localSheetId="3" hidden="1">{#N/A,#N/A,FALSE,"Eff-SSC2"}</definedName>
    <definedName name="nbm" hidden="1">{#N/A,#N/A,FALSE,"Eff-SSC2"}</definedName>
    <definedName name="NEW" localSheetId="4">#REF!</definedName>
    <definedName name="NEW">#REF!</definedName>
    <definedName name="nh" localSheetId="4">#REF!</definedName>
    <definedName name="nh">#REF!</definedName>
    <definedName name="nn" localSheetId="4" hidden="1">{#N/A,#N/A,FALSE,"Eff-SSC2"}</definedName>
    <definedName name="nn" localSheetId="3" hidden="1">{#N/A,#N/A,FALSE,"Eff-SSC2"}</definedName>
    <definedName name="nn" hidden="1">{#N/A,#N/A,FALSE,"Eff-SSC2"}</definedName>
    <definedName name="NRE" localSheetId="4">#REF!</definedName>
    <definedName name="NRE">#REF!</definedName>
    <definedName name="nuyi" localSheetId="4">#REF!</definedName>
    <definedName name="nuyi">#REF!</definedName>
    <definedName name="o" localSheetId="4">'[37]Machine2,3''04'!#REF!</definedName>
    <definedName name="o">'[37]Machine2,3''04'!#REF!</definedName>
    <definedName name="OBJ" localSheetId="4">#REF!</definedName>
    <definedName name="OBJ" localSheetId="3">#REF!</definedName>
    <definedName name="OBJ">#REF!</definedName>
    <definedName name="OBJ_TS2005" localSheetId="4">#REF!</definedName>
    <definedName name="OBJ_TS2005">#REF!</definedName>
    <definedName name="Occ" localSheetId="4">#REF!</definedName>
    <definedName name="Occ">#REF!</definedName>
    <definedName name="Oh">#REF!</definedName>
    <definedName name="oioi">#REF!</definedName>
    <definedName name="ok" localSheetId="4" hidden="1">{#N/A,#N/A,FALSE,"Eff-SSC2"}</definedName>
    <definedName name="ok" localSheetId="3" hidden="1">{#N/A,#N/A,FALSE,"Eff-SSC2"}</definedName>
    <definedName name="ok" hidden="1">{#N/A,#N/A,FALSE,"Eff-SSC2"}</definedName>
    <definedName name="OLE_LINK1_21">[43]HH!#REF!</definedName>
    <definedName name="oo" localSheetId="4" hidden="1">{#N/A,#N/A,FALSE,"Eff-SSC2"}</definedName>
    <definedName name="oo" localSheetId="3" hidden="1">{#N/A,#N/A,FALSE,"Eff-SSC2"}</definedName>
    <definedName name="oo" hidden="1">{#N/A,#N/A,FALSE,"Eff-SSC2"}</definedName>
    <definedName name="OprHrs" localSheetId="4">#REF!</definedName>
    <definedName name="OprHrs">#REF!</definedName>
    <definedName name="ouil" localSheetId="4" hidden="1">{#N/A,#N/A,FALSE,"Eff-SSC2"}</definedName>
    <definedName name="ouil" localSheetId="3" hidden="1">{#N/A,#N/A,FALSE,"Eff-SSC2"}</definedName>
    <definedName name="ouil" hidden="1">{#N/A,#N/A,FALSE,"Eff-SSC2"}</definedName>
    <definedName name="oyyu" localSheetId="4" hidden="1">{#N/A,#N/A,FALSE,"Eff-SSC2"}</definedName>
    <definedName name="oyyu" localSheetId="3" hidden="1">{#N/A,#N/A,FALSE,"Eff-SSC2"}</definedName>
    <definedName name="oyyu" hidden="1">{#N/A,#N/A,FALSE,"Eff-SSC2"}</definedName>
    <definedName name="p" localSheetId="4">#REF!</definedName>
    <definedName name="p">#REF!</definedName>
    <definedName name="Pax" localSheetId="4">#REF!</definedName>
    <definedName name="Pax">#REF!</definedName>
    <definedName name="pcs" localSheetId="4" hidden="1">{#N/A,#N/A,FALSE,"Eff-SSC2"}</definedName>
    <definedName name="pcs" localSheetId="3" hidden="1">{#N/A,#N/A,FALSE,"Eff-SSC2"}</definedName>
    <definedName name="pcs" hidden="1">{#N/A,#N/A,FALSE,"Eff-SSC2"}</definedName>
    <definedName name="PH" localSheetId="4">#REF!</definedName>
    <definedName name="PH">#REF!</definedName>
    <definedName name="PL" localSheetId="4">#REF!</definedName>
    <definedName name="PL">#REF!</definedName>
    <definedName name="pl_exrate" localSheetId="4">#REF!</definedName>
    <definedName name="pl_exrate">#REF!</definedName>
    <definedName name="PLANT">#REF!</definedName>
    <definedName name="Plas">[44]dBase!#REF!</definedName>
    <definedName name="poi" localSheetId="4" hidden="1">{#N/A,#N/A,FALSE,"Eff-SSC2"}</definedName>
    <definedName name="poi" localSheetId="3" hidden="1">{#N/A,#N/A,FALSE,"Eff-SSC2"}</definedName>
    <definedName name="poi" hidden="1">{#N/A,#N/A,FALSE,"Eff-SSC2"}</definedName>
    <definedName name="pom" localSheetId="4" hidden="1">#REF!</definedName>
    <definedName name="pom" hidden="1">#REF!</definedName>
    <definedName name="PooNim" localSheetId="4">#REF!</definedName>
    <definedName name="PooNim">#REF!</definedName>
    <definedName name="pp" localSheetId="4">#REF!</definedName>
    <definedName name="pp">#REF!</definedName>
    <definedName name="ppp">[45]อัตราค่าบรรทุก!$A$1:$C$21</definedName>
    <definedName name="_xlnm.Print_Area" localSheetId="3">[4]RSS9801!#REF!</definedName>
    <definedName name="_xlnm.Print_Area">[4]RSS9801!#REF!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o">#REF!</definedName>
    <definedName name="Prod">#REF!</definedName>
    <definedName name="ptry">#REF!</definedName>
    <definedName name="q" localSheetId="4" hidden="1">{#N/A,#N/A,FALSE,"Eff-SSC2"}</definedName>
    <definedName name="q" localSheetId="3" hidden="1">{#N/A,#N/A,FALSE,"Eff-SSC2"}</definedName>
    <definedName name="q" hidden="1">{#N/A,#N/A,FALSE,"Eff-SSC2"}</definedName>
    <definedName name="qergq" localSheetId="4" hidden="1">#REF!</definedName>
    <definedName name="qergq" hidden="1">#REF!</definedName>
    <definedName name="QQQ" localSheetId="4">#REF!</definedName>
    <definedName name="QQQ">#REF!</definedName>
    <definedName name="qqqq" localSheetId="4">#REF!</definedName>
    <definedName name="qqqq">#REF!</definedName>
    <definedName name="qr" localSheetId="4" hidden="1">{#N/A,#N/A,FALSE,"Eff-SSC2"}</definedName>
    <definedName name="qr" localSheetId="3" hidden="1">{#N/A,#N/A,FALSE,"Eff-SSC2"}</definedName>
    <definedName name="qr" hidden="1">{#N/A,#N/A,FALSE,"Eff-SSC2"}</definedName>
    <definedName name="qra" localSheetId="4" hidden="1">{#N/A,#N/A,FALSE,"Eff-SSC2"}</definedName>
    <definedName name="qra" localSheetId="3" hidden="1">{#N/A,#N/A,FALSE,"Eff-SSC2"}</definedName>
    <definedName name="qra" hidden="1">{#N/A,#N/A,FALSE,"Eff-SSC2"}</definedName>
    <definedName name="qt" localSheetId="4">#REF!</definedName>
    <definedName name="qt">#REF!</definedName>
    <definedName name="qw" localSheetId="4" hidden="1">#REF!</definedName>
    <definedName name="qw" hidden="1">#REF!</definedName>
    <definedName name="qweqr" localSheetId="4">#REF!</definedName>
    <definedName name="qweqr">#REF!</definedName>
    <definedName name="qwert">#REF!</definedName>
    <definedName name="qwrfwe" localSheetId="4" hidden="1">{#N/A,#N/A,FALSE,"Eff-SSC2"}</definedName>
    <definedName name="qwrfwe" localSheetId="3" hidden="1">{#N/A,#N/A,FALSE,"Eff-SSC2"}</definedName>
    <definedName name="qwrfwe" hidden="1">{#N/A,#N/A,FALSE,"Eff-SSC2"}</definedName>
    <definedName name="qwt" localSheetId="4">#REF!</definedName>
    <definedName name="qwt">#REF!</definedName>
    <definedName name="RATE">[46]RATE!$A$1:$C$32</definedName>
    <definedName name="rate_new" localSheetId="4">#REF!</definedName>
    <definedName name="rate_new" localSheetId="3">#REF!</definedName>
    <definedName name="rate_new">#REF!</definedName>
    <definedName name="RATE4">[47]RATE!$A$1:$D$32</definedName>
    <definedName name="RBL" localSheetId="4">#REF!</definedName>
    <definedName name="RBL" localSheetId="3">#REF!</definedName>
    <definedName name="RBL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" localSheetId="4">#REF!</definedName>
    <definedName name="reg" localSheetId="3">#REF!</definedName>
    <definedName name="reg">#REF!</definedName>
    <definedName name="regq" localSheetId="4" hidden="1">{#N/A,#N/A,FALSE,"Eff-SSC2"}</definedName>
    <definedName name="regq" localSheetId="3" hidden="1">{#N/A,#N/A,FALSE,"Eff-SSC2"}</definedName>
    <definedName name="regq" hidden="1">{#N/A,#N/A,FALSE,"Eff-SSC2"}</definedName>
    <definedName name="regqe" localSheetId="4">#REF!</definedName>
    <definedName name="regqe">#REF!</definedName>
    <definedName name="retfeq" localSheetId="4">#REF!</definedName>
    <definedName name="retfeq">#REF!</definedName>
    <definedName name="rewf" localSheetId="4">#REF!</definedName>
    <definedName name="rewf">#REF!</definedName>
    <definedName name="rewt">'[36]GL CB'!$L$44</definedName>
    <definedName name="rgt" localSheetId="4" hidden="1">{#N/A,#N/A,FALSE,"Eff-SSC2"}</definedName>
    <definedName name="rgt" localSheetId="3" hidden="1">{#N/A,#N/A,FALSE,"Eff-SSC2"}</definedName>
    <definedName name="rgt" hidden="1">{#N/A,#N/A,FALSE,"Eff-SSC2"}</definedName>
    <definedName name="rgtq" localSheetId="4" hidden="1">{#N/A,#N/A,FALSE,"Eff-SSC2"}</definedName>
    <definedName name="rgtq" localSheetId="3" hidden="1">{#N/A,#N/A,FALSE,"Eff-SSC2"}</definedName>
    <definedName name="rgtq" hidden="1">{#N/A,#N/A,FALSE,"Eff-SSC2"}</definedName>
    <definedName name="rhrt" localSheetId="4" hidden="1">#REF!</definedName>
    <definedName name="rhrt" hidden="1">#REF!</definedName>
    <definedName name="rjfd" localSheetId="4">#REF!</definedName>
    <definedName name="rjfd">#REF!</definedName>
    <definedName name="RMCOptions">"*010000000000000"</definedName>
    <definedName name="Rms" localSheetId="4">#REF!</definedName>
    <definedName name="Rms">#REF!</definedName>
    <definedName name="rrr" localSheetId="4">#REF!</definedName>
    <definedName name="rrr">#REF!</definedName>
    <definedName name="rtfgh" localSheetId="4" hidden="1">{#N/A,#N/A,FALSE,"Eff-SSC2"}</definedName>
    <definedName name="rtfgh" localSheetId="3" hidden="1">{#N/A,#N/A,FALSE,"Eff-SSC2"}</definedName>
    <definedName name="rtfgh" hidden="1">{#N/A,#N/A,FALSE,"Eff-SSC2"}</definedName>
    <definedName name="rtg" localSheetId="4">#REF!</definedName>
    <definedName name="rtg">#REF!</definedName>
    <definedName name="rth">'[3]AA-1'!#REF!</definedName>
    <definedName name="rthb" localSheetId="4" hidden="1">#REF!</definedName>
    <definedName name="rthb" hidden="1">#REF!</definedName>
    <definedName name="rthy" localSheetId="4" hidden="1">#REF!</definedName>
    <definedName name="rthy" hidden="1">#REF!</definedName>
    <definedName name="rtjt" localSheetId="4">'[3]AA-1'!#REF!</definedName>
    <definedName name="rtjt">'[3]AA-1'!#REF!</definedName>
    <definedName name="rtu" localSheetId="4">#REF!</definedName>
    <definedName name="rtu">#REF!</definedName>
    <definedName name="rtwg" localSheetId="4">#REF!</definedName>
    <definedName name="rtwg">#REF!</definedName>
    <definedName name="rtwh" localSheetId="4">#REF!</definedName>
    <definedName name="rtwh">#REF!</definedName>
    <definedName name="rty">#REF!</definedName>
    <definedName name="rtyju">#REF!</definedName>
    <definedName name="rtynhj" localSheetId="4" hidden="1">{#N/A,#N/A,FALSE,"Eff-SSC2"}</definedName>
    <definedName name="rtynhj" localSheetId="3" hidden="1">{#N/A,#N/A,FALSE,"Eff-SSC2"}</definedName>
    <definedName name="rtynhj" hidden="1">{#N/A,#N/A,FALSE,"Eff-SSC2"}</definedName>
    <definedName name="Rub">[44]dBase!#REF!</definedName>
    <definedName name="rung" localSheetId="4" hidden="1">{#N/A,#N/A,FALSE,"Eff-SSC2"}</definedName>
    <definedName name="rung" localSheetId="3" hidden="1">{#N/A,#N/A,FALSE,"Eff-SSC2"}</definedName>
    <definedName name="rung" hidden="1">{#N/A,#N/A,FALSE,"Eff-SSC2"}</definedName>
    <definedName name="rweg" localSheetId="4">#REF!</definedName>
    <definedName name="rweg">#REF!</definedName>
    <definedName name="ry" localSheetId="4">#REF!</definedName>
    <definedName name="ry">#REF!</definedName>
    <definedName name="ryhu" localSheetId="4">#REF!</definedName>
    <definedName name="ryhu">#REF!</definedName>
    <definedName name="ryt" localSheetId="4" hidden="1">{#N/A,#N/A,FALSE,"Eff-SSC2"}</definedName>
    <definedName name="ryt" localSheetId="3" hidden="1">{#N/A,#N/A,FALSE,"Eff-SSC2"}</definedName>
    <definedName name="ryt" hidden="1">{#N/A,#N/A,FALSE,"Eff-SSC2"}</definedName>
    <definedName name="ryth" localSheetId="4">#REF!</definedName>
    <definedName name="ryth">#REF!</definedName>
    <definedName name="ryu" localSheetId="4">#REF!</definedName>
    <definedName name="ryu">#REF!</definedName>
    <definedName name="ryuh" localSheetId="4">[4]RSS9801!#REF!</definedName>
    <definedName name="ryuh">[4]RSS9801!#REF!</definedName>
    <definedName name="s" localSheetId="4">'[22]วงเครดิต 3'!#REF!</definedName>
    <definedName name="s">'[22]วงเครดิต 3'!#REF!</definedName>
    <definedName name="S_Adjust_Data">[39]Lead!$J$1:$J$12</definedName>
    <definedName name="S_AJE_Tot_Data">[39]Lead!$I$1:$I$12</definedName>
    <definedName name="S_CY_Beg_Data">[39]Lead!$G$1:$G$12</definedName>
    <definedName name="S_CY_End_Data">[39]Lead!$L$1:$L$12</definedName>
    <definedName name="S_PY_End_Data">[39]Lead!$N$1:$N$12</definedName>
    <definedName name="S_RJE_Tot_Data">[39]Lead!$K$1:$K$12</definedName>
    <definedName name="sa" localSheetId="4">#REF!</definedName>
    <definedName name="sa" localSheetId="3">#REF!</definedName>
    <definedName name="sa">#REF!</definedName>
    <definedName name="sadefga" localSheetId="4">#REF!</definedName>
    <definedName name="sadefga">#REF!</definedName>
    <definedName name="sale">[48]Sale0307!$A$1:$G$401</definedName>
    <definedName name="SALE_TSTC" localSheetId="4">#REF!</definedName>
    <definedName name="SALE_TSTC" localSheetId="3">#REF!</definedName>
    <definedName name="SALE_TSTC">#REF!</definedName>
    <definedName name="sale0309">[49]Sale0309!$A$1:$G$369</definedName>
    <definedName name="sale0311">[50]Sale0311!$A$1:$G$373</definedName>
    <definedName name="sale0401">'[51]Sale 0401'!$A$1:$G$264</definedName>
    <definedName name="sale0402">[52]Sale0402!$A$1:$G$350</definedName>
    <definedName name="sale0403">[53]Sale0403!$A$1:$G$420</definedName>
    <definedName name="sale0404">'[54]Sale 0404'!$A$1:$F$322</definedName>
    <definedName name="sale0405" localSheetId="4">#REF!</definedName>
    <definedName name="sale0405" localSheetId="3">#REF!</definedName>
    <definedName name="sale0405">#REF!</definedName>
    <definedName name="sale0406">[55]Sale0406!$A$1:$E$334</definedName>
    <definedName name="sale0407">'[56]Sale 0407'!$A$1:$E$389</definedName>
    <definedName name="sale0408">'[57]Sale 0408'!$A$2:$E$351</definedName>
    <definedName name="SALE0411">'[58]Sale 0411'!$A$1:$G$373</definedName>
    <definedName name="sale0501">'[59]Sale 0501'!$A$1:$G$184</definedName>
    <definedName name="SALE0502">'[60]Sale 0502'!$A$1:$G$257</definedName>
    <definedName name="SAW" localSheetId="4">#REF!</definedName>
    <definedName name="SAW" localSheetId="3">#REF!</definedName>
    <definedName name="SAW">#REF!</definedName>
    <definedName name="sd" localSheetId="4">#REF!</definedName>
    <definedName name="sd">#REF!</definedName>
    <definedName name="sdf" localSheetId="4">#REF!</definedName>
    <definedName name="sdf">#REF!</definedName>
    <definedName name="sdvf">#REF!</definedName>
    <definedName name="sf">#REF!</definedName>
    <definedName name="sfef">'[3]AA-1'!#REF!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'[9]PS-1995'!#REF!</definedName>
    <definedName name="sgr" hidden="1">'[9]PS-1995'!#REF!</definedName>
    <definedName name="sicCN" localSheetId="4">#REF!</definedName>
    <definedName name="sicCN">#REF!</definedName>
    <definedName name="sk">[61]Setup!$B$44</definedName>
    <definedName name="slo" localSheetId="4">#REF!</definedName>
    <definedName name="slo" localSheetId="3">#REF!</definedName>
    <definedName name="slo">#REF!</definedName>
    <definedName name="so" localSheetId="4">#REF!</definedName>
    <definedName name="so">#REF!</definedName>
    <definedName name="Spec" localSheetId="4">#REF!</definedName>
    <definedName name="Spec">#REF!</definedName>
    <definedName name="ssca">#REF!</definedName>
    <definedName name="Status">#REF!</definedName>
    <definedName name="SubAssetType">[15]AssetType!$C$3:$C$249</definedName>
    <definedName name="SVE" localSheetId="4" hidden="1">{#N/A,#N/A,FALSE,"Eff-SSC2"}</definedName>
    <definedName name="SVE" localSheetId="3" hidden="1">{#N/A,#N/A,FALSE,"Eff-SSC2"}</definedName>
    <definedName name="SVE" hidden="1">{#N/A,#N/A,FALSE,"Eff-SSC2"}</definedName>
    <definedName name="t" localSheetId="4" hidden="1">#REF!</definedName>
    <definedName name="t" hidden="1">#REF!</definedName>
    <definedName name="table02">[62]LTX!$A:$IV</definedName>
    <definedName name="tdhe" localSheetId="4">#REF!</definedName>
    <definedName name="tdhe" localSheetId="3">#REF!</definedName>
    <definedName name="tdhe">#REF!</definedName>
    <definedName name="teh" localSheetId="4">#REF!</definedName>
    <definedName name="teh">#REF!</definedName>
    <definedName name="terg" localSheetId="4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4" hidden="1">{#N/A,#N/A,FALSE,"Eff-SSC2"}</definedName>
    <definedName name="teyu" localSheetId="3" hidden="1">{#N/A,#N/A,FALSE,"Eff-SSC2"}</definedName>
    <definedName name="teyu" hidden="1">{#N/A,#N/A,FALSE,"Eff-SSC2"}</definedName>
    <definedName name="tgdg" localSheetId="4">#REF!</definedName>
    <definedName name="tgdg">#REF!</definedName>
    <definedName name="thas">'[63]Vat7% ภายในเดือน_Junต้นฉบับ'!$A$1:$G$206</definedName>
    <definedName name="ThisMonth">[42]Setup!$B$44</definedName>
    <definedName name="ThisYear" localSheetId="4">#REF!</definedName>
    <definedName name="ThisYear" localSheetId="3">#REF!</definedName>
    <definedName name="ThisYear">#REF!</definedName>
    <definedName name="Thisyr">[64]GMI!$C$6</definedName>
    <definedName name="thkj" localSheetId="4">#REF!</definedName>
    <definedName name="thkj" localSheetId="3">#REF!</definedName>
    <definedName name="thkj">#REF!</definedName>
    <definedName name="time" localSheetId="4">#REF!</definedName>
    <definedName name="time">#REF!</definedName>
    <definedName name="tjy" localSheetId="4" hidden="1">'[9]PS-1995'!#REF!</definedName>
    <definedName name="tjy" hidden="1">'[9]PS-1995'!#REF!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qert" localSheetId="4" hidden="1">#REF!</definedName>
    <definedName name="tqert" hidden="1">#REF!</definedName>
    <definedName name="tr" localSheetId="4">#REF!</definedName>
    <definedName name="tr">#REF!</definedName>
    <definedName name="trryh" localSheetId="4" hidden="1">{#N/A,#N/A,FALSE,"Eff-SSC2"}</definedName>
    <definedName name="trryh" localSheetId="3" hidden="1">{#N/A,#N/A,FALSE,"Eff-SSC2"}</definedName>
    <definedName name="trryh" hidden="1">{#N/A,#N/A,FALSE,"Eff-SSC2"}</definedName>
    <definedName name="trwh" localSheetId="4">#REF!</definedName>
    <definedName name="trwh">#REF!</definedName>
    <definedName name="tryh" localSheetId="4">#REF!</definedName>
    <definedName name="tryh">#REF!</definedName>
    <definedName name="ttki" localSheetId="4" hidden="1">'[9]PS-1995'!#REF!</definedName>
    <definedName name="ttki" hidden="1">'[9]PS-1995'!#REF!</definedName>
    <definedName name="tu" localSheetId="4">#REF!</definedName>
    <definedName name="tu">#REF!</definedName>
    <definedName name="tuij" localSheetId="4">#REF!</definedName>
    <definedName name="tuij">#REF!</definedName>
    <definedName name="tuk" localSheetId="4" hidden="1">{#N/A,#N/A,FALSE,"Eff-SSC2"}</definedName>
    <definedName name="tuk" localSheetId="3" hidden="1">{#N/A,#N/A,FALSE,"Eff-SSC2"}</definedName>
    <definedName name="tuk" hidden="1">{#N/A,#N/A,FALSE,"Eff-SSC2"}</definedName>
    <definedName name="tuy" localSheetId="4">#REF!</definedName>
    <definedName name="tuy">#REF!</definedName>
    <definedName name="ty" localSheetId="4">#REF!</definedName>
    <definedName name="ty">#REF!</definedName>
    <definedName name="ty3qweedwew3" localSheetId="4">#REF!</definedName>
    <definedName name="ty3qweedwew3">#REF!</definedName>
    <definedName name="tydi" localSheetId="4" hidden="1">{#N/A,#N/A,FALSE,"Eff-SSC2"}</definedName>
    <definedName name="tydi" localSheetId="3" hidden="1">{#N/A,#N/A,FALSE,"Eff-SSC2"}</definedName>
    <definedName name="tydi" hidden="1">{#N/A,#N/A,FALSE,"Eff-SSC2"}</definedName>
    <definedName name="tyeu" localSheetId="4">#REF!</definedName>
    <definedName name="tyeu">#REF!</definedName>
    <definedName name="tygkeGDS" localSheetId="4">#REF!</definedName>
    <definedName name="tygkeGDS">#REF!</definedName>
    <definedName name="tyhj" localSheetId="4">#REF!</definedName>
    <definedName name="tyhj">#REF!</definedName>
    <definedName name="tyi">#REF!</definedName>
    <definedName name="tyj">#REF!</definedName>
    <definedName name="tynh" localSheetId="4" hidden="1">{#N/A,#N/A,FALSE,"Eff-SSC2"}</definedName>
    <definedName name="tynh" localSheetId="3" hidden="1">{#N/A,#N/A,FALSE,"Eff-SSC2"}</definedName>
    <definedName name="tynh" hidden="1">{#N/A,#N/A,FALSE,"Eff-SSC2"}</definedName>
    <definedName name="tyrw" localSheetId="4" hidden="1">{#N/A,#N/A,FALSE,"Eff-SSC2"}</definedName>
    <definedName name="tyrw" localSheetId="3" hidden="1">{#N/A,#N/A,FALSE,"Eff-SSC2"}</definedName>
    <definedName name="tyrw" hidden="1">{#N/A,#N/A,FALSE,"Eff-SSC2"}</definedName>
    <definedName name="tyu">[65]Aging!#REF!</definedName>
    <definedName name="tyuj" localSheetId="4">#REF!</definedName>
    <definedName name="tyuj" localSheetId="3">#REF!</definedName>
    <definedName name="tyuj">#REF!</definedName>
    <definedName name="tyukm" localSheetId="4">#REF!</definedName>
    <definedName name="tyukm">#REF!</definedName>
    <definedName name="u" localSheetId="4">[4]RSS9801!#REF!</definedName>
    <definedName name="u">[4]RSS9801!#REF!</definedName>
    <definedName name="ufrnh" localSheetId="4">#REF!</definedName>
    <definedName name="ufrnh">#REF!</definedName>
    <definedName name="uil" localSheetId="4">#REF!</definedName>
    <definedName name="uil">#REF!</definedName>
    <definedName name="uio" localSheetId="4">#REF!</definedName>
    <definedName name="uio">#REF!</definedName>
    <definedName name="uirswegq" hidden="1">#REF!</definedName>
    <definedName name="uiy">#REF!</definedName>
    <definedName name="ujd">#REF!</definedName>
    <definedName name="ujvol" localSheetId="4" hidden="1">{#N/A,#N/A,FALSE,"Eff-SSC2"}</definedName>
    <definedName name="ujvol" localSheetId="3" hidden="1">{#N/A,#N/A,FALSE,"Eff-SSC2"}</definedName>
    <definedName name="ujvol" hidden="1">{#N/A,#N/A,FALSE,"Eff-SSC2"}</definedName>
    <definedName name="ukhg" localSheetId="4">#REF!</definedName>
    <definedName name="ukhg">#REF!</definedName>
    <definedName name="ukt" localSheetId="4">#REF!</definedName>
    <definedName name="ukt">#REF!</definedName>
    <definedName name="ulul" localSheetId="4">#REF!</definedName>
    <definedName name="ulul">#REF!</definedName>
    <definedName name="USD_EUR">#REF!</definedName>
    <definedName name="utye" localSheetId="4">#REF!</definedName>
    <definedName name="utye">#REF!</definedName>
    <definedName name="utyl" localSheetId="4" hidden="1">{#N/A,#N/A,FALSE,"Eff-SSC2"}</definedName>
    <definedName name="utyl" localSheetId="3" hidden="1">{#N/A,#N/A,FALSE,"Eff-SSC2"}</definedName>
    <definedName name="utyl" hidden="1">{#N/A,#N/A,FALSE,"Eff-SSC2"}</definedName>
    <definedName name="uyk" localSheetId="4">#REF!</definedName>
    <definedName name="uyk">#REF!</definedName>
    <definedName name="uyo" localSheetId="4">#REF!</definedName>
    <definedName name="uyo">#REF!</definedName>
    <definedName name="v" localSheetId="4">#REF!</definedName>
    <definedName name="v">#REF!</definedName>
    <definedName name="veer" localSheetId="4" hidden="1">{#N/A,#N/A,FALSE,"Eff-SSC2"}</definedName>
    <definedName name="veer" localSheetId="3" hidden="1">{#N/A,#N/A,FALSE,"Eff-SSC2"}</definedName>
    <definedName name="veer" hidden="1">{#N/A,#N/A,FALSE,"Eff-SSC2"}</definedName>
    <definedName name="vxb" localSheetId="4">#REF!</definedName>
    <definedName name="vxb">#REF!</definedName>
    <definedName name="w">'[22]วงเครดิต 3'!#REF!</definedName>
    <definedName name="w4y" localSheetId="4" hidden="1">{#N/A,#N/A,FALSE,"Eff-SSC2"}</definedName>
    <definedName name="w4y" localSheetId="3" hidden="1">{#N/A,#N/A,FALSE,"Eff-SSC2"}</definedName>
    <definedName name="w4y" hidden="1">{#N/A,#N/A,FALSE,"Eff-SSC2"}</definedName>
    <definedName name="wadqw" localSheetId="4">#REF!</definedName>
    <definedName name="wadqw">#REF!</definedName>
    <definedName name="wdp">[13]ผ้าสำเร็จ!#REF!</definedName>
    <definedName name="we" localSheetId="4" hidden="1">{#N/A,#N/A,FALSE,"Eff-SSC2"}</definedName>
    <definedName name="we" localSheetId="3" hidden="1">{#N/A,#N/A,FALSE,"Eff-SSC2"}</definedName>
    <definedName name="we" hidden="1">{#N/A,#N/A,FALSE,"Eff-SSC2"}</definedName>
    <definedName name="Week" localSheetId="4">#REF!</definedName>
    <definedName name="Week">#REF!</definedName>
    <definedName name="week34" localSheetId="4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hidden="1">{#N/A,#N/A,FALSE,"Eff-SSC2"}</definedName>
    <definedName name="wef" localSheetId="4">#REF!</definedName>
    <definedName name="wef">#REF!</definedName>
    <definedName name="wefsfd" localSheetId="4">#REF!</definedName>
    <definedName name="wefsfd">#REF!</definedName>
    <definedName name="wefwe" localSheetId="4" hidden="1">#REF!</definedName>
    <definedName name="wefwe" hidden="1">#REF!</definedName>
    <definedName name="wegtw" localSheetId="4">'[22]วงเครดิต 3'!#REF!</definedName>
    <definedName name="wegtw">'[22]วงเครดิต 3'!#REF!</definedName>
    <definedName name="wer" localSheetId="4">#REF!</definedName>
    <definedName name="wer">#REF!</definedName>
    <definedName name="wergfw" localSheetId="4">#REF!</definedName>
    <definedName name="wergfw">#REF!</definedName>
    <definedName name="werqw" localSheetId="4">#REF!</definedName>
    <definedName name="werqw">#REF!</definedName>
    <definedName name="werwe">#REF!</definedName>
    <definedName name="wf">#REF!</definedName>
    <definedName name="WK_40">[66]Order_Oct_w40!$A$47</definedName>
    <definedName name="WK_41">[66]Order_Oct_w41!$A$49</definedName>
    <definedName name="WKHrs" localSheetId="4">#REF!</definedName>
    <definedName name="WKHrs" localSheetId="3">#REF!</definedName>
    <definedName name="WKHrs">#REF!</definedName>
    <definedName name="WR_40">[66]Order_Oct_w40!$A$72</definedName>
    <definedName name="wrn.A." localSheetId="4" hidden="1">{#N/A,#N/A,FALSE,"Eff-SSC2"}</definedName>
    <definedName name="wrn.A." localSheetId="3" hidden="1">{#N/A,#N/A,FALSE,"Eff-SSC2"}</definedName>
    <definedName name="wrn.A." hidden="1">{#N/A,#N/A,FALSE,"Eff-SSC2"}</definedName>
    <definedName name="wrty" localSheetId="4">#REF!</definedName>
    <definedName name="wrty">#REF!</definedName>
    <definedName name="wry" localSheetId="4">#REF!</definedName>
    <definedName name="wry">#REF!</definedName>
    <definedName name="WS" localSheetId="4">#REF!</definedName>
    <definedName name="WS">#REF!</definedName>
    <definedName name="wyez" localSheetId="4" hidden="1">{#N/A,#N/A,FALSE,"Eff-SSC2"}</definedName>
    <definedName name="wyez" localSheetId="3" hidden="1">{#N/A,#N/A,FALSE,"Eff-SSC2"}</definedName>
    <definedName name="wyez" hidden="1">{#N/A,#N/A,FALSE,"Eff-SSC2"}</definedName>
    <definedName name="X" localSheetId="4">#REF!</definedName>
    <definedName name="X">#REF!</definedName>
    <definedName name="y" localSheetId="4" hidden="1">{#N/A,#N/A,FALSE,"Eff-SSC2"}</definedName>
    <definedName name="y" localSheetId="3" hidden="1">{#N/A,#N/A,FALSE,"Eff-SSC2"}</definedName>
    <definedName name="y" hidden="1">{#N/A,#N/A,FALSE,"Eff-SSC2"}</definedName>
    <definedName name="y4w3ey" localSheetId="4" hidden="1">{#N/A,#N/A,FALSE,"Eff-SSC2"}</definedName>
    <definedName name="y4w3ey" localSheetId="3" hidden="1">{#N/A,#N/A,FALSE,"Eff-SSC2"}</definedName>
    <definedName name="y4w3ey" hidden="1">{#N/A,#N/A,FALSE,"Eff-SSC2"}</definedName>
    <definedName name="yfliu">[4]RSS9801!#REF!</definedName>
    <definedName name="yhtrhjntyj" localSheetId="4" hidden="1">{#N/A,#N/A,FALSE,"Eff-SSC2"}</definedName>
    <definedName name="yhtrhjntyj" localSheetId="3" hidden="1">{#N/A,#N/A,FALSE,"Eff-SSC2"}</definedName>
    <definedName name="yhtrhjntyj" hidden="1">{#N/A,#N/A,FALSE,"Eff-SSC2"}</definedName>
    <definedName name="yi" localSheetId="4" hidden="1">{#N/A,#N/A,FALSE,"Eff-SSC2"}</definedName>
    <definedName name="yi" localSheetId="3" hidden="1">{#N/A,#N/A,FALSE,"Eff-SSC2"}</definedName>
    <definedName name="yi" hidden="1">{#N/A,#N/A,FALSE,"Eff-SSC2"}</definedName>
    <definedName name="yik" localSheetId="4" hidden="1">{#N/A,#N/A,FALSE,"Eff-SSC2"}</definedName>
    <definedName name="yik" localSheetId="3" hidden="1">{#N/A,#N/A,FALSE,"Eff-SSC2"}</definedName>
    <definedName name="yik" hidden="1">{#N/A,#N/A,FALSE,"Eff-SSC2"}</definedName>
    <definedName name="yil" localSheetId="4">#REF!</definedName>
    <definedName name="yil">#REF!</definedName>
    <definedName name="ying" localSheetId="4" hidden="1">{#N/A,#N/A,FALSE,"Eff-SSC2"}</definedName>
    <definedName name="ying" localSheetId="3" hidden="1">{#N/A,#N/A,FALSE,"Eff-SSC2"}</definedName>
    <definedName name="ying" hidden="1">{#N/A,#N/A,FALSE,"Eff-SSC2"}</definedName>
    <definedName name="yiuok" localSheetId="4" hidden="1">#REF!</definedName>
    <definedName name="yiuok" hidden="1">#REF!</definedName>
    <definedName name="yiyut">[4]RSS9801!#REF!</definedName>
    <definedName name="yj" localSheetId="4">#REF!</definedName>
    <definedName name="yj">#REF!</definedName>
    <definedName name="yki" localSheetId="4" hidden="1">{#N/A,#N/A,FALSE,"Eff-SSC2"}</definedName>
    <definedName name="yki" localSheetId="3" hidden="1">{#N/A,#N/A,FALSE,"Eff-SSC2"}</definedName>
    <definedName name="yki" hidden="1">{#N/A,#N/A,FALSE,"Eff-SSC2"}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o" localSheetId="4" hidden="1">#REF!</definedName>
    <definedName name="yo" hidden="1">#REF!</definedName>
    <definedName name="yt">#REF!</definedName>
    <definedName name="yth" localSheetId="4" hidden="1">{#N/A,#N/A,FALSE,"Eff-SSC2"}</definedName>
    <definedName name="yth" localSheetId="3" hidden="1">{#N/A,#N/A,FALSE,"Eff-SSC2"}</definedName>
    <definedName name="yth" hidden="1">{#N/A,#N/A,FALSE,"Eff-SSC2"}</definedName>
    <definedName name="ytir" localSheetId="4">#REF!</definedName>
    <definedName name="ytir">#REF!</definedName>
    <definedName name="ytj" localSheetId="4">#REF!</definedName>
    <definedName name="ytj">#REF!</definedName>
    <definedName name="ytjyyrt" localSheetId="4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4" hidden="1">{#N/A,#N/A,FALSE,"Eff-SSC2"}</definedName>
    <definedName name="ytw" localSheetId="3" hidden="1">{#N/A,#N/A,FALSE,"Eff-SSC2"}</definedName>
    <definedName name="ytw" hidden="1">{#N/A,#N/A,FALSE,"Eff-SSC2"}</definedName>
    <definedName name="yu" localSheetId="4" hidden="1">#REF!</definedName>
    <definedName name="yu" hidden="1">#REF!</definedName>
    <definedName name="yueuo" localSheetId="4" hidden="1">{#N/A,#N/A,FALSE,"Eff-SSC2"}</definedName>
    <definedName name="yueuo" localSheetId="3" hidden="1">{#N/A,#N/A,FALSE,"Eff-SSC2"}</definedName>
    <definedName name="yueuo" hidden="1">{#N/A,#N/A,FALSE,"Eff-SSC2"}</definedName>
    <definedName name="yuio" localSheetId="4">#REF!</definedName>
    <definedName name="yuio">#REF!</definedName>
    <definedName name="yuj" localSheetId="4">#REF!</definedName>
    <definedName name="yuj">#REF!</definedName>
    <definedName name="yuk" localSheetId="4">#REF!</definedName>
    <definedName name="yuk">#REF!</definedName>
    <definedName name="yukf">#REF!</definedName>
    <definedName name="yuko">#REF!</definedName>
    <definedName name="yukr" localSheetId="4" hidden="1">{#N/A,#N/A,FALSE,"Eff-SSC2"}</definedName>
    <definedName name="yukr" localSheetId="3" hidden="1">{#N/A,#N/A,FALSE,"Eff-SSC2"}</definedName>
    <definedName name="yukr" hidden="1">{#N/A,#N/A,FALSE,"Eff-SSC2"}</definedName>
    <definedName name="yul" localSheetId="4" hidden="1">{#N/A,#N/A,FALSE,"Eff-SSC2"}</definedName>
    <definedName name="yul" localSheetId="3" hidden="1">{#N/A,#N/A,FALSE,"Eff-SSC2"}</definedName>
    <definedName name="yul" hidden="1">{#N/A,#N/A,FALSE,"Eff-SSC2"}</definedName>
    <definedName name="yuo" localSheetId="4" hidden="1">#REF!</definedName>
    <definedName name="yuo" hidden="1">#REF!</definedName>
    <definedName name="yuol" localSheetId="4" hidden="1">{#N/A,#N/A,FALSE,"Eff-SSC2"}</definedName>
    <definedName name="yuol" localSheetId="3" hidden="1">{#N/A,#N/A,FALSE,"Eff-SSC2"}</definedName>
    <definedName name="yuol" hidden="1">{#N/A,#N/A,FALSE,"Eff-SSC2"}</definedName>
    <definedName name="yuoro" localSheetId="4" hidden="1">{#N/A,#N/A,FALSE,"Eff-SSC2"}</definedName>
    <definedName name="yuoro" localSheetId="3" hidden="1">{#N/A,#N/A,FALSE,"Eff-SSC2"}</definedName>
    <definedName name="yuoro" hidden="1">{#N/A,#N/A,FALSE,"Eff-SSC2"}</definedName>
    <definedName name="yytwq" localSheetId="4" hidden="1">{#N/A,#N/A,FALSE,"Eff-SSC2"}</definedName>
    <definedName name="yytwq" localSheetId="3" hidden="1">{#N/A,#N/A,FALSE,"Eff-SSC2"}</definedName>
    <definedName name="yytwq" hidden="1">{#N/A,#N/A,FALSE,"Eff-SSC2"}</definedName>
    <definedName name="z">[4]RSS9801!#REF!</definedName>
    <definedName name="zdxcz" localSheetId="4">#REF!</definedName>
    <definedName name="zdxcz">#REF!</definedName>
    <definedName name="zw" localSheetId="4">#REF!</definedName>
    <definedName name="zw">#REF!</definedName>
    <definedName name="zz" localSheetId="4">#REF!</definedName>
    <definedName name="zz">#REF!</definedName>
    <definedName name="เ" hidden="1">#REF!</definedName>
    <definedName name="เ1149">[65]Aging!#REF!</definedName>
    <definedName name="ก็ไ" localSheetId="4">#REF!</definedName>
    <definedName name="ก็ไ" localSheetId="3">#REF!</definedName>
    <definedName name="ก็ไ">#REF!</definedName>
    <definedName name="กก" localSheetId="3">[4]RSS9801!#REF!</definedName>
    <definedName name="กก">[4]RSS9801!#REF!</definedName>
    <definedName name="กห" localSheetId="4">#REF!</definedName>
    <definedName name="กห" localSheetId="3">#REF!</definedName>
    <definedName name="กห">#REF!</definedName>
    <definedName name="ก่ำภใ">'[36]GL CB'!$L$44</definedName>
    <definedName name="กิ" localSheetId="4">#REF!</definedName>
    <definedName name="กิ" localSheetId="3">#REF!</definedName>
    <definedName name="กิ">#REF!</definedName>
    <definedName name="ค_าร_บรอง" localSheetId="4">#REF!</definedName>
    <definedName name="ค_าร_บรอง">#REF!</definedName>
    <definedName name="ค่ารับรอง" localSheetId="4">#REF!</definedName>
    <definedName name="ค่ารับรอง">#REF!</definedName>
    <definedName name="ฆ๋ฒ?ฏธ๋?" hidden="1">#REF!</definedName>
    <definedName name="เงินฝากธนาคาร" localSheetId="4">#REF!</definedName>
    <definedName name="เงินฝากธนาคาร" localSheetId="3">#REF!</definedName>
    <definedName name="เงินฝากธนาคาร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>'[67]ปัจจุบัน '!#REF!</definedName>
    <definedName name="ฌ็" localSheetId="4">#REF!</definedName>
    <definedName name="ฌ็" localSheetId="3">#REF!</definedName>
    <definedName name="ฌ็">#REF!</definedName>
    <definedName name="ด" localSheetId="3" hidden="1">'[9]PS-1995'!#REF!</definedName>
    <definedName name="ด" hidden="1">'[9]PS-1995'!#REF!</definedName>
    <definedName name="เดถึคจ่" localSheetId="4">#REF!</definedName>
    <definedName name="เดถึคจ่" localSheetId="3">#REF!</definedName>
    <definedName name="เดถึคจ่">#REF!</definedName>
    <definedName name="ถถถภำ" localSheetId="4">#REF!</definedName>
    <definedName name="ถถถภำ" localSheetId="3">#REF!</definedName>
    <definedName name="ถถถภำ">#REF!</definedName>
    <definedName name="ถำ" localSheetId="4">#REF!</definedName>
    <definedName name="ถำ">#REF!</definedName>
    <definedName name="ถุงมือสุ่มก่อนชั่ง" localSheetId="4">[25]note_defect!#REF!</definedName>
    <definedName name="ถุงมือสุ่มก่อนชั่ง">[25]note_defect!#REF!</definedName>
    <definedName name="ท" localSheetId="4">#REF!</definedName>
    <definedName name="ท">#REF!</definedName>
    <definedName name="ทม้" localSheetId="4">#REF!</definedName>
    <definedName name="ทม้">#REF!</definedName>
    <definedName name="ทำวดืแท" localSheetId="4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" localSheetId="4">#REF!</definedName>
    <definedName name="ผ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ไสม" localSheetId="4">#REF!</definedName>
    <definedName name="พไสม">#REF!</definedName>
    <definedName name="พำเ" localSheetId="4">#REF!</definedName>
    <definedName name="พำเ">#REF!</definedName>
    <definedName name="พึมาร" localSheetId="4">#REF!</definedName>
    <definedName name="พึมาร">#REF!</definedName>
    <definedName name="ไพเ" localSheetId="4" hidden="1">{#N/A,#N/A,FALSE,"Eff-SSC2"}</definedName>
    <definedName name="ไพเ" localSheetId="3" hidden="1">{#N/A,#N/A,FALSE,"Eff-SSC2"}</definedName>
    <definedName name="ไพเ" hidden="1">{#N/A,#N/A,FALSE,"Eff-SSC2"}</definedName>
    <definedName name="ฟ">#REF!</definedName>
    <definedName name="ฟ1">[13]ผ้าสำเร็จ!#REF!</definedName>
    <definedName name="ฟฟ">'[33]GL CB'!$L$44</definedName>
    <definedName name="ฟภ์" localSheetId="4" hidden="1">#REF!</definedName>
    <definedName name="ฟภ์" localSheetId="3" hidden="1">#REF!</definedName>
    <definedName name="ฟภ์" hidden="1">#REF!</definedName>
    <definedName name="เมหถำหร่กา" localSheetId="3">#REF!</definedName>
    <definedName name="เมหถำหร่กา">#REF!</definedName>
    <definedName name="ยยย" localSheetId="4">#REF!</definedName>
    <definedName name="ยยย">#REF!</definedName>
    <definedName name="รมปผเ" localSheetId="4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'[36]GL M'!$L$385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>#REF!</definedName>
    <definedName name="สส">'[68]test 2'!#REF!</definedName>
    <definedName name="สินค้า" localSheetId="4">#REF!</definedName>
    <definedName name="สินค้า" localSheetId="3">#REF!</definedName>
    <definedName name="สินค้า">#REF!</definedName>
    <definedName name="หพา" localSheetId="4">#REF!</definedName>
    <definedName name="หพา">#REF!</definedName>
    <definedName name="หราเกื้ปท" localSheetId="4">#REF!</definedName>
    <definedName name="หราเกื้ปท">#REF!</definedName>
    <definedName name="หาดท">#REF!</definedName>
    <definedName name="อพเพเ" localSheetId="4" hidden="1">{#N/A,#N/A,FALSE,"Eff-SSC2"}</definedName>
    <definedName name="อพเพเ" localSheetId="3" hidden="1">{#N/A,#N/A,FALSE,"Eff-SSC2"}</definedName>
    <definedName name="อพเพเ" hidden="1">{#N/A,#N/A,FALSE,"Eff-SSC2"}</definedName>
    <definedName name="อืแ" localSheetId="4">#REF!</definedName>
    <definedName name="อืแ">#REF!</definedName>
    <definedName name="ฯฏฎธะ" localSheetId="4">#REF!</definedName>
    <definedName name="ฯฏฎธะ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9" i="26" l="1"/>
  <c r="K77" i="29" l="1"/>
  <c r="I77" i="29"/>
  <c r="I64" i="29"/>
  <c r="I58" i="29"/>
  <c r="K42" i="29"/>
  <c r="I42" i="29"/>
  <c r="K71" i="26"/>
  <c r="I71" i="26"/>
  <c r="A68" i="26"/>
  <c r="A66" i="26"/>
  <c r="K59" i="26"/>
  <c r="I59" i="26"/>
  <c r="I52" i="26"/>
  <c r="K55" i="26" l="1"/>
  <c r="I55" i="26"/>
  <c r="I76" i="26" l="1"/>
  <c r="A3" i="29" l="1"/>
  <c r="A1" i="29"/>
  <c r="N20" i="30"/>
  <c r="R20" i="30"/>
  <c r="L16" i="30"/>
  <c r="L17" i="30" s="1"/>
  <c r="K85" i="26" s="1"/>
  <c r="J16" i="30"/>
  <c r="J17" i="30" s="1"/>
  <c r="H16" i="30"/>
  <c r="H17" i="30" s="1"/>
  <c r="F16" i="30"/>
  <c r="F17" i="30" s="1"/>
  <c r="A3" i="30"/>
  <c r="L26" i="30"/>
  <c r="L27" i="30" s="1"/>
  <c r="I85" i="26" s="1"/>
  <c r="J26" i="30"/>
  <c r="J27" i="30" s="1"/>
  <c r="I82" i="26" s="1"/>
  <c r="H26" i="30"/>
  <c r="H27" i="30" s="1"/>
  <c r="I81" i="26" s="1"/>
  <c r="F26" i="30"/>
  <c r="F27" i="30" s="1"/>
  <c r="I79" i="26" s="1"/>
  <c r="R22" i="30"/>
  <c r="R21" i="30"/>
  <c r="R19" i="30"/>
  <c r="R12" i="30"/>
  <c r="R11" i="30"/>
  <c r="R10" i="30"/>
  <c r="A37" i="29" l="1"/>
  <c r="A72" i="29"/>
  <c r="A39" i="29"/>
  <c r="A74" i="29"/>
  <c r="K64" i="29"/>
  <c r="H22" i="24" l="1"/>
  <c r="H23" i="24" s="1"/>
  <c r="P24" i="30" s="1"/>
  <c r="P25" i="30" l="1"/>
  <c r="N25" i="30" s="1"/>
  <c r="R25" i="30" s="1"/>
  <c r="P26" i="30"/>
  <c r="P27" i="30" s="1"/>
  <c r="R24" i="30"/>
  <c r="K58" i="29"/>
  <c r="J79" i="29" l="1"/>
  <c r="J22" i="24"/>
  <c r="J23" i="24" s="1"/>
  <c r="P14" i="30" s="1"/>
  <c r="I14" i="24"/>
  <c r="J9" i="24"/>
  <c r="J14" i="24" s="1"/>
  <c r="K8" i="29" s="1"/>
  <c r="K23" i="29" s="1"/>
  <c r="H9" i="24"/>
  <c r="H14" i="24" s="1"/>
  <c r="I8" i="29" s="1"/>
  <c r="I23" i="29" s="1"/>
  <c r="I46" i="29" s="1"/>
  <c r="I49" i="29" s="1"/>
  <c r="I79" i="29" s="1"/>
  <c r="A1" i="24"/>
  <c r="K77" i="26"/>
  <c r="K52" i="26"/>
  <c r="K42" i="26"/>
  <c r="I42" i="26"/>
  <c r="A39" i="26"/>
  <c r="A37" i="26"/>
  <c r="K22" i="26"/>
  <c r="I22" i="26"/>
  <c r="K15" i="26"/>
  <c r="I15" i="26"/>
  <c r="R14" i="30" l="1"/>
  <c r="P15" i="30"/>
  <c r="N15" i="30" s="1"/>
  <c r="R15" i="30" s="1"/>
  <c r="P16" i="30"/>
  <c r="P17" i="30" s="1"/>
  <c r="H16" i="24"/>
  <c r="J16" i="24"/>
  <c r="K46" i="29"/>
  <c r="K49" i="29" s="1"/>
  <c r="I56" i="26"/>
  <c r="K56" i="26"/>
  <c r="K23" i="26"/>
  <c r="I23" i="26"/>
  <c r="I89" i="26" s="1"/>
  <c r="H24" i="24" l="1"/>
  <c r="N23" i="30"/>
  <c r="N13" i="30"/>
  <c r="I81" i="29"/>
  <c r="K79" i="29"/>
  <c r="K81" i="29" s="1"/>
  <c r="K83" i="29" s="1"/>
  <c r="K84" i="29" s="1"/>
  <c r="J27" i="24"/>
  <c r="J24" i="24"/>
  <c r="H27" i="24"/>
  <c r="I83" i="29" l="1"/>
  <c r="I84" i="29" s="1"/>
  <c r="R23" i="30"/>
  <c r="R26" i="30" s="1"/>
  <c r="R27" i="30" s="1"/>
  <c r="N26" i="30"/>
  <c r="N27" i="30" s="1"/>
  <c r="I86" i="26" s="1"/>
  <c r="N16" i="30"/>
  <c r="N17" i="30" s="1"/>
  <c r="K86" i="26" s="1"/>
  <c r="K87" i="26" s="1"/>
  <c r="K88" i="26" s="1"/>
  <c r="K91" i="26" s="1"/>
  <c r="R13" i="30"/>
  <c r="R16" i="30" s="1"/>
  <c r="R17" i="30" s="1"/>
  <c r="I87" i="26" l="1"/>
  <c r="I88" i="26" s="1"/>
  <c r="I91" i="26" s="1"/>
</calcChain>
</file>

<file path=xl/sharedStrings.xml><?xml version="1.0" encoding="utf-8"?>
<sst xmlns="http://schemas.openxmlformats.org/spreadsheetml/2006/main" count="242" uniqueCount="177">
  <si>
    <t xml:space="preserve"> - 2 - </t>
  </si>
  <si>
    <t>หมายเหตุประกอบงบการเงินเป็นส่วนหนึ่งของงบการเงินนี้</t>
  </si>
  <si>
    <t>สินทรัพย์</t>
  </si>
  <si>
    <t>สินทรัพย์หมุนเวียน</t>
  </si>
  <si>
    <t>รวมสินทรัพย์</t>
  </si>
  <si>
    <t>รวมสินทรัพย์หมุนเวียน</t>
  </si>
  <si>
    <t>หนี้สินและส่วนของผู้ถือหุ้น</t>
  </si>
  <si>
    <t>หนี้สินหมุนเวียน</t>
  </si>
  <si>
    <t xml:space="preserve">       รวมหนี้สินหมุนเวียน</t>
  </si>
  <si>
    <t xml:space="preserve">       รวมหนี้สิน</t>
  </si>
  <si>
    <t>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</si>
  <si>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</si>
  <si>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</si>
  <si>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หมายเหตุ</t>
  </si>
  <si>
    <t xml:space="preserve">    งบการเงินนี้ได้รับการอนุมัติจากที่ประชุมสามัญผู้ถือหุ้น ครั้งที่……………..เมื่อวันที่ ............…………………..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</si>
  <si>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</si>
  <si>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</si>
  <si>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</si>
  <si>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 xml:space="preserve">       รวมหนี้สินไม่หมุนเวียน</t>
  </si>
  <si>
    <t>9</t>
  </si>
  <si>
    <t>10</t>
  </si>
  <si>
    <t>ยังไม่ได้จัดสรร</t>
  </si>
  <si>
    <t>รายได้อื่น</t>
  </si>
  <si>
    <t>ค่าใช้จ่ายในการบริหาร</t>
  </si>
  <si>
    <t>กำไรก่อนภาษีเงินได้</t>
  </si>
  <si>
    <t>ต้นทุนทางการเงิน</t>
  </si>
  <si>
    <t>ค่าเสื่อมราคาและค่าตัดจำหน่าย</t>
  </si>
  <si>
    <t>สินค้าคงเหลือ</t>
  </si>
  <si>
    <t>งบกระแสเงินสด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</si>
  <si>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</si>
  <si>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</si>
  <si>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</si>
  <si>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ค่าใช้จ่ายดอกเบี้ย</t>
  </si>
  <si>
    <t>การเปลี่ยนแปลงในส่วนประกอบของสินทรัพย์หมุนเวียน(เพิ่มขึ้น)ลดลง</t>
  </si>
  <si>
    <t>สินทรัพย์ไม่หมุนเวียนอื่น</t>
  </si>
  <si>
    <t>การเปลี่ยนแปลงในส่วนประกอบของหนี้สินหมุนเวียนเพิ่มขึ้น(ลดลง)</t>
  </si>
  <si>
    <t>จ่ายดอกเบี้ย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</si>
  <si>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</si>
  <si>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</si>
  <si>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</si>
  <si>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</si>
  <si>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</si>
  <si>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</si>
  <si>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</si>
  <si>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เงินสดและรายการเทียบเท่าเงินสดเพิ่มขึ้น(ลดลง)สุทธิ</t>
  </si>
  <si>
    <t>16</t>
  </si>
  <si>
    <t>จ่ายภาษีเงินได้นิติบุคคล</t>
  </si>
  <si>
    <t>งบแสดงการเปลี่ยนแปลงส่วนของผู้ถือหุ้น</t>
  </si>
  <si>
    <t>เงินสดรับจากการดำเนินงาน</t>
  </si>
  <si>
    <t>(หน่วย : บาท)</t>
  </si>
  <si>
    <t>กำไรขาดทุนเบ็ดเสร็จอื่น:</t>
  </si>
  <si>
    <t>11</t>
  </si>
  <si>
    <t>ค่าใช้จ่ายผลประโยชน์พนักงาน</t>
  </si>
  <si>
    <t>17</t>
  </si>
  <si>
    <t xml:space="preserve">         จัดสรรแล้ว</t>
  </si>
  <si>
    <t xml:space="preserve">         ยังไม่ได้จัดสรร</t>
  </si>
  <si>
    <t>กำไร(ขาดทุน)สะสม</t>
  </si>
  <si>
    <t>จัดสรรแล้ว</t>
  </si>
  <si>
    <t>18</t>
  </si>
  <si>
    <t>เงินสดจ่ายซื้อเงินลงทุนชั่วคราว</t>
  </si>
  <si>
    <t>กำไรจากการจำหน่ายเงินลงทุน</t>
  </si>
  <si>
    <t>เงินสดรับจากการขายเงินลงทุนชั่วคราว</t>
  </si>
  <si>
    <t>ภาษีเงินได้ค้างจ่าย</t>
  </si>
  <si>
    <t>ทุนเรือนหุ้น</t>
  </si>
  <si>
    <t xml:space="preserve">         ทุนจดทะเบียน</t>
  </si>
  <si>
    <t xml:space="preserve">         ทุนที่ออกและชำระแล้ว</t>
  </si>
  <si>
    <t>ส่วนเกินทุนจากการจ่ายโดยใช้หุ้นเป็นเกณฑ์</t>
  </si>
  <si>
    <t>เงินกู้ยืมระยะสั้นจากสถาบันการเงิน</t>
  </si>
  <si>
    <t>เงินฝากสถาบันการเงินที่มีภาระผูกพันเพิ่มขึ้น</t>
  </si>
  <si>
    <t xml:space="preserve">(โอนกลับ) ขาดทุนจากสินค้าลดมูลค่า </t>
  </si>
  <si>
    <t>หุ้นสามัญ 15,000,000 หุ้น มูลค่าหุ้นละ 10 บาท</t>
  </si>
  <si>
    <t>เจ้าหนี้การค้าและเจ้าหนี้หมุนเวียนอื่น</t>
  </si>
  <si>
    <t>ส่วนเกินมูลค่าหุ้นสามัญ</t>
  </si>
  <si>
    <t>รายได้จากการขายหรือการให้บริการ</t>
  </si>
  <si>
    <t>ต้นทุนขายหรือต้นทุนการให้บริการ</t>
  </si>
  <si>
    <t>กำไร(ขาดทุน)ขั้นต้น</t>
  </si>
  <si>
    <t>ต้นทุนในการจัดจำหน่าย</t>
  </si>
  <si>
    <t>กำไร (ขาดทุน) ก่อนภาษีเงินได้</t>
  </si>
  <si>
    <t>กำไร (ขาดทุน) สำหรับปี</t>
  </si>
  <si>
    <t>รายการที่จะไม่ถูกจัดประเภทรายการใหม่ไว้ในกำไรหรือขาดทุนในภายหลัง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</si>
  <si>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</si>
  <si>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</si>
  <si>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</si>
  <si>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</si>
  <si>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</si>
  <si>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</si>
  <si>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ต่อหุ้นขึ้นพื้นฐาน</t>
  </si>
  <si>
    <t>กำไร (ขาดทุน) จากการดำเนินงานต่อเนื่อง</t>
  </si>
  <si>
    <t>22</t>
  </si>
  <si>
    <t xml:space="preserve">ขอรับรองว่ารายการข้างต้นเป็นความจริงและถูกต้องทุกประการ </t>
  </si>
  <si>
    <t>องค์ประกอบอื่นของส่วนของผู้ถือหุ้น</t>
  </si>
  <si>
    <t>กำไรขาดทุนเบ็ดเสร็จอื่น</t>
  </si>
  <si>
    <t>ผลกำไร(ขาดทุน)จากการวัดมูลค่าใหม่ของผลประโยชน์พนักงานที่กำหนดไว้</t>
  </si>
  <si>
    <t>รวมส่วนของผู้ถือหุ้น</t>
  </si>
  <si>
    <t>ส่วนเกินมูลค่าหุ้น</t>
  </si>
  <si>
    <t>ทุนที่ออกและชำระแล้ว</t>
  </si>
  <si>
    <t>13</t>
  </si>
  <si>
    <t>สินทรัพย์ภาษีเงินได้ของงวดปัจจุบัน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</si>
  <si>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</si>
  <si>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</si>
  <si>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</si>
  <si>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สินทรัพย์ทางการเงินหมุนเวียน</t>
  </si>
  <si>
    <t>สินทรัพย์หมุนเวียนอื่น</t>
  </si>
  <si>
    <t>สินทรัพย์ภาษีเงินได้รอการตัดบัญชี</t>
  </si>
  <si>
    <t>หนี้สินหมุนเวียนอื่น</t>
  </si>
  <si>
    <t>กำไรที่ยังไม่เกิดขึ้นจากการเปลี่ยนแปลงมูลค่าเงินลงทุน</t>
  </si>
  <si>
    <t>ขาดทุนจากการด้อยค่าทรัพย์สิน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</si>
  <si>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</si>
  <si>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กำไรจากการดำเนินงานก่อนการเปลี่ยนแปลงในสินทรัพย์และหนี้สินดำเนินงาน</t>
  </si>
  <si>
    <t>จำนวนหุ้นสามัญถัวเฉลี่ยถ่วงน้ำหนัก (หุ้น)</t>
  </si>
  <si>
    <t>โอนไปกำไรสะสม</t>
  </si>
  <si>
    <t>ดอกเบี้ยรับ</t>
  </si>
  <si>
    <t>เงินสดรับจากดอกเบี้ย</t>
  </si>
  <si>
    <t>(กำไร) ขาดทุนจากอัตราแลกเปลี่ยนที่ยังไม่เกิดขึ้น</t>
  </si>
  <si>
    <t>ยอดคงเหลือ ณ วันที่  31 ธันวาคม 2560</t>
  </si>
  <si>
    <t>ยอดคงเหลือ ณ วันที่ 31 ธันวาคม 2561</t>
  </si>
  <si>
    <t>31 ธันวาคม 2561</t>
  </si>
  <si>
    <t>ทุนสำรองตามกฎหมาย</t>
  </si>
  <si>
    <t>เงินปันผลจ่าย</t>
  </si>
  <si>
    <t>ปรับรายการที่กระทบกำไร(ขาดทุน)เป็นเงินสดรับ(จ่าย)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</si>
  <si>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</si>
  <si>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</si>
  <si>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</si>
  <si>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</si>
  <si>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</si>
  <si>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ผลกระทบของอัตราแลกเปลี่ยนที่มีต่อเงินสดและรายการเทียบเท่าเงินสด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</si>
  <si>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</si>
  <si>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</si>
  <si>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20</t>
  </si>
  <si>
    <t>24</t>
  </si>
  <si>
    <t xml:space="preserve">                                                 (     นายมานพ  ธรรมสิริอนันต์   และ   นายนัยวุฒิ  วงษ์โคเมท     )                      </t>
  </si>
  <si>
    <t xml:space="preserve">                                (ลงชื่อ) ..............................……………………………….....………………..... กรรมการตามอำนาจ</t>
  </si>
  <si>
    <t>ยอดคงเหลือ ณ วันที่  31 ธันวาคม 2561</t>
  </si>
  <si>
    <t>เงินปันผลจ่ายระหว่างกาล</t>
  </si>
  <si>
    <t>สำหรับปีสิ้นสุดวันที่ 31 ธันวาคม 2562</t>
  </si>
  <si>
    <t>ยอดคงเหลือ ณ วันที่ 31 ธันวาคม 2562</t>
  </si>
  <si>
    <t>ณ วันที่ 31 ธันวาคม 2562</t>
  </si>
  <si>
    <t>31 ธันวาคม 2562</t>
  </si>
  <si>
    <t>รายได้ (ค่าใช้จ่าย) ภาษีเงินได้</t>
  </si>
  <si>
    <t>21</t>
  </si>
  <si>
    <t>บริษัท  ซิลิคอน คราฟท์ เทคโนโลยี   จำกัด (มหาชน)</t>
  </si>
  <si>
    <t>(โอนกลับ) หนี้สูญและหนี้สงสัยจะสูญ</t>
  </si>
  <si>
    <t>(โอนกลับ) ขาดทุนจากประมาณการหนี้สินหมุนเวียนอื่น</t>
  </si>
  <si>
    <t>(กำไร) ขาดทุน จากการจำหน่ายสินทรัพย์</t>
  </si>
  <si>
    <t>งบแสดงฐานะการเงิน (ต่อ)</t>
  </si>
  <si>
    <t>หุ้นสามัญ 400,000,000 หุ้น มูลค่าหุ้นละ 0.50 บาท</t>
  </si>
  <si>
    <t>หุ้นสามัญ 300,000,000 หุ้น มูลค่าหุ้นละ 0.50 บาท</t>
  </si>
  <si>
    <t>กำไร (ขาดทุน) เบ็ดเสร็จอื่นสำหรับปี</t>
  </si>
  <si>
    <t>บริษัท  ซิลิคอน คราฟท์ เทคโนโลยี จำกัด (มหาชน)</t>
  </si>
  <si>
    <t>สินทรัพย์ไม่มีตัวตนอื่น</t>
  </si>
  <si>
    <t>8</t>
  </si>
  <si>
    <t>12</t>
  </si>
  <si>
    <t>ประมาณการหนี้สินหมุนเวียนอื่น</t>
  </si>
  <si>
    <t>14</t>
  </si>
  <si>
    <t>15</t>
  </si>
  <si>
    <t>11, 12</t>
  </si>
  <si>
    <t>ตัดบัญชีโครงการพัฒนาออกแบบสินค้าที่หยุดพัฒนา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</si>
  <si>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</si>
  <si>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</si>
  <si>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</si>
  <si>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</si>
  <si>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ประมาณการต้นทุนโครงการพัฒนาออกแบบสินค้า</t>
  </si>
  <si>
    <t>ประมาณการต้นทุนค่ารื้อถอนทรัพย์สิน</t>
  </si>
  <si>
    <t>โอนปิดคลังโครงการพัฒนาออกแบบสินค้าเป็นสินค้าคงเหลือ</t>
  </si>
  <si>
    <t>7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</si>
  <si>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</si>
  <si>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 xml:space="preserve">     ที่ถึงกำหนดชำระภายในหนึ่งปี</t>
  </si>
  <si>
    <t>ส่วนของหนี้สินระยะยาวตามสัญญาเช่าการเงิน</t>
  </si>
  <si>
    <t xml:space="preserve"> - 3 - </t>
  </si>
  <si>
    <t>หนี้สินและส่วนของผู้ถือหุ้น (ต่อ)</t>
  </si>
  <si>
    <t>ก่อนผลกระทบของอัตราแลกเปลี่ยน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</si>
  <si>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</si>
  <si>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                                                 (     นายมานพ  ธรรมสิริอนันต์   และ   นายนัยวุฒิ  วงษ์โคเมท     )                      </t>
  </si>
  <si>
    <t xml:space="preserve">                              (ลงชื่อ) .............................……………………………….....………………..... กรรมการตามอำนาจ</t>
  </si>
  <si>
    <t xml:space="preserve">                                               (     นายมานพ  ธรรมสิริอนันต์   และ   นายนัยวุฒิ  วงษ์โคเมท     )                      </t>
  </si>
  <si>
    <t xml:space="preserve">                        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</si>
  <si>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                      (     นายมานพ  ธรรมสิริอนันต์   และ   นายนัยวุฒิ  วงษ์โคเมท     )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</si>
</sst>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#,##0.00\ \ ;\(#,##0.00\)"/>
    <numFmt numFmtId="190" formatCode="_ * #,##0_ ;_ * \-#,##0_ ;_ * &quot;-&quot;??_ ;_ @_ "/>
    <numFmt numFmtId="191" formatCode="#,##0\ \ ;\(#,##0\)"/>
    <numFmt numFmtId="192" formatCode="#,##0.00_);\ \(#,##0.00\)"/>
    <numFmt numFmtId="193" formatCode="#,##0;\(#,##0\)"/>
    <numFmt numFmtId="194" formatCode="#,##0\ ;\ \(#,##0\)"/>
    <numFmt numFmtId="195" formatCode="#,##0_);\ \(#,##0\)"/>
    <numFmt numFmtId="196" formatCode="#,##0_ ;\(#,##0\)"/>
    <numFmt numFmtId="197" formatCode="_(* #,##0_);_(* \(#,##0\);_(* &quot;-&quot;??_);_(@_)"/>
    <numFmt numFmtId="198" formatCode="_-* #,##0_-;\-* #,##0_-;_-* &quot;-&quot;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3" fillId="0" borderId="0"/>
    <xf numFmtId="0" fontId="7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39" fontId="2" fillId="0" borderId="0"/>
    <xf numFmtId="39" fontId="5" fillId="0" borderId="0"/>
    <xf numFmtId="39" fontId="2" fillId="0" borderId="0"/>
    <xf numFmtId="39" fontId="5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9" fontId="2" fillId="0" borderId="0"/>
  </cellStyleXfs>
  <cellXfs count="177">
    <xf numFmtId="0" fontId="0" fillId="0" borderId="0" xfId="0"/>
    <xf numFmtId="40" fontId="10" fillId="0" borderId="0" xfId="21" applyNumberFormat="1" applyFont="1"/>
    <xf numFmtId="40" fontId="11" fillId="0" borderId="0" xfId="0" applyNumberFormat="1" applyFont="1"/>
    <xf numFmtId="40" fontId="11" fillId="0" borderId="0" xfId="21" applyNumberFormat="1" applyFont="1"/>
    <xf numFmtId="40" fontId="11" fillId="0" borderId="1" xfId="21" applyNumberFormat="1" applyFont="1" applyBorder="1"/>
    <xf numFmtId="40" fontId="11" fillId="0" borderId="1" xfId="21" applyNumberFormat="1" applyFont="1" applyBorder="1" applyAlignment="1">
      <alignment horizontal="right"/>
    </xf>
    <xf numFmtId="40" fontId="11" fillId="0" borderId="0" xfId="21" applyNumberFormat="1" applyFont="1" applyAlignment="1">
      <alignment horizontal="center"/>
    </xf>
    <xf numFmtId="40" fontId="12" fillId="0" borderId="0" xfId="21" applyNumberFormat="1" applyFont="1"/>
    <xf numFmtId="192" fontId="11" fillId="0" borderId="0" xfId="21" applyNumberFormat="1" applyFont="1" applyAlignment="1">
      <alignment horizontal="left"/>
    </xf>
    <xf numFmtId="195" fontId="11" fillId="0" borderId="0" xfId="0" applyNumberFormat="1" applyFont="1"/>
    <xf numFmtId="195" fontId="11" fillId="0" borderId="0" xfId="21" applyNumberFormat="1" applyFont="1" applyAlignment="1">
      <alignment horizontal="right"/>
    </xf>
    <xf numFmtId="40" fontId="11" fillId="0" borderId="0" xfId="21" applyNumberFormat="1" applyFont="1" applyAlignment="1">
      <alignment horizontal="left"/>
    </xf>
    <xf numFmtId="195" fontId="11" fillId="0" borderId="2" xfId="0" applyNumberFormat="1" applyFont="1" applyBorder="1"/>
    <xf numFmtId="0" fontId="11" fillId="0" borderId="0" xfId="0" applyFont="1"/>
    <xf numFmtId="192" fontId="11" fillId="0" borderId="0" xfId="0" applyNumberFormat="1" applyFont="1"/>
    <xf numFmtId="192" fontId="11" fillId="0" borderId="0" xfId="21" applyNumberFormat="1" applyFont="1"/>
    <xf numFmtId="195" fontId="11" fillId="0" borderId="0" xfId="21" applyNumberFormat="1" applyFont="1"/>
    <xf numFmtId="195" fontId="11" fillId="0" borderId="1" xfId="21" applyNumberFormat="1" applyFont="1" applyBorder="1"/>
    <xf numFmtId="40" fontId="12" fillId="0" borderId="0" xfId="0" applyNumberFormat="1" applyFont="1"/>
    <xf numFmtId="49" fontId="11" fillId="0" borderId="0" xfId="21" applyNumberFormat="1" applyFont="1" applyAlignment="1">
      <alignment horizontal="center"/>
    </xf>
    <xf numFmtId="195" fontId="11" fillId="0" borderId="1" xfId="21" applyNumberFormat="1" applyFont="1" applyBorder="1" applyAlignment="1">
      <alignment horizontal="right"/>
    </xf>
    <xf numFmtId="40" fontId="11" fillId="0" borderId="0" xfId="21" quotePrefix="1" applyNumberFormat="1" applyFont="1" applyAlignment="1">
      <alignment horizontal="center"/>
    </xf>
    <xf numFmtId="195" fontId="11" fillId="0" borderId="3" xfId="21" applyNumberFormat="1" applyFont="1" applyBorder="1" applyAlignment="1">
      <alignment horizontal="right"/>
    </xf>
    <xf numFmtId="193" fontId="11" fillId="0" borderId="0" xfId="8" applyNumberFormat="1" applyFont="1" applyAlignment="1">
      <alignment horizontal="left" vertical="center"/>
    </xf>
    <xf numFmtId="40" fontId="11" fillId="0" borderId="0" xfId="22" applyNumberFormat="1" applyFont="1" applyAlignment="1">
      <alignment horizontal="left"/>
    </xf>
    <xf numFmtId="195" fontId="11" fillId="0" borderId="4" xfId="22" applyNumberFormat="1" applyFont="1" applyBorder="1" applyAlignment="1">
      <alignment horizontal="right"/>
    </xf>
    <xf numFmtId="195" fontId="11" fillId="0" borderId="0" xfId="22" applyNumberFormat="1" applyFont="1" applyAlignment="1">
      <alignment horizontal="right"/>
    </xf>
    <xf numFmtId="191" fontId="11" fillId="0" borderId="0" xfId="0" applyNumberFormat="1" applyFont="1"/>
    <xf numFmtId="40" fontId="11" fillId="0" borderId="0" xfId="0" applyNumberFormat="1" applyFont="1" applyAlignment="1">
      <alignment horizontal="left"/>
    </xf>
    <xf numFmtId="189" fontId="11" fillId="0" borderId="0" xfId="0" applyNumberFormat="1" applyFont="1"/>
    <xf numFmtId="40" fontId="10" fillId="0" borderId="1" xfId="21" applyNumberFormat="1" applyFont="1" applyBorder="1"/>
    <xf numFmtId="40" fontId="10" fillId="0" borderId="1" xfId="21" applyNumberFormat="1" applyFont="1" applyBorder="1" applyAlignment="1">
      <alignment horizontal="right"/>
    </xf>
    <xf numFmtId="40" fontId="10" fillId="0" borderId="0" xfId="21" applyNumberFormat="1" applyFont="1" applyAlignment="1">
      <alignment horizontal="center"/>
    </xf>
    <xf numFmtId="40" fontId="12" fillId="0" borderId="0" xfId="22" applyNumberFormat="1" applyFont="1" applyAlignment="1">
      <alignment horizontal="left"/>
    </xf>
    <xf numFmtId="196" fontId="12" fillId="0" borderId="4" xfId="14" applyNumberFormat="1" applyFont="1" applyBorder="1"/>
    <xf numFmtId="196" fontId="12" fillId="0" borderId="0" xfId="14" applyNumberFormat="1" applyFont="1"/>
    <xf numFmtId="196" fontId="11" fillId="0" borderId="0" xfId="14" applyNumberFormat="1" applyFont="1"/>
    <xf numFmtId="0" fontId="11" fillId="0" borderId="0" xfId="13" applyFont="1"/>
    <xf numFmtId="43" fontId="11" fillId="0" borderId="0" xfId="7" applyFont="1"/>
    <xf numFmtId="196" fontId="11" fillId="0" borderId="0" xfId="7" applyNumberFormat="1" applyFont="1"/>
    <xf numFmtId="0" fontId="14" fillId="0" borderId="0" xfId="24" applyNumberFormat="1" applyFont="1"/>
    <xf numFmtId="39" fontId="14" fillId="0" borderId="0" xfId="24" applyFont="1"/>
    <xf numFmtId="0" fontId="11" fillId="0" borderId="0" xfId="13" applyFont="1" applyAlignment="1">
      <alignment horizontal="left"/>
    </xf>
    <xf numFmtId="196" fontId="11" fillId="0" borderId="0" xfId="7" applyNumberFormat="1" applyFont="1" applyAlignment="1">
      <alignment horizontal="right"/>
    </xf>
    <xf numFmtId="190" fontId="11" fillId="0" borderId="0" xfId="13" applyNumberFormat="1" applyFont="1"/>
    <xf numFmtId="196" fontId="11" fillId="0" borderId="0" xfId="13" applyNumberFormat="1" applyFont="1"/>
    <xf numFmtId="0" fontId="14" fillId="0" borderId="0" xfId="13" applyFont="1"/>
    <xf numFmtId="0" fontId="11" fillId="0" borderId="0" xfId="13" applyFont="1" applyAlignment="1">
      <alignment horizontal="center"/>
    </xf>
    <xf numFmtId="40" fontId="11" fillId="0" borderId="0" xfId="13" applyNumberFormat="1" applyFont="1"/>
    <xf numFmtId="196" fontId="11" fillId="0" borderId="0" xfId="13" applyNumberFormat="1" applyFont="1" applyAlignment="1">
      <alignment horizontal="right"/>
    </xf>
    <xf numFmtId="194" fontId="11" fillId="0" borderId="0" xfId="7" applyNumberFormat="1" applyFont="1"/>
    <xf numFmtId="43" fontId="11" fillId="0" borderId="0" xfId="17" applyNumberFormat="1" applyFont="1" applyAlignment="1">
      <alignment horizontal="center"/>
    </xf>
    <xf numFmtId="0" fontId="11" fillId="0" borderId="0" xfId="25" applyFont="1"/>
    <xf numFmtId="187" fontId="11" fillId="0" borderId="0" xfId="26" applyFont="1" applyAlignment="1">
      <alignment horizontal="center"/>
    </xf>
    <xf numFmtId="187" fontId="11" fillId="0" borderId="1" xfId="26" applyFont="1" applyBorder="1"/>
    <xf numFmtId="40" fontId="10" fillId="0" borderId="0" xfId="25" applyNumberFormat="1" applyFont="1" applyAlignment="1">
      <alignment horizontal="center"/>
    </xf>
    <xf numFmtId="187" fontId="11" fillId="0" borderId="0" xfId="26" applyFont="1"/>
    <xf numFmtId="196" fontId="11" fillId="0" borderId="0" xfId="27" applyNumberFormat="1" applyFont="1"/>
    <xf numFmtId="196" fontId="11" fillId="0" borderId="0" xfId="4" applyNumberFormat="1" applyFont="1"/>
    <xf numFmtId="196" fontId="11" fillId="0" borderId="1" xfId="4" applyNumberFormat="1" applyFont="1" applyBorder="1"/>
    <xf numFmtId="187" fontId="11" fillId="0" borderId="0" xfId="26" applyFont="1" applyAlignment="1">
      <alignment horizontal="right"/>
    </xf>
    <xf numFmtId="196" fontId="11" fillId="0" borderId="0" xfId="27" applyNumberFormat="1" applyFont="1" applyAlignment="1">
      <alignment horizontal="right"/>
    </xf>
    <xf numFmtId="196" fontId="11" fillId="0" borderId="2" xfId="4" applyNumberFormat="1" applyFont="1" applyBorder="1"/>
    <xf numFmtId="196" fontId="11" fillId="0" borderId="3" xfId="27" applyNumberFormat="1" applyFont="1" applyBorder="1"/>
    <xf numFmtId="196" fontId="11" fillId="0" borderId="0" xfId="4" applyNumberFormat="1" applyFont="1" applyAlignment="1">
      <alignment horizontal="right"/>
    </xf>
    <xf numFmtId="196" fontId="11" fillId="0" borderId="3" xfId="4" applyNumberFormat="1" applyFont="1" applyBorder="1" applyAlignment="1">
      <alignment horizontal="right"/>
    </xf>
    <xf numFmtId="196" fontId="11" fillId="0" borderId="0" xfId="25" applyNumberFormat="1" applyFont="1" applyAlignment="1">
      <alignment horizontal="right"/>
    </xf>
    <xf numFmtId="196" fontId="11" fillId="0" borderId="3" xfId="27" applyNumberFormat="1" applyFont="1" applyBorder="1" applyAlignment="1">
      <alignment horizontal="right"/>
    </xf>
    <xf numFmtId="196" fontId="11" fillId="0" borderId="4" xfId="27" applyNumberFormat="1" applyFont="1" applyBorder="1" applyAlignment="1">
      <alignment horizontal="right"/>
    </xf>
    <xf numFmtId="194" fontId="11" fillId="0" borderId="0" xfId="27" applyNumberFormat="1" applyFont="1" applyAlignment="1">
      <alignment horizontal="right"/>
    </xf>
    <xf numFmtId="187" fontId="11" fillId="0" borderId="0" xfId="27" applyNumberFormat="1" applyFont="1" applyAlignment="1">
      <alignment horizontal="right"/>
    </xf>
    <xf numFmtId="0" fontId="13" fillId="0" borderId="0" xfId="25" applyFont="1"/>
    <xf numFmtId="43" fontId="10" fillId="0" borderId="0" xfId="1" applyFont="1"/>
    <xf numFmtId="43" fontId="12" fillId="0" borderId="0" xfId="1" applyFont="1"/>
    <xf numFmtId="43" fontId="11" fillId="0" borderId="0" xfId="1" applyFont="1" applyAlignment="1">
      <alignment horizontal="right"/>
    </xf>
    <xf numFmtId="196" fontId="10" fillId="0" borderId="0" xfId="21" applyNumberFormat="1" applyFont="1" applyAlignment="1">
      <alignment horizontal="center"/>
    </xf>
    <xf numFmtId="196" fontId="10" fillId="0" borderId="0" xfId="0" applyNumberFormat="1" applyFont="1"/>
    <xf numFmtId="196" fontId="10" fillId="0" borderId="0" xfId="21" applyNumberFormat="1" applyFont="1"/>
    <xf numFmtId="196" fontId="10" fillId="0" borderId="1" xfId="21" applyNumberFormat="1" applyFont="1" applyBorder="1"/>
    <xf numFmtId="196" fontId="10" fillId="0" borderId="1" xfId="21" applyNumberFormat="1" applyFont="1" applyBorder="1" applyAlignment="1">
      <alignment horizontal="right"/>
    </xf>
    <xf numFmtId="196" fontId="10" fillId="0" borderId="0" xfId="21" applyNumberFormat="1" applyFont="1" applyAlignment="1">
      <alignment horizontal="right"/>
    </xf>
    <xf numFmtId="196" fontId="10" fillId="0" borderId="0" xfId="21" applyNumberFormat="1" applyFont="1" applyAlignment="1">
      <alignment horizontal="left"/>
    </xf>
    <xf numFmtId="196" fontId="10" fillId="0" borderId="0" xfId="0" applyNumberFormat="1" applyFont="1" applyAlignment="1">
      <alignment horizontal="center"/>
    </xf>
    <xf numFmtId="196" fontId="10" fillId="0" borderId="0" xfId="21" quotePrefix="1" applyNumberFormat="1" applyFont="1" applyAlignment="1">
      <alignment horizontal="center"/>
    </xf>
    <xf numFmtId="196" fontId="11" fillId="0" borderId="0" xfId="21" applyNumberFormat="1" applyFont="1" applyAlignment="1">
      <alignment horizontal="left"/>
    </xf>
    <xf numFmtId="196" fontId="10" fillId="0" borderId="3" xfId="21" applyNumberFormat="1" applyFont="1" applyBorder="1"/>
    <xf numFmtId="196" fontId="11" fillId="0" borderId="0" xfId="21" applyNumberFormat="1" applyFont="1"/>
    <xf numFmtId="196" fontId="11" fillId="0" borderId="1" xfId="0" applyNumberFormat="1" applyFont="1" applyBorder="1"/>
    <xf numFmtId="196" fontId="10" fillId="0" borderId="0" xfId="1" applyNumberFormat="1" applyFont="1"/>
    <xf numFmtId="196" fontId="10" fillId="0" borderId="4" xfId="21" applyNumberFormat="1" applyFont="1" applyBorder="1"/>
    <xf numFmtId="196" fontId="10" fillId="0" borderId="5" xfId="21" applyNumberFormat="1" applyFont="1" applyBorder="1"/>
    <xf numFmtId="196" fontId="10" fillId="0" borderId="1" xfId="0" quotePrefix="1" applyNumberFormat="1" applyFont="1" applyBorder="1" applyAlignment="1">
      <alignment horizontal="center"/>
    </xf>
    <xf numFmtId="196" fontId="10" fillId="0" borderId="1" xfId="21" quotePrefix="1" applyNumberFormat="1" applyFont="1" applyBorder="1" applyAlignment="1">
      <alignment horizontal="center"/>
    </xf>
    <xf numFmtId="40" fontId="11" fillId="0" borderId="1" xfId="0" quotePrefix="1" applyNumberFormat="1" applyFont="1" applyBorder="1" applyAlignment="1">
      <alignment horizontal="center"/>
    </xf>
    <xf numFmtId="187" fontId="11" fillId="0" borderId="1" xfId="26" quotePrefix="1" applyFont="1" applyBorder="1" applyAlignment="1">
      <alignment horizontal="center"/>
    </xf>
    <xf numFmtId="187" fontId="11" fillId="0" borderId="0" xfId="26" quotePrefix="1" applyFont="1" applyAlignment="1">
      <alignment horizontal="center"/>
    </xf>
    <xf numFmtId="43" fontId="12" fillId="0" borderId="4" xfId="1" applyFont="1" applyBorder="1"/>
    <xf numFmtId="43" fontId="11" fillId="0" borderId="1" xfId="1" applyFont="1" applyBorder="1"/>
    <xf numFmtId="39" fontId="11" fillId="0" borderId="0" xfId="23" applyFont="1"/>
    <xf numFmtId="0" fontId="11" fillId="0" borderId="0" xfId="14" applyFont="1"/>
    <xf numFmtId="39" fontId="11" fillId="0" borderId="1" xfId="23" applyFont="1" applyBorder="1" applyAlignment="1">
      <alignment horizontal="center"/>
    </xf>
    <xf numFmtId="39" fontId="11" fillId="0" borderId="1" xfId="23" applyFont="1" applyBorder="1" applyAlignment="1">
      <alignment horizontal="right"/>
    </xf>
    <xf numFmtId="39" fontId="11" fillId="0" borderId="0" xfId="14" applyNumberFormat="1" applyFont="1"/>
    <xf numFmtId="39" fontId="11" fillId="0" borderId="0" xfId="15" applyNumberFormat="1" applyFont="1" applyAlignment="1">
      <alignment horizontal="center"/>
    </xf>
    <xf numFmtId="39" fontId="11" fillId="0" borderId="3" xfId="14" applyNumberFormat="1" applyFont="1" applyBorder="1" applyAlignment="1">
      <alignment horizontal="center" vertical="top" wrapText="1"/>
    </xf>
    <xf numFmtId="39" fontId="11" fillId="0" borderId="2" xfId="14" applyNumberFormat="1" applyFont="1" applyBorder="1" applyAlignment="1">
      <alignment horizontal="center" vertical="top"/>
    </xf>
    <xf numFmtId="39" fontId="11" fillId="0" borderId="2" xfId="14" applyNumberFormat="1" applyFont="1" applyBorder="1" applyAlignment="1">
      <alignment vertical="center"/>
    </xf>
    <xf numFmtId="39" fontId="11" fillId="0" borderId="1" xfId="14" applyNumberFormat="1" applyFont="1" applyBorder="1" applyAlignment="1">
      <alignment horizontal="center" vertical="top"/>
    </xf>
    <xf numFmtId="39" fontId="11" fillId="0" borderId="0" xfId="14" applyNumberFormat="1" applyFont="1" applyAlignment="1">
      <alignment horizontal="center"/>
    </xf>
    <xf numFmtId="39" fontId="11" fillId="0" borderId="0" xfId="14" applyNumberFormat="1" applyFont="1" applyAlignment="1">
      <alignment horizontal="center" vertical="center"/>
    </xf>
    <xf numFmtId="0" fontId="12" fillId="0" borderId="0" xfId="14" applyFont="1"/>
    <xf numFmtId="39" fontId="13" fillId="0" borderId="0" xfId="14" applyNumberFormat="1" applyFont="1"/>
    <xf numFmtId="0" fontId="11" fillId="0" borderId="0" xfId="14" quotePrefix="1" applyFont="1" applyAlignment="1">
      <alignment horizontal="center"/>
    </xf>
    <xf numFmtId="39" fontId="13" fillId="0" borderId="0" xfId="14" quotePrefix="1" applyNumberFormat="1" applyFont="1" applyAlignment="1">
      <alignment horizontal="center"/>
    </xf>
    <xf numFmtId="193" fontId="11" fillId="0" borderId="1" xfId="1" applyNumberFormat="1" applyFont="1" applyBorder="1"/>
    <xf numFmtId="43" fontId="11" fillId="0" borderId="1" xfId="1" applyFont="1" applyBorder="1" applyAlignment="1">
      <alignment horizontal="right"/>
    </xf>
    <xf numFmtId="196" fontId="11" fillId="0" borderId="0" xfId="14" applyNumberFormat="1" applyFont="1" applyAlignment="1">
      <alignment horizontal="right"/>
    </xf>
    <xf numFmtId="196" fontId="11" fillId="0" borderId="1" xfId="14" applyNumberFormat="1" applyFont="1" applyBorder="1" applyAlignment="1">
      <alignment horizontal="right"/>
    </xf>
    <xf numFmtId="49" fontId="11" fillId="0" borderId="0" xfId="23" applyNumberFormat="1" applyFont="1"/>
    <xf numFmtId="0" fontId="11" fillId="0" borderId="0" xfId="16" applyFont="1"/>
    <xf numFmtId="195" fontId="11" fillId="0" borderId="0" xfId="7" applyNumberFormat="1" applyFont="1"/>
    <xf numFmtId="195" fontId="11" fillId="0" borderId="0" xfId="13" applyNumberFormat="1" applyFont="1"/>
    <xf numFmtId="196" fontId="11" fillId="0" borderId="1" xfId="4" applyNumberFormat="1" applyFont="1" applyBorder="1" applyAlignment="1">
      <alignment horizontal="right" vertical="center" wrapText="1"/>
    </xf>
    <xf numFmtId="197" fontId="11" fillId="0" borderId="0" xfId="26" applyNumberFormat="1" applyFont="1"/>
    <xf numFmtId="197" fontId="11" fillId="0" borderId="1" xfId="26" applyNumberFormat="1" applyFont="1" applyBorder="1"/>
    <xf numFmtId="196" fontId="11" fillId="0" borderId="0" xfId="4" applyNumberFormat="1" applyFont="1" applyAlignment="1">
      <alignment horizontal="right" vertical="center"/>
    </xf>
    <xf numFmtId="196" fontId="11" fillId="0" borderId="1" xfId="27" applyNumberFormat="1" applyFont="1" applyBorder="1" applyAlignment="1">
      <alignment horizontal="right"/>
    </xf>
    <xf numFmtId="49" fontId="11" fillId="0" borderId="0" xfId="21" quotePrefix="1" applyNumberFormat="1" applyFont="1" applyAlignment="1">
      <alignment horizontal="center"/>
    </xf>
    <xf numFmtId="187" fontId="15" fillId="0" borderId="0" xfId="26" applyFont="1"/>
    <xf numFmtId="39" fontId="11" fillId="0" borderId="0" xfId="23" applyFont="1" applyAlignment="1">
      <alignment horizontal="center"/>
    </xf>
    <xf numFmtId="39" fontId="11" fillId="0" borderId="1" xfId="14" applyNumberFormat="1" applyFont="1" applyBorder="1" applyAlignment="1">
      <alignment horizontal="center" vertical="top" wrapText="1"/>
    </xf>
    <xf numFmtId="196" fontId="12" fillId="0" borderId="0" xfId="28" applyNumberFormat="1" applyFont="1"/>
    <xf numFmtId="196" fontId="11" fillId="0" borderId="0" xfId="28" applyNumberFormat="1" applyFont="1"/>
    <xf numFmtId="43" fontId="12" fillId="0" borderId="1" xfId="1" applyFont="1" applyBorder="1"/>
    <xf numFmtId="196" fontId="11" fillId="0" borderId="1" xfId="28" applyNumberFormat="1" applyFont="1" applyBorder="1"/>
    <xf numFmtId="198" fontId="11" fillId="0" borderId="0" xfId="1" applyNumberFormat="1" applyFont="1" applyFill="1"/>
    <xf numFmtId="0" fontId="11" fillId="0" borderId="0" xfId="28" applyFont="1" applyAlignment="1">
      <alignment horizontal="left"/>
    </xf>
    <xf numFmtId="39" fontId="11" fillId="0" borderId="0" xfId="29" applyFont="1" applyAlignment="1">
      <alignment horizontal="left"/>
    </xf>
    <xf numFmtId="39" fontId="11" fillId="0" borderId="0" xfId="29" applyFont="1"/>
    <xf numFmtId="43" fontId="12" fillId="0" borderId="0" xfId="1" applyFont="1" applyBorder="1"/>
    <xf numFmtId="196" fontId="11" fillId="0" borderId="0" xfId="14" applyNumberFormat="1" applyFont="1" applyBorder="1"/>
    <xf numFmtId="196" fontId="11" fillId="0" borderId="0" xfId="28" applyNumberFormat="1" applyFont="1" applyBorder="1"/>
    <xf numFmtId="196" fontId="16" fillId="0" borderId="0" xfId="21" applyNumberFormat="1" applyFont="1"/>
    <xf numFmtId="195" fontId="11" fillId="0" borderId="0" xfId="22" applyNumberFormat="1" applyFont="1" applyFill="1" applyAlignment="1">
      <alignment horizontal="right"/>
    </xf>
    <xf numFmtId="189" fontId="11" fillId="0" borderId="0" xfId="0" applyNumberFormat="1" applyFont="1" applyFill="1"/>
    <xf numFmtId="40" fontId="11" fillId="0" borderId="1" xfId="0" quotePrefix="1" applyNumberFormat="1" applyFont="1" applyFill="1" applyBorder="1" applyAlignment="1">
      <alignment horizontal="center"/>
    </xf>
    <xf numFmtId="196" fontId="10" fillId="0" borderId="1" xfId="0" quotePrefix="1" applyNumberFormat="1" applyFont="1" applyFill="1" applyBorder="1" applyAlignment="1">
      <alignment horizontal="center"/>
    </xf>
    <xf numFmtId="196" fontId="11" fillId="0" borderId="5" xfId="21" applyNumberFormat="1" applyFont="1" applyBorder="1"/>
    <xf numFmtId="196" fontId="10" fillId="0" borderId="0" xfId="21" applyNumberFormat="1" applyFont="1" applyBorder="1"/>
    <xf numFmtId="43" fontId="17" fillId="0" borderId="0" xfId="1" applyFont="1"/>
    <xf numFmtId="196" fontId="10" fillId="0" borderId="0" xfId="21" quotePrefix="1" applyNumberFormat="1" applyFont="1" applyFill="1" applyAlignment="1">
      <alignment horizontal="center"/>
    </xf>
    <xf numFmtId="39" fontId="11" fillId="0" borderId="0" xfId="14" applyNumberFormat="1" applyFont="1" applyBorder="1" applyAlignment="1">
      <alignment horizontal="center"/>
    </xf>
    <xf numFmtId="49" fontId="11" fillId="0" borderId="0" xfId="21" quotePrefix="1" applyNumberFormat="1" applyFont="1" applyFill="1" applyAlignment="1">
      <alignment horizontal="center"/>
    </xf>
    <xf numFmtId="43" fontId="11" fillId="0" borderId="0" xfId="7" applyFont="1" applyFill="1" applyAlignment="1">
      <alignment horizontal="center"/>
    </xf>
    <xf numFmtId="43" fontId="11" fillId="0" borderId="0" xfId="7" quotePrefix="1" applyFont="1" applyFill="1" applyAlignment="1">
      <alignment horizontal="center"/>
    </xf>
    <xf numFmtId="0" fontId="12" fillId="0" borderId="0" xfId="25" applyFont="1"/>
    <xf numFmtId="196" fontId="10" fillId="0" borderId="0" xfId="21" applyNumberFormat="1" applyFont="1" applyAlignment="1">
      <alignment horizontal="center"/>
    </xf>
    <xf numFmtId="43" fontId="11" fillId="0" borderId="0" xfId="17" applyNumberFormat="1" applyFont="1" applyAlignment="1">
      <alignment horizontal="center"/>
    </xf>
    <xf numFmtId="40" fontId="10" fillId="0" borderId="0" xfId="21" applyNumberFormat="1" applyFont="1" applyAlignment="1">
      <alignment horizontal="center"/>
    </xf>
    <xf numFmtId="0" fontId="11" fillId="0" borderId="0" xfId="13" applyFont="1" applyFill="1"/>
    <xf numFmtId="187" fontId="11" fillId="0" borderId="0" xfId="26" quotePrefix="1" applyFont="1" applyBorder="1" applyAlignment="1">
      <alignment horizontal="center"/>
    </xf>
    <xf numFmtId="194" fontId="15" fillId="0" borderId="0" xfId="7" applyNumberFormat="1" applyFont="1"/>
    <xf numFmtId="187" fontId="17" fillId="0" borderId="0" xfId="1" applyNumberFormat="1" applyFont="1"/>
    <xf numFmtId="196" fontId="10" fillId="0" borderId="0" xfId="21" applyNumberFormat="1" applyFont="1" applyAlignment="1">
      <alignment horizontal="center"/>
    </xf>
    <xf numFmtId="40" fontId="11" fillId="0" borderId="0" xfId="21" applyNumberFormat="1" applyFont="1" applyAlignment="1">
      <alignment horizontal="center"/>
    </xf>
    <xf numFmtId="39" fontId="11" fillId="0" borderId="0" xfId="23" applyFont="1" applyAlignment="1">
      <alignment horizontal="center"/>
    </xf>
    <xf numFmtId="39" fontId="11" fillId="0" borderId="2" xfId="14" applyNumberFormat="1" applyFont="1" applyBorder="1" applyAlignment="1">
      <alignment horizontal="center" vertical="top" wrapText="1"/>
    </xf>
    <xf numFmtId="39" fontId="11" fillId="0" borderId="0" xfId="14" applyNumberFormat="1" applyFont="1" applyAlignment="1">
      <alignment horizontal="center" vertical="top" wrapText="1"/>
    </xf>
    <xf numFmtId="39" fontId="11" fillId="0" borderId="1" xfId="14" applyNumberFormat="1" applyFont="1" applyBorder="1" applyAlignment="1">
      <alignment horizontal="center" vertical="top" wrapText="1"/>
    </xf>
    <xf numFmtId="39" fontId="11" fillId="0" borderId="2" xfId="15" applyNumberFormat="1" applyFont="1" applyBorder="1" applyAlignment="1">
      <alignment horizontal="center" vertical="top" wrapText="1"/>
    </xf>
    <xf numFmtId="39" fontId="11" fillId="0" borderId="0" xfId="15" applyNumberFormat="1" applyFont="1" applyAlignment="1">
      <alignment horizontal="center" vertical="top" wrapText="1"/>
    </xf>
    <xf numFmtId="39" fontId="11" fillId="0" borderId="1" xfId="15" applyNumberFormat="1" applyFont="1" applyBorder="1" applyAlignment="1">
      <alignment horizontal="center" vertical="top" wrapText="1"/>
    </xf>
    <xf numFmtId="39" fontId="11" fillId="0" borderId="3" xfId="14" applyNumberFormat="1" applyFont="1" applyBorder="1" applyAlignment="1">
      <alignment horizontal="center" vertical="center"/>
    </xf>
    <xf numFmtId="0" fontId="11" fillId="0" borderId="0" xfId="13" applyFont="1" applyAlignment="1">
      <alignment horizontal="center"/>
    </xf>
    <xf numFmtId="40" fontId="11" fillId="0" borderId="0" xfId="17" applyNumberFormat="1" applyFont="1" applyAlignment="1">
      <alignment horizontal="center"/>
    </xf>
    <xf numFmtId="0" fontId="11" fillId="0" borderId="0" xfId="17" applyFont="1" applyAlignment="1">
      <alignment horizontal="center"/>
    </xf>
    <xf numFmtId="43" fontId="11" fillId="0" borderId="0" xfId="17" applyNumberFormat="1" applyFont="1" applyAlignment="1">
      <alignment horizontal="center"/>
    </xf>
  </cellXfs>
  <cellStyles count="30">
    <cellStyle name="Comma" xfId="1" builtinId="3"/>
    <cellStyle name="Comma 10 2" xfId="2"/>
    <cellStyle name="Comma 10 2 2" xfId="27"/>
    <cellStyle name="Comma 2" xfId="26"/>
    <cellStyle name="Comma 2 3" xfId="3"/>
    <cellStyle name="Comma 2 3 2" xfId="4"/>
    <cellStyle name="Comma 3" xfId="5"/>
    <cellStyle name="Comma 6" xfId="6"/>
    <cellStyle name="Comma_C779A0245" xfId="7"/>
    <cellStyle name="Normal" xfId="0" builtinId="0"/>
    <cellStyle name="Normal 10" xfId="25"/>
    <cellStyle name="Normal 2" xfId="8"/>
    <cellStyle name="Normal 2 2" xfId="9"/>
    <cellStyle name="Normal 2 2 2" xfId="10"/>
    <cellStyle name="Normal 2 3" xfId="11"/>
    <cellStyle name="Normal 3" xfId="12"/>
    <cellStyle name="Normal_C779A0245" xfId="13"/>
    <cellStyle name="Normal_M033T4" xfId="14"/>
    <cellStyle name="Normal_S218T-02-มี.ค.45" xfId="15"/>
    <cellStyle name="Normal_งบการเงินThai-สงกรานต์" xfId="16"/>
    <cellStyle name="Normal_สยามธนันยาอันใหม่45" xfId="17"/>
    <cellStyle name="Percent 2" xfId="18"/>
    <cellStyle name="เครื่องหมายจุลภาค 2" xfId="19"/>
    <cellStyle name="ปกติ 2" xfId="20"/>
    <cellStyle name="ปกติ 3" xfId="28"/>
    <cellStyle name="ปกติ_Sheet1" xfId="21"/>
    <cellStyle name="ปกติ_Sheet1 2" xfId="22"/>
    <cellStyle name="ปกติ_Sheet1_M033T4" xfId="23"/>
    <cellStyle name="ปกติ_Sheet1_Q141-Mar'49-T2" xfId="24"/>
    <cellStyle name="ปกติ_Sheet1_sh115t4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SIC%2020130101/New%20Products/SIC430X/SIC4304-Costsheet_20140108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Share/AC/Balance%20Sheet/BS/Share/Ac/NHR/2001/COST%202001/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Share/AC/Balance%20Sheet/BS/Share/Ac/NHR/2001/COST%202001/sale01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Work/Audit/03%20Job%20DTTJ/working%20paper/Job/Herba%2009/8110%20Sales-Local%20Combined%20Leadshe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IC/Admin/Accounting/Rolling%20Forecast2007-upda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Share/AC/Balance%20Sheet/BS/Share/Ac/NHR/2001/COST%202001/sale01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A9" zoomScaleNormal="50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="92" zoomScaleNormal="92" zoomScaleSheetLayoutView="100" workbookViewId="0">
      <selection activeCell="A94" sqref="A94:B95"/>
    </sheetView>
  </sheetViews>
  <sheetFormatPr defaultColWidth="9.140625" defaultRowHeight="24" customHeight="1" x14ac:dyDescent="0.45"/>
  <cols>
    <col min="1" max="1" width="2.140625" style="76" customWidth="1"/>
    <col min="2" max="2" width="7.28515625" style="76" customWidth="1"/>
    <col min="3" max="3" width="9.140625" style="76"/>
    <col min="4" max="4" width="0.28515625" style="76" customWidth="1"/>
    <col min="5" max="5" width="40.42578125" style="76" customWidth="1"/>
    <col min="6" max="6" width="1" style="76" customWidth="1"/>
    <col min="7" max="7" width="8.85546875" style="76" customWidth="1"/>
    <col min="8" max="8" width="1" style="76" customWidth="1"/>
    <col min="9" max="9" width="14.7109375" style="76" customWidth="1"/>
    <col min="10" max="10" width="1" style="76" customWidth="1"/>
    <col min="11" max="11" width="14.7109375" style="76" customWidth="1"/>
    <col min="12" max="12" width="1" style="76" customWidth="1"/>
    <col min="13" max="16384" width="9.140625" style="76"/>
  </cols>
  <sheetData>
    <row r="1" spans="1:12" ht="24" customHeight="1" x14ac:dyDescent="0.45">
      <c r="A1" s="163" t="s">
        <v>148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75"/>
    </row>
    <row r="2" spans="1:12" ht="24" customHeight="1" x14ac:dyDescent="0.45">
      <c r="A2" s="163" t="s">
        <v>29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75"/>
    </row>
    <row r="3" spans="1:12" ht="24" customHeight="1" x14ac:dyDescent="0.45">
      <c r="A3" s="163" t="s">
        <v>136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75"/>
    </row>
    <row r="4" spans="1:12" ht="24" customHeight="1" x14ac:dyDescent="0.4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24" customHeight="1" x14ac:dyDescent="0.45">
      <c r="A5" s="77"/>
      <c r="B5" s="77"/>
      <c r="C5" s="77"/>
      <c r="D5" s="77"/>
      <c r="E5" s="77"/>
      <c r="F5" s="77"/>
      <c r="G5" s="77"/>
      <c r="H5" s="77"/>
      <c r="I5" s="78"/>
      <c r="J5" s="78"/>
      <c r="K5" s="79" t="s">
        <v>49</v>
      </c>
      <c r="L5" s="80"/>
    </row>
    <row r="6" spans="1:12" ht="24" customHeight="1" x14ac:dyDescent="0.45">
      <c r="A6" s="77"/>
      <c r="B6" s="77"/>
      <c r="C6" s="77" t="s">
        <v>2</v>
      </c>
      <c r="D6" s="77"/>
      <c r="E6" s="77"/>
      <c r="F6" s="77"/>
      <c r="G6" s="75" t="s">
        <v>13</v>
      </c>
      <c r="H6" s="75"/>
      <c r="I6" s="146" t="s">
        <v>137</v>
      </c>
      <c r="J6" s="75"/>
      <c r="K6" s="91" t="s">
        <v>116</v>
      </c>
      <c r="L6" s="81"/>
    </row>
    <row r="7" spans="1:12" ht="24" customHeight="1" x14ac:dyDescent="0.45">
      <c r="B7" s="77"/>
      <c r="C7" s="77"/>
      <c r="D7" s="77"/>
      <c r="E7" s="77"/>
      <c r="F7" s="77"/>
      <c r="G7" s="77"/>
      <c r="H7" s="77"/>
      <c r="I7" s="82"/>
      <c r="K7" s="82"/>
    </row>
    <row r="8" spans="1:12" ht="24" customHeight="1" x14ac:dyDescent="0.45">
      <c r="A8" s="81" t="s">
        <v>3</v>
      </c>
      <c r="B8" s="77"/>
      <c r="C8" s="77"/>
      <c r="D8" s="77"/>
      <c r="E8" s="77"/>
      <c r="F8" s="77"/>
      <c r="G8" s="77"/>
      <c r="H8" s="77"/>
      <c r="I8" s="82"/>
      <c r="K8" s="82"/>
    </row>
    <row r="9" spans="1:12" ht="24" customHeight="1" x14ac:dyDescent="0.45">
      <c r="B9" s="81" t="s">
        <v>98</v>
      </c>
      <c r="C9" s="77"/>
      <c r="D9" s="77"/>
      <c r="E9" s="77"/>
      <c r="F9" s="77"/>
      <c r="G9" s="83" t="s">
        <v>164</v>
      </c>
      <c r="H9" s="83"/>
      <c r="I9" s="77">
        <v>15429641</v>
      </c>
      <c r="K9" s="77">
        <v>22133545</v>
      </c>
      <c r="L9" s="77"/>
    </row>
    <row r="10" spans="1:12" ht="24" customHeight="1" x14ac:dyDescent="0.45">
      <c r="B10" s="84" t="s">
        <v>99</v>
      </c>
      <c r="C10" s="77"/>
      <c r="D10" s="77"/>
      <c r="E10" s="77"/>
      <c r="F10" s="77"/>
      <c r="G10" s="83" t="s">
        <v>150</v>
      </c>
      <c r="H10" s="83"/>
      <c r="I10" s="77">
        <v>223046</v>
      </c>
      <c r="K10" s="77">
        <v>401699</v>
      </c>
      <c r="L10" s="77"/>
    </row>
    <row r="11" spans="1:12" ht="24" customHeight="1" x14ac:dyDescent="0.45">
      <c r="B11" s="81" t="s">
        <v>100</v>
      </c>
      <c r="C11" s="77"/>
      <c r="D11" s="77"/>
      <c r="E11" s="77"/>
      <c r="F11" s="77"/>
      <c r="G11" s="83" t="s">
        <v>19</v>
      </c>
      <c r="H11" s="83"/>
      <c r="I11" s="77">
        <v>43064015</v>
      </c>
      <c r="K11" s="77">
        <v>33106252</v>
      </c>
      <c r="L11" s="77"/>
    </row>
    <row r="12" spans="1:12" ht="24" customHeight="1" x14ac:dyDescent="0.45">
      <c r="B12" s="81" t="s">
        <v>27</v>
      </c>
      <c r="C12" s="77"/>
      <c r="D12" s="77"/>
      <c r="E12" s="77"/>
      <c r="F12" s="77"/>
      <c r="G12" s="83" t="s">
        <v>20</v>
      </c>
      <c r="H12" s="83"/>
      <c r="I12" s="77">
        <v>83779830</v>
      </c>
      <c r="J12" s="77"/>
      <c r="K12" s="77">
        <v>119045706</v>
      </c>
      <c r="L12" s="77"/>
    </row>
    <row r="13" spans="1:12" ht="24" customHeight="1" x14ac:dyDescent="0.45">
      <c r="B13" s="81" t="s">
        <v>97</v>
      </c>
      <c r="C13" s="77"/>
      <c r="D13" s="77"/>
      <c r="E13" s="77"/>
      <c r="F13" s="77"/>
      <c r="G13" s="83"/>
      <c r="H13" s="83"/>
      <c r="I13" s="77">
        <v>254656</v>
      </c>
      <c r="J13" s="77"/>
      <c r="K13" s="72">
        <v>0</v>
      </c>
      <c r="L13" s="77"/>
    </row>
    <row r="14" spans="1:12" ht="24" customHeight="1" x14ac:dyDescent="0.45">
      <c r="B14" s="81" t="s">
        <v>102</v>
      </c>
      <c r="C14" s="77"/>
      <c r="D14" s="77"/>
      <c r="E14" s="77"/>
      <c r="F14" s="77"/>
      <c r="G14" s="83"/>
      <c r="H14" s="83"/>
      <c r="I14" s="77">
        <v>422856</v>
      </c>
      <c r="J14" s="77"/>
      <c r="K14" s="77">
        <v>91136</v>
      </c>
      <c r="L14" s="77"/>
    </row>
    <row r="15" spans="1:12" ht="24" customHeight="1" x14ac:dyDescent="0.45">
      <c r="A15" s="77"/>
      <c r="C15" s="81" t="s">
        <v>5</v>
      </c>
      <c r="D15" s="81"/>
      <c r="E15" s="77"/>
      <c r="F15" s="77"/>
      <c r="G15" s="77"/>
      <c r="H15" s="77"/>
      <c r="I15" s="85">
        <f>SUM(I9:I14)</f>
        <v>143174044</v>
      </c>
      <c r="J15" s="77"/>
      <c r="K15" s="85">
        <f>SUM(K9:K14)</f>
        <v>174778338</v>
      </c>
      <c r="L15" s="77"/>
    </row>
    <row r="16" spans="1:12" ht="24" customHeight="1" x14ac:dyDescent="0.45">
      <c r="A16" s="81" t="s">
        <v>15</v>
      </c>
      <c r="C16" s="81"/>
      <c r="D16" s="81"/>
      <c r="E16" s="77"/>
      <c r="F16" s="77"/>
      <c r="G16" s="77"/>
      <c r="H16" s="77"/>
      <c r="K16" s="77"/>
      <c r="L16" s="77"/>
    </row>
    <row r="17" spans="1:12" ht="24" customHeight="1" x14ac:dyDescent="0.45">
      <c r="B17" s="81" t="s">
        <v>124</v>
      </c>
      <c r="C17" s="77"/>
      <c r="D17" s="77"/>
      <c r="E17" s="77"/>
      <c r="F17" s="77"/>
      <c r="G17" s="83" t="s">
        <v>51</v>
      </c>
      <c r="H17" s="83"/>
      <c r="I17" s="77">
        <v>23746726</v>
      </c>
      <c r="K17" s="77">
        <v>20231576</v>
      </c>
      <c r="L17" s="77"/>
    </row>
    <row r="18" spans="1:12" ht="24" customHeight="1" x14ac:dyDescent="0.45">
      <c r="B18" s="81" t="s">
        <v>149</v>
      </c>
      <c r="C18" s="77"/>
      <c r="D18" s="77"/>
      <c r="E18" s="77"/>
      <c r="F18" s="77"/>
      <c r="G18" s="83" t="s">
        <v>151</v>
      </c>
      <c r="H18" s="83"/>
      <c r="I18" s="77">
        <v>67388857</v>
      </c>
      <c r="J18" s="77"/>
      <c r="K18" s="77">
        <v>54142045</v>
      </c>
      <c r="L18" s="77"/>
    </row>
    <row r="19" spans="1:12" ht="24" customHeight="1" x14ac:dyDescent="0.45">
      <c r="B19" s="81" t="s">
        <v>103</v>
      </c>
      <c r="C19" s="77"/>
      <c r="D19" s="77"/>
      <c r="E19" s="77"/>
      <c r="F19" s="77"/>
      <c r="G19" s="150" t="s">
        <v>88</v>
      </c>
      <c r="H19" s="83"/>
      <c r="I19" s="77">
        <v>5531845</v>
      </c>
      <c r="J19" s="77"/>
      <c r="K19" s="77">
        <v>4066676</v>
      </c>
      <c r="L19" s="77"/>
    </row>
    <row r="20" spans="1:12" ht="24" customHeight="1" x14ac:dyDescent="0.45">
      <c r="B20" s="81" t="s">
        <v>123</v>
      </c>
      <c r="C20" s="77"/>
      <c r="D20" s="77"/>
      <c r="E20" s="77"/>
      <c r="F20" s="77"/>
      <c r="G20" s="83" t="s">
        <v>96</v>
      </c>
      <c r="H20" s="83"/>
      <c r="I20" s="86">
        <v>16251874</v>
      </c>
      <c r="J20" s="77"/>
      <c r="K20" s="86">
        <v>15178967</v>
      </c>
      <c r="L20" s="77"/>
    </row>
    <row r="21" spans="1:12" ht="24" customHeight="1" x14ac:dyDescent="0.45">
      <c r="B21" s="81" t="s">
        <v>34</v>
      </c>
      <c r="C21" s="77"/>
      <c r="D21" s="77"/>
      <c r="E21" s="77"/>
      <c r="F21" s="77"/>
      <c r="G21" s="77"/>
      <c r="H21" s="77"/>
      <c r="I21" s="87">
        <v>1417774</v>
      </c>
      <c r="J21" s="88"/>
      <c r="K21" s="87">
        <v>1378559</v>
      </c>
      <c r="L21" s="88"/>
    </row>
    <row r="22" spans="1:12" ht="24" customHeight="1" x14ac:dyDescent="0.45">
      <c r="B22" s="81"/>
      <c r="C22" s="81" t="s">
        <v>16</v>
      </c>
      <c r="D22" s="81"/>
      <c r="E22" s="77"/>
      <c r="F22" s="77"/>
      <c r="G22" s="77"/>
      <c r="H22" s="77"/>
      <c r="I22" s="77">
        <f>SUM(I17:J21)</f>
        <v>114337076</v>
      </c>
      <c r="J22" s="77"/>
      <c r="K22" s="77">
        <f>SUM(K17:K21)</f>
        <v>94997823</v>
      </c>
      <c r="L22" s="77"/>
    </row>
    <row r="23" spans="1:12" ht="24" customHeight="1" thickBot="1" x14ac:dyDescent="0.5">
      <c r="A23" s="81" t="s">
        <v>4</v>
      </c>
      <c r="B23" s="77"/>
      <c r="C23" s="77"/>
      <c r="D23" s="77"/>
      <c r="E23" s="77"/>
      <c r="F23" s="77"/>
      <c r="G23" s="77"/>
      <c r="H23" s="77"/>
      <c r="I23" s="89">
        <f>I15+I22</f>
        <v>257511120</v>
      </c>
      <c r="J23" s="77"/>
      <c r="K23" s="89">
        <f>K15+K22</f>
        <v>269776161</v>
      </c>
      <c r="L23" s="77"/>
    </row>
    <row r="24" spans="1:12" ht="24" customHeight="1" thickTop="1" x14ac:dyDescent="0.45">
      <c r="A24" s="81"/>
      <c r="B24" s="77"/>
      <c r="C24" s="77"/>
      <c r="D24" s="77"/>
      <c r="E24" s="77"/>
      <c r="F24" s="77"/>
      <c r="G24" s="77"/>
      <c r="H24" s="77"/>
      <c r="I24" s="77"/>
      <c r="J24" s="77"/>
      <c r="K24" s="77"/>
    </row>
    <row r="25" spans="1:12" ht="24" customHeight="1" x14ac:dyDescent="0.4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</row>
    <row r="26" spans="1:12" ht="24" customHeight="1" x14ac:dyDescent="0.45">
      <c r="A26" s="81" t="s">
        <v>1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</row>
    <row r="27" spans="1:12" ht="24" customHeight="1" x14ac:dyDescent="0.45">
      <c r="B27" s="77"/>
      <c r="C27" s="81"/>
      <c r="D27" s="81"/>
      <c r="E27" s="77"/>
      <c r="F27" s="77"/>
      <c r="G27" s="77"/>
      <c r="H27" s="77"/>
      <c r="I27" s="77"/>
      <c r="J27" s="77"/>
      <c r="K27" s="77"/>
      <c r="L27" s="77"/>
    </row>
    <row r="28" spans="1:12" ht="24" customHeight="1" x14ac:dyDescent="0.45">
      <c r="C28" s="81" t="s">
        <v>14</v>
      </c>
      <c r="D28" s="77"/>
      <c r="F28" s="77"/>
    </row>
    <row r="29" spans="1:12" ht="24" customHeight="1" x14ac:dyDescent="0.45">
      <c r="C29" s="81"/>
      <c r="D29" s="77"/>
      <c r="F29" s="77"/>
    </row>
    <row r="30" spans="1:12" ht="24" customHeight="1" x14ac:dyDescent="0.45">
      <c r="A30" s="77"/>
      <c r="B30" s="77"/>
      <c r="D30" s="81"/>
      <c r="E30" s="81" t="s">
        <v>89</v>
      </c>
      <c r="F30" s="77"/>
      <c r="G30" s="77"/>
      <c r="H30" s="77"/>
      <c r="I30" s="77"/>
      <c r="J30" s="77"/>
      <c r="K30" s="77"/>
      <c r="L30" s="77"/>
    </row>
    <row r="31" spans="1:12" ht="24" customHeight="1" x14ac:dyDescent="0.45">
      <c r="A31" s="77"/>
      <c r="B31" s="77"/>
      <c r="D31" s="81"/>
      <c r="E31" s="81"/>
      <c r="F31" s="77"/>
      <c r="G31" s="77"/>
      <c r="H31" s="77"/>
      <c r="I31" s="77"/>
      <c r="J31" s="77"/>
      <c r="K31" s="77"/>
      <c r="L31" s="77"/>
    </row>
    <row r="32" spans="1:12" ht="24" customHeight="1" x14ac:dyDescent="0.45">
      <c r="B32" s="77"/>
      <c r="G32" s="77"/>
      <c r="H32" s="77"/>
      <c r="I32" s="77"/>
      <c r="J32" s="77"/>
      <c r="K32" s="77"/>
      <c r="L32" s="77"/>
    </row>
    <row r="33" spans="1:12" ht="24" customHeight="1" x14ac:dyDescent="0.45">
      <c r="A33" s="77" t="s">
        <v>171</v>
      </c>
      <c r="D33" s="77"/>
      <c r="E33" s="77"/>
      <c r="F33" s="77"/>
      <c r="G33" s="77"/>
      <c r="H33" s="77"/>
      <c r="I33" s="77"/>
      <c r="J33" s="77"/>
      <c r="K33" s="77"/>
      <c r="L33" s="77"/>
    </row>
    <row r="34" spans="1:12" ht="24" customHeight="1" x14ac:dyDescent="0.45">
      <c r="A34" s="77" t="s">
        <v>172</v>
      </c>
      <c r="D34" s="77"/>
      <c r="E34" s="77"/>
      <c r="F34" s="77"/>
      <c r="G34" s="77"/>
      <c r="H34" s="77"/>
      <c r="I34" s="77"/>
      <c r="J34" s="77"/>
      <c r="K34" s="77"/>
      <c r="L34" s="77"/>
    </row>
    <row r="35" spans="1:12" ht="24" customHeight="1" x14ac:dyDescent="0.45">
      <c r="A35" s="77"/>
      <c r="D35" s="77"/>
      <c r="E35" s="77"/>
      <c r="F35" s="77"/>
      <c r="G35" s="77"/>
      <c r="H35" s="77"/>
      <c r="I35" s="77"/>
      <c r="J35" s="77"/>
      <c r="K35" s="77"/>
      <c r="L35" s="77"/>
    </row>
    <row r="36" spans="1:12" ht="25.5" customHeight="1" x14ac:dyDescent="0.45">
      <c r="A36" s="163" t="s">
        <v>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75"/>
    </row>
    <row r="37" spans="1:12" ht="25.5" customHeight="1" x14ac:dyDescent="0.45">
      <c r="A37" s="163" t="str">
        <f>A1</f>
        <v>บริษัท  ซิลิคอน คราฟท์ เทคโนโลยี จำกัด (มหาชน)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75"/>
    </row>
    <row r="38" spans="1:12" ht="25.5" customHeight="1" x14ac:dyDescent="0.45">
      <c r="A38" s="163" t="s">
        <v>144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75"/>
    </row>
    <row r="39" spans="1:12" ht="25.5" customHeight="1" x14ac:dyDescent="0.45">
      <c r="A39" s="163" t="str">
        <f>A3</f>
        <v>ณ วันที่ 31 ธันวาคม 2562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75"/>
    </row>
    <row r="40" spans="1:12" ht="25.5" customHeight="1" x14ac:dyDescent="0.4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</row>
    <row r="41" spans="1:12" ht="25.5" customHeight="1" x14ac:dyDescent="0.45">
      <c r="A41" s="75"/>
      <c r="B41" s="75"/>
      <c r="C41" s="75"/>
      <c r="D41" s="75"/>
      <c r="E41" s="75"/>
      <c r="F41" s="75"/>
      <c r="G41" s="75"/>
      <c r="H41" s="75"/>
      <c r="I41" s="78"/>
      <c r="J41" s="78"/>
      <c r="K41" s="79" t="s">
        <v>49</v>
      </c>
      <c r="L41" s="80"/>
    </row>
    <row r="42" spans="1:12" ht="25.5" customHeight="1" x14ac:dyDescent="0.45">
      <c r="B42" s="77"/>
      <c r="C42" s="77" t="s">
        <v>6</v>
      </c>
      <c r="D42" s="77"/>
      <c r="E42" s="77"/>
      <c r="F42" s="77"/>
      <c r="G42" s="75" t="s">
        <v>13</v>
      </c>
      <c r="H42" s="75"/>
      <c r="I42" s="91" t="str">
        <f>+I6</f>
        <v>31 ธันวาคม 2562</v>
      </c>
      <c r="J42" s="75"/>
      <c r="K42" s="92" t="str">
        <f>+K6</f>
        <v>31 ธันวาคม 2561</v>
      </c>
      <c r="L42" s="81"/>
    </row>
    <row r="43" spans="1:12" ht="25.5" customHeight="1" x14ac:dyDescent="0.45">
      <c r="B43" s="77"/>
      <c r="C43" s="77"/>
      <c r="D43" s="77"/>
      <c r="E43" s="77"/>
      <c r="F43" s="77"/>
      <c r="G43" s="77"/>
      <c r="H43" s="77"/>
      <c r="I43" s="82"/>
      <c r="K43" s="82"/>
    </row>
    <row r="44" spans="1:12" ht="25.5" customHeight="1" x14ac:dyDescent="0.45">
      <c r="A44" s="81" t="s">
        <v>7</v>
      </c>
      <c r="C44" s="77"/>
      <c r="D44" s="77"/>
      <c r="E44" s="77"/>
      <c r="F44" s="77"/>
      <c r="G44" s="77"/>
      <c r="H44" s="77"/>
      <c r="I44" s="82"/>
      <c r="K44" s="82"/>
    </row>
    <row r="45" spans="1:12" ht="25.5" customHeight="1" x14ac:dyDescent="0.45">
      <c r="B45" s="84" t="s">
        <v>67</v>
      </c>
      <c r="C45" s="77"/>
      <c r="D45" s="77"/>
      <c r="E45" s="77"/>
      <c r="F45" s="77"/>
      <c r="G45" s="83" t="s">
        <v>153</v>
      </c>
      <c r="H45" s="77"/>
      <c r="I45" s="77">
        <v>4172675</v>
      </c>
      <c r="K45" s="72">
        <v>0</v>
      </c>
    </row>
    <row r="46" spans="1:12" ht="25.5" customHeight="1" x14ac:dyDescent="0.45">
      <c r="B46" s="81" t="s">
        <v>71</v>
      </c>
      <c r="C46" s="77"/>
      <c r="D46" s="77"/>
      <c r="E46" s="77"/>
      <c r="F46" s="77"/>
      <c r="G46" s="83" t="s">
        <v>154</v>
      </c>
      <c r="H46" s="83"/>
      <c r="I46" s="77">
        <v>27476709</v>
      </c>
      <c r="K46" s="77">
        <v>26704903</v>
      </c>
      <c r="L46" s="77"/>
    </row>
    <row r="47" spans="1:12" ht="25.5" customHeight="1" x14ac:dyDescent="0.45">
      <c r="B47" s="81" t="s">
        <v>167</v>
      </c>
      <c r="C47" s="77"/>
      <c r="D47" s="77"/>
      <c r="E47" s="77"/>
      <c r="F47" s="77"/>
      <c r="G47" s="83"/>
      <c r="H47" s="83"/>
      <c r="I47" s="77"/>
      <c r="K47" s="77"/>
      <c r="L47" s="77"/>
    </row>
    <row r="48" spans="1:12" ht="25.5" customHeight="1" x14ac:dyDescent="0.45">
      <c r="A48" s="81"/>
      <c r="B48" s="132" t="s">
        <v>166</v>
      </c>
      <c r="C48" s="77"/>
      <c r="D48" s="77"/>
      <c r="E48" s="77"/>
      <c r="F48" s="77"/>
      <c r="G48" s="83" t="s">
        <v>58</v>
      </c>
      <c r="H48" s="83"/>
      <c r="I48" s="72">
        <v>0</v>
      </c>
      <c r="J48" s="77"/>
      <c r="K48" s="76">
        <v>35310</v>
      </c>
      <c r="L48" s="77"/>
    </row>
    <row r="49" spans="1:12" ht="25.5" customHeight="1" x14ac:dyDescent="0.45">
      <c r="B49" s="81" t="s">
        <v>62</v>
      </c>
      <c r="C49" s="77"/>
      <c r="D49" s="77"/>
      <c r="E49" s="77"/>
      <c r="F49" s="77"/>
      <c r="G49" s="83"/>
      <c r="H49" s="83"/>
      <c r="I49" s="72">
        <v>0</v>
      </c>
      <c r="J49" s="77"/>
      <c r="K49" s="76">
        <v>23926</v>
      </c>
      <c r="L49" s="88"/>
    </row>
    <row r="50" spans="1:12" ht="25.5" customHeight="1" x14ac:dyDescent="0.45">
      <c r="B50" s="81" t="s">
        <v>152</v>
      </c>
      <c r="C50" s="77"/>
      <c r="D50" s="77"/>
      <c r="E50" s="77"/>
      <c r="F50" s="77"/>
      <c r="G50" s="83" t="s">
        <v>45</v>
      </c>
      <c r="H50" s="83"/>
      <c r="I50" s="76">
        <v>5602437</v>
      </c>
      <c r="J50" s="77"/>
      <c r="K50" s="76">
        <v>917780</v>
      </c>
      <c r="L50" s="88"/>
    </row>
    <row r="51" spans="1:12" ht="25.5" customHeight="1" x14ac:dyDescent="0.45">
      <c r="B51" s="81" t="s">
        <v>104</v>
      </c>
      <c r="C51" s="77"/>
      <c r="D51" s="77"/>
      <c r="E51" s="77"/>
      <c r="F51" s="77"/>
      <c r="G51" s="83"/>
      <c r="H51" s="83"/>
      <c r="I51" s="76">
        <v>399264</v>
      </c>
      <c r="J51" s="77"/>
      <c r="K51" s="76">
        <v>573622</v>
      </c>
      <c r="L51" s="88"/>
    </row>
    <row r="52" spans="1:12" ht="25.5" customHeight="1" x14ac:dyDescent="0.45">
      <c r="A52" s="77"/>
      <c r="C52" s="81" t="s">
        <v>8</v>
      </c>
      <c r="D52" s="81"/>
      <c r="E52" s="77"/>
      <c r="F52" s="77"/>
      <c r="G52" s="77"/>
      <c r="H52" s="77"/>
      <c r="I52" s="85">
        <f>SUM(I45:I51)</f>
        <v>37651085</v>
      </c>
      <c r="J52" s="77"/>
      <c r="K52" s="85">
        <f>SUM(K45:K51)</f>
        <v>28255541</v>
      </c>
      <c r="L52" s="77"/>
    </row>
    <row r="53" spans="1:12" ht="25.5" customHeight="1" x14ac:dyDescent="0.45">
      <c r="A53" s="81" t="s">
        <v>17</v>
      </c>
      <c r="C53" s="81"/>
      <c r="D53" s="81"/>
      <c r="E53" s="77"/>
      <c r="F53" s="77"/>
      <c r="G53" s="77"/>
      <c r="H53" s="77"/>
      <c r="K53" s="77"/>
      <c r="L53" s="77"/>
    </row>
    <row r="54" spans="1:12" ht="25.5" customHeight="1" x14ac:dyDescent="0.45">
      <c r="B54" s="81" t="s">
        <v>107</v>
      </c>
      <c r="C54" s="77"/>
      <c r="D54" s="77"/>
      <c r="E54" s="77"/>
      <c r="F54" s="77"/>
      <c r="G54" s="83" t="s">
        <v>53</v>
      </c>
      <c r="H54" s="83"/>
      <c r="I54" s="78">
        <v>17806649</v>
      </c>
      <c r="J54" s="77"/>
      <c r="K54" s="78">
        <v>12292395</v>
      </c>
      <c r="L54" s="77"/>
    </row>
    <row r="55" spans="1:12" ht="25.5" customHeight="1" x14ac:dyDescent="0.45">
      <c r="A55" s="81"/>
      <c r="B55" s="77"/>
      <c r="C55" s="81" t="s">
        <v>18</v>
      </c>
      <c r="D55" s="81"/>
      <c r="E55" s="77"/>
      <c r="F55" s="77"/>
      <c r="I55" s="77">
        <f>SUM(I54:I54)</f>
        <v>17806649</v>
      </c>
      <c r="J55" s="77"/>
      <c r="K55" s="77">
        <f>SUM(K54:K54)</f>
        <v>12292395</v>
      </c>
      <c r="L55" s="77"/>
    </row>
    <row r="56" spans="1:12" ht="25.5" customHeight="1" x14ac:dyDescent="0.45">
      <c r="A56" s="77"/>
      <c r="C56" s="81" t="s">
        <v>9</v>
      </c>
      <c r="D56" s="81"/>
      <c r="E56" s="77"/>
      <c r="F56" s="77"/>
      <c r="G56" s="77"/>
      <c r="H56" s="77"/>
      <c r="I56" s="85">
        <f>I52+I55</f>
        <v>55457734</v>
      </c>
      <c r="J56" s="77"/>
      <c r="K56" s="85">
        <f>K52+K55</f>
        <v>40547936</v>
      </c>
      <c r="L56" s="77"/>
    </row>
    <row r="57" spans="1:12" ht="25.5" customHeight="1" x14ac:dyDescent="0.45">
      <c r="A57" s="77"/>
      <c r="C57" s="81"/>
      <c r="D57" s="81"/>
      <c r="E57" s="77"/>
      <c r="F57" s="77"/>
      <c r="G57" s="77"/>
      <c r="H57" s="77"/>
      <c r="I57" s="148"/>
      <c r="J57" s="77"/>
      <c r="K57" s="148"/>
      <c r="L57" s="77"/>
    </row>
    <row r="58" spans="1:12" ht="25.5" customHeight="1" x14ac:dyDescent="0.45">
      <c r="A58" s="77"/>
      <c r="C58" s="81"/>
      <c r="D58" s="81"/>
      <c r="E58" s="77"/>
      <c r="F58" s="77"/>
      <c r="G58" s="77"/>
      <c r="H58" s="77"/>
      <c r="I58" s="148"/>
      <c r="J58" s="77"/>
      <c r="K58" s="148"/>
      <c r="L58" s="77"/>
    </row>
    <row r="59" spans="1:12" ht="25.5" customHeight="1" x14ac:dyDescent="0.45">
      <c r="A59" s="81" t="s">
        <v>1</v>
      </c>
      <c r="B59" s="77"/>
      <c r="C59" s="77"/>
      <c r="D59" s="77"/>
      <c r="E59" s="77"/>
      <c r="F59" s="77"/>
      <c r="G59" s="77"/>
      <c r="H59" s="77"/>
      <c r="I59" s="149">
        <f>I55-I2</f>
        <v>17806649</v>
      </c>
      <c r="J59" s="142"/>
      <c r="K59" s="149">
        <f>K55-K2</f>
        <v>12292395</v>
      </c>
    </row>
    <row r="60" spans="1:12" ht="25.5" customHeight="1" x14ac:dyDescent="0.45">
      <c r="A60" s="81"/>
      <c r="B60" s="77"/>
      <c r="C60" s="77"/>
      <c r="D60" s="77"/>
      <c r="E60" s="77"/>
      <c r="F60" s="77"/>
      <c r="G60" s="77"/>
      <c r="H60" s="77"/>
      <c r="I60" s="149"/>
      <c r="J60" s="142"/>
      <c r="K60" s="149"/>
    </row>
    <row r="61" spans="1:12" ht="25.5" customHeight="1" x14ac:dyDescent="0.45">
      <c r="A61" s="81"/>
      <c r="B61" s="77"/>
      <c r="C61" s="77"/>
      <c r="D61" s="77"/>
      <c r="E61" s="77"/>
      <c r="F61" s="77"/>
      <c r="G61" s="77"/>
      <c r="H61" s="77"/>
      <c r="I61" s="77"/>
      <c r="J61" s="77"/>
      <c r="K61" s="77"/>
    </row>
    <row r="62" spans="1:12" ht="25.5" customHeight="1" x14ac:dyDescent="0.45">
      <c r="A62" s="77" t="s">
        <v>171</v>
      </c>
      <c r="D62" s="77"/>
      <c r="E62" s="77"/>
      <c r="F62" s="77"/>
      <c r="G62" s="77"/>
      <c r="H62" s="77"/>
      <c r="I62" s="77"/>
      <c r="J62" s="77"/>
      <c r="K62" s="77"/>
      <c r="L62" s="77"/>
    </row>
    <row r="63" spans="1:12" ht="25.5" customHeight="1" x14ac:dyDescent="0.45">
      <c r="A63" s="77" t="s">
        <v>172</v>
      </c>
      <c r="D63" s="77"/>
      <c r="E63" s="77"/>
      <c r="F63" s="77"/>
      <c r="G63" s="77"/>
      <c r="H63" s="77"/>
      <c r="I63" s="77"/>
      <c r="J63" s="77"/>
      <c r="K63" s="77"/>
      <c r="L63" s="77"/>
    </row>
    <row r="64" spans="1:12" ht="25.5" customHeight="1" x14ac:dyDescent="0.45">
      <c r="A64" s="77"/>
      <c r="D64" s="77"/>
      <c r="E64" s="77"/>
      <c r="F64" s="77"/>
      <c r="G64" s="77"/>
      <c r="H64" s="77"/>
      <c r="I64" s="77"/>
      <c r="J64" s="77"/>
      <c r="K64" s="77"/>
      <c r="L64" s="77"/>
    </row>
    <row r="65" spans="1:12" ht="25.5" customHeight="1" x14ac:dyDescent="0.45">
      <c r="A65" s="163" t="s">
        <v>168</v>
      </c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56"/>
    </row>
    <row r="66" spans="1:12" ht="25.5" customHeight="1" x14ac:dyDescent="0.45">
      <c r="A66" s="163" t="str">
        <f>A1</f>
        <v>บริษัท  ซิลิคอน คราฟท์ เทคโนโลยี จำกัด (มหาชน)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56"/>
    </row>
    <row r="67" spans="1:12" ht="25.5" customHeight="1" x14ac:dyDescent="0.45">
      <c r="A67" s="163" t="s">
        <v>144</v>
      </c>
      <c r="B67" s="163"/>
      <c r="C67" s="163"/>
      <c r="D67" s="163"/>
      <c r="E67" s="163"/>
      <c r="F67" s="163"/>
      <c r="G67" s="163"/>
      <c r="H67" s="163"/>
      <c r="I67" s="163"/>
      <c r="J67" s="163"/>
      <c r="K67" s="163"/>
      <c r="L67" s="156"/>
    </row>
    <row r="68" spans="1:12" ht="25.5" customHeight="1" x14ac:dyDescent="0.45">
      <c r="A68" s="163" t="str">
        <f>A3</f>
        <v>ณ วันที่ 31 ธันวาคม 2562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56"/>
    </row>
    <row r="69" spans="1:12" ht="25.5" customHeight="1" x14ac:dyDescent="0.45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</row>
    <row r="70" spans="1:12" ht="25.5" customHeight="1" x14ac:dyDescent="0.45">
      <c r="A70" s="156"/>
      <c r="B70" s="156"/>
      <c r="C70" s="156"/>
      <c r="D70" s="156"/>
      <c r="E70" s="156"/>
      <c r="F70" s="156"/>
      <c r="G70" s="156"/>
      <c r="H70" s="156"/>
      <c r="I70" s="78"/>
      <c r="J70" s="78"/>
      <c r="K70" s="79" t="s">
        <v>49</v>
      </c>
      <c r="L70" s="80"/>
    </row>
    <row r="71" spans="1:12" ht="25.5" customHeight="1" x14ac:dyDescent="0.45">
      <c r="B71" s="77"/>
      <c r="C71" s="86" t="s">
        <v>169</v>
      </c>
      <c r="D71" s="77"/>
      <c r="E71" s="77"/>
      <c r="F71" s="77"/>
      <c r="G71" s="156" t="s">
        <v>13</v>
      </c>
      <c r="H71" s="156"/>
      <c r="I71" s="91" t="str">
        <f>I6</f>
        <v>31 ธันวาคม 2562</v>
      </c>
      <c r="J71" s="156"/>
      <c r="K71" s="92" t="str">
        <f>K6</f>
        <v>31 ธันวาคม 2561</v>
      </c>
      <c r="L71" s="81"/>
    </row>
    <row r="72" spans="1:12" ht="25.5" customHeight="1" x14ac:dyDescent="0.45">
      <c r="B72" s="77"/>
      <c r="C72" s="77"/>
      <c r="D72" s="77"/>
      <c r="E72" s="77"/>
      <c r="F72" s="77"/>
      <c r="G72" s="77"/>
      <c r="H72" s="77"/>
      <c r="I72" s="82"/>
      <c r="K72" s="82"/>
    </row>
    <row r="73" spans="1:12" ht="25.5" customHeight="1" x14ac:dyDescent="0.45">
      <c r="A73" s="81" t="s">
        <v>10</v>
      </c>
      <c r="B73" s="77"/>
      <c r="C73" s="77"/>
      <c r="D73" s="77"/>
      <c r="E73" s="77"/>
      <c r="F73" s="77"/>
      <c r="G73" s="77"/>
      <c r="H73" s="77"/>
      <c r="L73" s="77"/>
    </row>
    <row r="74" spans="1:12" ht="25.5" customHeight="1" x14ac:dyDescent="0.45">
      <c r="B74" s="81" t="s">
        <v>63</v>
      </c>
      <c r="C74" s="77"/>
      <c r="D74" s="77"/>
      <c r="E74" s="77"/>
      <c r="F74" s="77"/>
      <c r="G74" s="77"/>
      <c r="H74" s="77"/>
      <c r="L74" s="77"/>
    </row>
    <row r="75" spans="1:12" ht="25.5" customHeight="1" x14ac:dyDescent="0.45">
      <c r="B75" s="81" t="s">
        <v>64</v>
      </c>
      <c r="C75" s="77"/>
      <c r="D75" s="77"/>
      <c r="E75" s="77"/>
      <c r="F75" s="77"/>
      <c r="G75" s="83"/>
      <c r="H75" s="83"/>
      <c r="L75" s="77"/>
    </row>
    <row r="76" spans="1:12" ht="25.5" customHeight="1" thickBot="1" x14ac:dyDescent="0.5">
      <c r="B76" s="81"/>
      <c r="C76" s="84" t="s">
        <v>145</v>
      </c>
      <c r="D76" s="77"/>
      <c r="E76" s="77"/>
      <c r="F76" s="77"/>
      <c r="G76" s="83"/>
      <c r="H76" s="83"/>
      <c r="I76" s="147">
        <f>400000000*0.5</f>
        <v>200000000</v>
      </c>
      <c r="L76" s="77"/>
    </row>
    <row r="77" spans="1:12" ht="25.5" customHeight="1" thickTop="1" thickBot="1" x14ac:dyDescent="0.5">
      <c r="B77" s="81"/>
      <c r="C77" s="81" t="s">
        <v>70</v>
      </c>
      <c r="D77" s="77"/>
      <c r="E77" s="77"/>
      <c r="F77" s="77"/>
      <c r="G77" s="83"/>
      <c r="H77" s="83"/>
      <c r="I77" s="148"/>
      <c r="K77" s="90">
        <f>15000000*10</f>
        <v>150000000</v>
      </c>
      <c r="L77" s="77"/>
    </row>
    <row r="78" spans="1:12" ht="25.5" customHeight="1" thickTop="1" x14ac:dyDescent="0.45">
      <c r="B78" s="81" t="s">
        <v>65</v>
      </c>
      <c r="C78" s="77"/>
      <c r="D78" s="77"/>
      <c r="E78" s="77"/>
      <c r="F78" s="77"/>
      <c r="G78" s="77"/>
      <c r="H78" s="77"/>
      <c r="I78" s="148"/>
      <c r="J78" s="77"/>
      <c r="K78" s="77"/>
      <c r="L78" s="77"/>
    </row>
    <row r="79" spans="1:12" ht="25.5" customHeight="1" x14ac:dyDescent="0.45">
      <c r="B79" s="81"/>
      <c r="C79" s="84" t="s">
        <v>146</v>
      </c>
      <c r="D79" s="77"/>
      <c r="E79" s="77"/>
      <c r="F79" s="77"/>
      <c r="G79" s="77"/>
      <c r="H79" s="77"/>
      <c r="I79" s="77">
        <f>'Shareholders'' Equity'!F27</f>
        <v>150000000</v>
      </c>
      <c r="J79" s="77"/>
      <c r="K79" s="77"/>
      <c r="L79" s="77"/>
    </row>
    <row r="80" spans="1:12" ht="25.5" customHeight="1" x14ac:dyDescent="0.45">
      <c r="B80" s="81"/>
      <c r="C80" s="81" t="s">
        <v>70</v>
      </c>
      <c r="D80" s="77"/>
      <c r="E80" s="77"/>
      <c r="F80" s="77"/>
      <c r="G80" s="77"/>
      <c r="H80" s="77"/>
      <c r="J80" s="77"/>
      <c r="K80" s="77">
        <v>150000000</v>
      </c>
      <c r="L80" s="77"/>
    </row>
    <row r="81" spans="1:12" ht="25.5" customHeight="1" x14ac:dyDescent="0.45">
      <c r="B81" s="81" t="s">
        <v>72</v>
      </c>
      <c r="C81" s="77"/>
      <c r="D81" s="77"/>
      <c r="E81" s="77"/>
      <c r="F81" s="77"/>
      <c r="G81" s="77"/>
      <c r="H81" s="77"/>
      <c r="I81" s="76">
        <f>'Shareholders'' Equity'!H27</f>
        <v>2400000</v>
      </c>
      <c r="J81" s="77"/>
      <c r="K81" s="76">
        <v>2400000</v>
      </c>
      <c r="L81" s="77"/>
    </row>
    <row r="82" spans="1:12" ht="25.5" customHeight="1" x14ac:dyDescent="0.45">
      <c r="B82" s="81" t="s">
        <v>66</v>
      </c>
      <c r="C82" s="77"/>
      <c r="D82" s="77"/>
      <c r="E82" s="77"/>
      <c r="F82" s="77"/>
      <c r="G82" s="77"/>
      <c r="H82" s="77"/>
      <c r="I82" s="76">
        <f>'Shareholders'' Equity'!J27</f>
        <v>9776657</v>
      </c>
      <c r="J82" s="77"/>
      <c r="K82" s="76">
        <v>9776657</v>
      </c>
      <c r="L82" s="77"/>
    </row>
    <row r="83" spans="1:12" ht="25.5" customHeight="1" x14ac:dyDescent="0.45">
      <c r="A83" s="81"/>
      <c r="B83" s="77" t="s">
        <v>56</v>
      </c>
      <c r="C83" s="77"/>
      <c r="D83" s="77"/>
      <c r="E83" s="77"/>
      <c r="F83" s="77"/>
      <c r="G83" s="77"/>
      <c r="H83" s="77"/>
      <c r="I83" s="77"/>
      <c r="J83" s="77"/>
      <c r="L83" s="77"/>
    </row>
    <row r="84" spans="1:12" ht="25.5" customHeight="1" x14ac:dyDescent="0.45">
      <c r="A84" s="81"/>
      <c r="B84" s="77" t="s">
        <v>54</v>
      </c>
      <c r="C84" s="77"/>
      <c r="D84" s="77"/>
      <c r="E84" s="77"/>
      <c r="F84" s="77"/>
      <c r="G84" s="77"/>
      <c r="H84" s="77"/>
      <c r="I84" s="77"/>
      <c r="J84" s="77"/>
      <c r="L84" s="77"/>
    </row>
    <row r="85" spans="1:12" ht="25.5" customHeight="1" x14ac:dyDescent="0.45">
      <c r="A85" s="81"/>
      <c r="B85" s="77"/>
      <c r="C85" s="77" t="s">
        <v>117</v>
      </c>
      <c r="D85" s="77"/>
      <c r="E85" s="77"/>
      <c r="F85" s="77"/>
      <c r="G85" s="83" t="s">
        <v>128</v>
      </c>
      <c r="H85" s="83"/>
      <c r="I85" s="77">
        <f>'Shareholders'' Equity'!L27</f>
        <v>16292783</v>
      </c>
      <c r="J85" s="77"/>
      <c r="K85" s="76">
        <f>'Shareholders'' Equity'!L17</f>
        <v>15000000</v>
      </c>
      <c r="L85" s="77"/>
    </row>
    <row r="86" spans="1:12" ht="25.5" customHeight="1" x14ac:dyDescent="0.45">
      <c r="B86" s="81" t="s">
        <v>55</v>
      </c>
      <c r="C86" s="77"/>
      <c r="D86" s="77"/>
      <c r="E86" s="77"/>
      <c r="F86" s="77"/>
      <c r="G86" s="83"/>
      <c r="H86" s="77"/>
      <c r="I86" s="76">
        <f>'Shareholders'' Equity'!N27</f>
        <v>23583946</v>
      </c>
      <c r="J86" s="77"/>
      <c r="K86" s="76">
        <f>'Shareholders'' Equity'!N17</f>
        <v>52051568</v>
      </c>
      <c r="L86" s="77"/>
    </row>
    <row r="87" spans="1:12" ht="25.5" customHeight="1" x14ac:dyDescent="0.45">
      <c r="B87" s="77"/>
      <c r="C87" s="81" t="s">
        <v>11</v>
      </c>
      <c r="D87" s="81"/>
      <c r="E87" s="77"/>
      <c r="F87" s="77"/>
      <c r="G87" s="77"/>
      <c r="H87" s="77"/>
      <c r="I87" s="85">
        <f>SUM(I79:I86)</f>
        <v>202053386</v>
      </c>
      <c r="J87" s="77"/>
      <c r="K87" s="85">
        <f>SUM(K80:K86)</f>
        <v>229228225</v>
      </c>
      <c r="L87" s="77"/>
    </row>
    <row r="88" spans="1:12" ht="25.5" customHeight="1" thickBot="1" x14ac:dyDescent="0.5">
      <c r="A88" s="81" t="s">
        <v>12</v>
      </c>
      <c r="B88" s="77"/>
      <c r="C88" s="77"/>
      <c r="D88" s="77"/>
      <c r="E88" s="77"/>
      <c r="F88" s="77"/>
      <c r="G88" s="77"/>
      <c r="H88" s="77"/>
      <c r="I88" s="90">
        <f>+I56+I87</f>
        <v>257511120</v>
      </c>
      <c r="J88" s="77"/>
      <c r="K88" s="90">
        <f>+K56+K87</f>
        <v>269776161</v>
      </c>
      <c r="L88" s="77"/>
    </row>
    <row r="89" spans="1:12" ht="25.5" customHeight="1" thickTop="1" x14ac:dyDescent="0.45">
      <c r="A89" s="81"/>
      <c r="B89" s="77"/>
      <c r="C89" s="77"/>
      <c r="D89" s="77"/>
      <c r="E89" s="77"/>
      <c r="F89" s="77"/>
      <c r="G89" s="77"/>
      <c r="H89" s="77"/>
      <c r="I89" s="162">
        <f>I88-I23</f>
        <v>0</v>
      </c>
      <c r="J89" s="77"/>
      <c r="K89" s="162">
        <f>K88-K23</f>
        <v>0</v>
      </c>
      <c r="L89" s="77"/>
    </row>
    <row r="90" spans="1:12" ht="25.5" customHeight="1" x14ac:dyDescent="0.45">
      <c r="A90" s="81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</row>
    <row r="91" spans="1:12" ht="25.5" customHeight="1" x14ac:dyDescent="0.45">
      <c r="A91" s="81" t="s">
        <v>1</v>
      </c>
      <c r="B91" s="77"/>
      <c r="C91" s="77"/>
      <c r="D91" s="77"/>
      <c r="E91" s="77"/>
      <c r="F91" s="77"/>
      <c r="G91" s="77"/>
      <c r="H91" s="77"/>
      <c r="I91" s="149">
        <f>I88-I23</f>
        <v>0</v>
      </c>
      <c r="J91" s="142"/>
      <c r="K91" s="149">
        <f>K88-K23</f>
        <v>0</v>
      </c>
    </row>
    <row r="92" spans="1:12" ht="25.5" customHeight="1" x14ac:dyDescent="0.45">
      <c r="A92" s="81"/>
      <c r="B92" s="77"/>
      <c r="C92" s="77"/>
      <c r="D92" s="77"/>
      <c r="E92" s="77"/>
      <c r="F92" s="77"/>
      <c r="G92" s="77"/>
      <c r="H92" s="77"/>
      <c r="I92" s="149"/>
      <c r="J92" s="142"/>
      <c r="K92" s="149"/>
    </row>
    <row r="93" spans="1:12" ht="25.5" customHeight="1" x14ac:dyDescent="0.45">
      <c r="A93" s="81"/>
      <c r="B93" s="77"/>
      <c r="C93" s="77"/>
      <c r="D93" s="77"/>
      <c r="E93" s="77"/>
      <c r="F93" s="77"/>
      <c r="G93" s="77"/>
      <c r="H93" s="77"/>
      <c r="I93" s="77"/>
      <c r="J93" s="77"/>
      <c r="K93" s="77"/>
    </row>
    <row r="94" spans="1:12" ht="25.5" customHeight="1" x14ac:dyDescent="0.45">
      <c r="A94" s="77" t="s">
        <v>171</v>
      </c>
      <c r="D94" s="77"/>
      <c r="E94" s="77"/>
      <c r="F94" s="77"/>
      <c r="G94" s="77"/>
      <c r="H94" s="77"/>
      <c r="I94" s="77"/>
      <c r="J94" s="77"/>
      <c r="K94" s="77"/>
      <c r="L94" s="77"/>
    </row>
    <row r="95" spans="1:12" ht="25.5" customHeight="1" x14ac:dyDescent="0.45">
      <c r="A95" s="77" t="s">
        <v>172</v>
      </c>
      <c r="D95" s="77"/>
      <c r="E95" s="77"/>
      <c r="F95" s="77"/>
      <c r="G95" s="77"/>
      <c r="H95" s="77"/>
      <c r="I95" s="77"/>
      <c r="J95" s="77"/>
      <c r="K95" s="77"/>
      <c r="L95" s="77"/>
    </row>
  </sheetData>
  <mergeCells count="11">
    <mergeCell ref="A65:K65"/>
    <mergeCell ref="A66:K66"/>
    <mergeCell ref="A67:K67"/>
    <mergeCell ref="A68:K68"/>
    <mergeCell ref="A38:K38"/>
    <mergeCell ref="A39:K39"/>
    <mergeCell ref="A1:K1"/>
    <mergeCell ref="A2:K2"/>
    <mergeCell ref="A3:K3"/>
    <mergeCell ref="A36:K36"/>
    <mergeCell ref="A37:K37"/>
  </mergeCells>
  <pageMargins left="0.70866141732283472" right="0.19685039370078741" top="0.47244094488188981" bottom="0.43307086614173229" header="0.31496062992125984" footer="0.35433070866141736"/>
  <pageSetup paperSize="9" scale="95" orientation="portrait" r:id="rId1"/>
  <rowBreaks count="2" manualBreakCount="2">
    <brk id="3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30" zoomScale="92" zoomScaleNormal="92" zoomScaleSheetLayoutView="100" workbookViewId="0">
      <selection activeCell="A37" sqref="A37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41.5703125" style="2" customWidth="1"/>
    <col min="5" max="5" width="1" style="2" customWidth="1"/>
    <col min="6" max="6" width="8.28515625" style="2" bestFit="1" customWidth="1"/>
    <col min="7" max="7" width="1" style="2" customWidth="1"/>
    <col min="8" max="8" width="15.7109375" style="2" customWidth="1"/>
    <col min="9" max="9" width="1" style="2" customWidth="1"/>
    <col min="10" max="10" width="15.7109375" style="2" customWidth="1"/>
    <col min="11" max="11" width="1.5703125" style="2" customWidth="1"/>
    <col min="12" max="16384" width="9.140625" style="2"/>
  </cols>
  <sheetData>
    <row r="1" spans="1:10" ht="23.25" customHeight="1" x14ac:dyDescent="0.45">
      <c r="A1" s="164" t="str">
        <f>BS!A1:K1</f>
        <v>บริษัท  ซิลิคอน คราฟท์ เทคโนโลยี จำกัด (มหาชน)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ht="23.25" customHeight="1" x14ac:dyDescent="0.45">
      <c r="A2" s="164" t="s">
        <v>30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3.25" customHeight="1" x14ac:dyDescent="0.45">
      <c r="A3" s="164" t="s">
        <v>134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3.2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0" ht="23.25" customHeight="1" x14ac:dyDescent="0.45">
      <c r="A5" s="3"/>
      <c r="B5" s="3"/>
      <c r="C5" s="3"/>
      <c r="D5" s="3"/>
      <c r="E5" s="3"/>
      <c r="F5" s="3"/>
      <c r="G5" s="3"/>
      <c r="H5" s="4"/>
      <c r="I5" s="4"/>
      <c r="J5" s="5" t="s">
        <v>49</v>
      </c>
    </row>
    <row r="6" spans="1:10" ht="21.75" x14ac:dyDescent="0.45">
      <c r="A6" s="3"/>
      <c r="B6" s="3"/>
      <c r="C6" s="3"/>
      <c r="D6" s="3"/>
      <c r="E6" s="3"/>
      <c r="F6" s="6" t="s">
        <v>13</v>
      </c>
      <c r="G6" s="6"/>
      <c r="H6" s="145" t="s">
        <v>137</v>
      </c>
      <c r="I6" s="6"/>
      <c r="J6" s="93" t="s">
        <v>116</v>
      </c>
    </row>
    <row r="7" spans="1:10" ht="23.25" customHeight="1" x14ac:dyDescent="0.45">
      <c r="A7" s="8" t="s">
        <v>73</v>
      </c>
      <c r="C7" s="3"/>
      <c r="D7" s="3"/>
      <c r="E7" s="3"/>
      <c r="H7" s="9">
        <v>308798296</v>
      </c>
      <c r="I7" s="10"/>
      <c r="J7" s="9">
        <v>377036323</v>
      </c>
    </row>
    <row r="8" spans="1:10" ht="23.25" customHeight="1" x14ac:dyDescent="0.45">
      <c r="A8" s="11" t="s">
        <v>74</v>
      </c>
      <c r="C8" s="3"/>
      <c r="D8" s="3"/>
      <c r="E8" s="3"/>
      <c r="F8" s="3"/>
      <c r="G8" s="3"/>
      <c r="H8" s="9">
        <v>-183461587</v>
      </c>
      <c r="I8" s="10"/>
      <c r="J8" s="9">
        <v>-225105227</v>
      </c>
    </row>
    <row r="9" spans="1:10" ht="23.25" customHeight="1" x14ac:dyDescent="0.45">
      <c r="A9" s="7" t="s">
        <v>75</v>
      </c>
      <c r="C9" s="11"/>
      <c r="D9" s="3"/>
      <c r="E9" s="3"/>
      <c r="F9" s="3"/>
      <c r="G9" s="3"/>
      <c r="H9" s="12">
        <f>SUM(H7:H8)</f>
        <v>125336709</v>
      </c>
      <c r="I9" s="9"/>
      <c r="J9" s="12">
        <f>SUM(J7:J8)</f>
        <v>151931096</v>
      </c>
    </row>
    <row r="10" spans="1:10" ht="23.25" customHeight="1" x14ac:dyDescent="0.45">
      <c r="A10" s="13" t="s">
        <v>22</v>
      </c>
      <c r="C10" s="11"/>
      <c r="D10" s="3"/>
      <c r="E10" s="3"/>
      <c r="F10" s="3"/>
      <c r="G10" s="3"/>
      <c r="H10" s="9">
        <v>2260790</v>
      </c>
      <c r="I10" s="10"/>
      <c r="J10" s="9">
        <v>852473</v>
      </c>
    </row>
    <row r="11" spans="1:10" ht="23.25" customHeight="1" x14ac:dyDescent="0.45">
      <c r="A11" s="8" t="s">
        <v>76</v>
      </c>
      <c r="B11" s="14"/>
      <c r="C11" s="15"/>
      <c r="D11" s="3"/>
      <c r="E11" s="3"/>
      <c r="F11" s="3"/>
      <c r="G11" s="3"/>
      <c r="H11" s="16">
        <v>-26595214</v>
      </c>
      <c r="I11" s="10"/>
      <c r="J11" s="16">
        <v>-27605919</v>
      </c>
    </row>
    <row r="12" spans="1:10" ht="23.25" customHeight="1" x14ac:dyDescent="0.45">
      <c r="A12" s="8" t="s">
        <v>23</v>
      </c>
      <c r="B12" s="14"/>
      <c r="C12" s="15"/>
      <c r="D12" s="3"/>
      <c r="E12" s="3"/>
      <c r="F12" s="19"/>
      <c r="G12" s="3"/>
      <c r="H12" s="16">
        <v>-77788519</v>
      </c>
      <c r="I12" s="10"/>
      <c r="J12" s="16">
        <v>-74153334</v>
      </c>
    </row>
    <row r="13" spans="1:10" ht="23.25" customHeight="1" x14ac:dyDescent="0.45">
      <c r="A13" s="2" t="s">
        <v>25</v>
      </c>
      <c r="C13" s="11"/>
      <c r="D13" s="3"/>
      <c r="E13" s="3"/>
      <c r="F13" s="3"/>
      <c r="G13" s="3"/>
      <c r="H13" s="17">
        <v>-327004</v>
      </c>
      <c r="I13" s="10"/>
      <c r="J13" s="17">
        <v>-449971</v>
      </c>
    </row>
    <row r="14" spans="1:10" ht="23.25" customHeight="1" x14ac:dyDescent="0.45">
      <c r="A14" s="18" t="s">
        <v>77</v>
      </c>
      <c r="C14" s="11"/>
      <c r="D14" s="3"/>
      <c r="E14" s="3"/>
      <c r="F14" s="3"/>
      <c r="G14" s="3"/>
      <c r="H14" s="10">
        <f>SUM(H9:H13)</f>
        <v>22886762</v>
      </c>
      <c r="I14" s="10">
        <f>SUM(I9:I13)</f>
        <v>0</v>
      </c>
      <c r="J14" s="10">
        <f>SUM(J9:J13)</f>
        <v>50574345</v>
      </c>
    </row>
    <row r="15" spans="1:10" ht="23.25" customHeight="1" x14ac:dyDescent="0.45">
      <c r="A15" s="2" t="s">
        <v>138</v>
      </c>
      <c r="C15" s="11"/>
      <c r="D15" s="3"/>
      <c r="E15" s="3"/>
      <c r="F15" s="19" t="s">
        <v>88</v>
      </c>
      <c r="G15" s="19"/>
      <c r="H15" s="20">
        <v>1569815</v>
      </c>
      <c r="I15" s="10"/>
      <c r="J15" s="20">
        <v>1110518</v>
      </c>
    </row>
    <row r="16" spans="1:10" ht="23.25" customHeight="1" x14ac:dyDescent="0.45">
      <c r="A16" s="7" t="s">
        <v>78</v>
      </c>
      <c r="C16" s="11"/>
      <c r="D16" s="3"/>
      <c r="E16" s="3"/>
      <c r="F16" s="19"/>
      <c r="G16" s="19"/>
      <c r="H16" s="10">
        <f>SUM(H14:H15)</f>
        <v>24456577</v>
      </c>
      <c r="I16" s="10"/>
      <c r="J16" s="10">
        <f>SUM(J14:J15)</f>
        <v>51684863</v>
      </c>
    </row>
    <row r="17" spans="1:10" ht="23.25" customHeight="1" x14ac:dyDescent="0.45">
      <c r="A17" s="7" t="s">
        <v>50</v>
      </c>
      <c r="C17" s="3"/>
      <c r="D17" s="3"/>
      <c r="E17" s="3"/>
      <c r="F17" s="3"/>
      <c r="G17" s="3"/>
      <c r="H17" s="10"/>
      <c r="I17" s="10"/>
      <c r="J17" s="10"/>
    </row>
    <row r="18" spans="1:10" ht="23.25" customHeight="1" x14ac:dyDescent="0.45">
      <c r="A18" s="7" t="s">
        <v>79</v>
      </c>
      <c r="C18" s="3"/>
      <c r="D18" s="3"/>
      <c r="E18" s="3"/>
      <c r="F18" s="3"/>
      <c r="G18" s="3"/>
      <c r="H18" s="10"/>
      <c r="I18" s="10"/>
      <c r="J18" s="10"/>
    </row>
    <row r="19" spans="1:10" ht="23.25" customHeight="1" x14ac:dyDescent="0.45">
      <c r="A19" s="23" t="s">
        <v>80</v>
      </c>
      <c r="C19" s="3"/>
      <c r="D19" s="3"/>
      <c r="E19" s="3"/>
      <c r="F19" s="3"/>
      <c r="G19" s="3"/>
      <c r="H19" s="10">
        <v>523230</v>
      </c>
      <c r="I19" s="10"/>
      <c r="J19" s="10">
        <v>-331152</v>
      </c>
    </row>
    <row r="20" spans="1:10" ht="23.25" customHeight="1" x14ac:dyDescent="0.45">
      <c r="A20" s="2" t="s">
        <v>81</v>
      </c>
      <c r="C20" s="3"/>
      <c r="D20" s="3"/>
      <c r="E20" s="3"/>
      <c r="F20" s="3"/>
      <c r="G20" s="3"/>
      <c r="H20" s="10"/>
      <c r="I20" s="10"/>
      <c r="J20" s="10"/>
    </row>
    <row r="21" spans="1:10" ht="23.25" customHeight="1" x14ac:dyDescent="0.45">
      <c r="B21" s="2" t="s">
        <v>82</v>
      </c>
      <c r="C21" s="3"/>
      <c r="D21" s="3"/>
      <c r="E21" s="3"/>
      <c r="F21" s="19" t="s">
        <v>88</v>
      </c>
      <c r="G21" s="21"/>
      <c r="H21" s="20">
        <v>-104646</v>
      </c>
      <c r="I21" s="10"/>
      <c r="J21" s="20">
        <v>66230</v>
      </c>
    </row>
    <row r="22" spans="1:10" ht="23.25" customHeight="1" x14ac:dyDescent="0.45">
      <c r="A22" s="2" t="s">
        <v>83</v>
      </c>
      <c r="C22" s="3"/>
      <c r="D22" s="3"/>
      <c r="E22" s="3"/>
      <c r="F22" s="21"/>
      <c r="G22" s="21"/>
      <c r="H22" s="22">
        <f>SUM(H19:H21)</f>
        <v>418584</v>
      </c>
      <c r="I22" s="10"/>
      <c r="J22" s="22">
        <f>SUM(J19:J21)</f>
        <v>-264922</v>
      </c>
    </row>
    <row r="23" spans="1:10" ht="23.25" customHeight="1" x14ac:dyDescent="0.45">
      <c r="A23" s="18" t="s">
        <v>84</v>
      </c>
      <c r="C23" s="3"/>
      <c r="D23" s="3"/>
      <c r="E23" s="3"/>
      <c r="F23" s="3"/>
      <c r="G23" s="3"/>
      <c r="H23" s="10">
        <f>+H22</f>
        <v>418584</v>
      </c>
      <c r="I23" s="10"/>
      <c r="J23" s="10">
        <f>+J22</f>
        <v>-264922</v>
      </c>
    </row>
    <row r="24" spans="1:10" ht="23.25" customHeight="1" thickBot="1" x14ac:dyDescent="0.5">
      <c r="A24" s="33" t="s">
        <v>85</v>
      </c>
      <c r="C24" s="3"/>
      <c r="D24" s="3"/>
      <c r="E24" s="3"/>
      <c r="F24" s="3"/>
      <c r="G24" s="3"/>
      <c r="H24" s="25">
        <f>H16+H23</f>
        <v>24875161</v>
      </c>
      <c r="I24" s="26"/>
      <c r="J24" s="25">
        <f>J16+J23</f>
        <v>51419941</v>
      </c>
    </row>
    <row r="25" spans="1:10" ht="23.25" customHeight="1" thickTop="1" x14ac:dyDescent="0.45">
      <c r="A25" s="24"/>
      <c r="C25" s="3"/>
      <c r="D25" s="3"/>
      <c r="E25" s="3"/>
      <c r="F25" s="3"/>
      <c r="G25" s="3"/>
      <c r="H25" s="26"/>
      <c r="I25" s="10"/>
      <c r="J25" s="26"/>
    </row>
    <row r="26" spans="1:10" ht="23.25" customHeight="1" x14ac:dyDescent="0.45">
      <c r="A26" s="7" t="s">
        <v>86</v>
      </c>
      <c r="C26" s="3"/>
      <c r="D26" s="3"/>
      <c r="E26" s="3"/>
      <c r="F26" s="3"/>
      <c r="G26" s="3"/>
      <c r="H26" s="27"/>
      <c r="I26" s="3"/>
      <c r="J26" s="27"/>
    </row>
    <row r="27" spans="1:10" ht="23.25" customHeight="1" x14ac:dyDescent="0.45">
      <c r="A27" s="3"/>
      <c r="B27" s="28" t="s">
        <v>87</v>
      </c>
      <c r="C27" s="3"/>
      <c r="D27" s="3"/>
      <c r="E27" s="3"/>
      <c r="F27" s="152" t="s">
        <v>129</v>
      </c>
      <c r="G27" s="29"/>
      <c r="H27" s="144">
        <f>H16/H29</f>
        <v>8.1521923333333329E-2</v>
      </c>
      <c r="I27" s="29"/>
      <c r="J27" s="144">
        <f>J16/J29</f>
        <v>0.17228287666666667</v>
      </c>
    </row>
    <row r="28" spans="1:10" ht="23.25" customHeight="1" x14ac:dyDescent="0.45">
      <c r="A28" s="3"/>
      <c r="B28" s="28"/>
      <c r="C28" s="3"/>
      <c r="D28" s="3"/>
      <c r="E28" s="3"/>
      <c r="F28" s="3"/>
      <c r="G28" s="29"/>
      <c r="H28" s="29"/>
      <c r="I28" s="29"/>
      <c r="J28" s="29"/>
    </row>
    <row r="29" spans="1:10" ht="23.25" customHeight="1" x14ac:dyDescent="0.45">
      <c r="A29" s="24"/>
      <c r="B29" s="2" t="s">
        <v>109</v>
      </c>
      <c r="C29" s="3"/>
      <c r="D29" s="3"/>
      <c r="E29" s="3"/>
      <c r="F29" s="3"/>
      <c r="G29" s="3"/>
      <c r="H29" s="143">
        <v>300000000</v>
      </c>
      <c r="I29" s="10"/>
      <c r="J29" s="143">
        <v>300000000</v>
      </c>
    </row>
    <row r="30" spans="1:10" ht="23.25" customHeight="1" x14ac:dyDescent="0.45">
      <c r="A30" s="24"/>
      <c r="C30" s="3"/>
      <c r="D30" s="3"/>
      <c r="E30" s="3"/>
      <c r="F30" s="3"/>
      <c r="G30" s="3"/>
      <c r="H30" s="26"/>
      <c r="I30" s="10"/>
      <c r="J30" s="26"/>
    </row>
    <row r="31" spans="1:10" ht="23.25" customHeight="1" x14ac:dyDescent="0.45">
      <c r="A31" s="24"/>
      <c r="C31" s="3"/>
      <c r="D31" s="3"/>
      <c r="E31" s="3"/>
      <c r="F31" s="3"/>
      <c r="G31" s="3"/>
      <c r="H31" s="26"/>
      <c r="I31" s="10"/>
      <c r="J31" s="26"/>
    </row>
    <row r="32" spans="1:10" ht="23.25" customHeight="1" x14ac:dyDescent="0.45">
      <c r="A32" s="11" t="s">
        <v>1</v>
      </c>
      <c r="C32" s="3"/>
      <c r="D32" s="3"/>
      <c r="E32" s="3"/>
      <c r="F32" s="3"/>
      <c r="G32" s="3"/>
      <c r="H32" s="26"/>
      <c r="I32" s="10"/>
      <c r="J32" s="26"/>
    </row>
    <row r="33" spans="1:10" ht="23.25" customHeight="1" x14ac:dyDescent="0.45">
      <c r="A33" s="24"/>
      <c r="C33" s="3"/>
      <c r="D33" s="3"/>
      <c r="E33" s="3"/>
      <c r="F33" s="3"/>
      <c r="G33" s="3"/>
      <c r="H33" s="26"/>
      <c r="I33" s="10"/>
      <c r="J33" s="26"/>
    </row>
    <row r="34" spans="1:10" ht="23.25" customHeight="1" x14ac:dyDescent="0.45">
      <c r="B34" s="3"/>
      <c r="C34" s="3"/>
      <c r="D34" s="3"/>
      <c r="E34" s="3"/>
      <c r="F34" s="3"/>
      <c r="G34" s="3"/>
      <c r="H34" s="27"/>
      <c r="I34" s="3"/>
      <c r="J34" s="27"/>
    </row>
    <row r="35" spans="1:10" ht="23.25" customHeight="1" x14ac:dyDescent="0.45">
      <c r="A35" s="3" t="s">
        <v>173</v>
      </c>
      <c r="C35" s="3"/>
      <c r="D35" s="3"/>
      <c r="E35" s="3"/>
      <c r="F35" s="3"/>
      <c r="G35" s="3"/>
      <c r="H35" s="3"/>
      <c r="I35" s="3"/>
      <c r="J35" s="3"/>
    </row>
    <row r="36" spans="1:10" ht="23.25" customHeight="1" x14ac:dyDescent="0.45">
      <c r="A36" s="3" t="s">
        <v>174</v>
      </c>
      <c r="C36" s="3"/>
      <c r="D36" s="3"/>
      <c r="E36" s="3"/>
      <c r="F36" s="3"/>
      <c r="G36" s="3"/>
      <c r="H36" s="3"/>
      <c r="I36" s="3"/>
      <c r="J36" s="3"/>
    </row>
    <row r="37" spans="1:10" ht="23.25" customHeight="1" x14ac:dyDescent="0.45">
      <c r="B37" s="3"/>
      <c r="C37" s="3"/>
      <c r="D37" s="3"/>
      <c r="E37" s="3"/>
      <c r="F37" s="3"/>
      <c r="G37" s="3"/>
      <c r="H37" s="27"/>
      <c r="I37" s="3"/>
      <c r="J37" s="27"/>
    </row>
    <row r="38" spans="1:10" ht="23.25" customHeight="1" x14ac:dyDescent="0.45"/>
    <row r="39" spans="1:10" ht="23.25" customHeight="1" x14ac:dyDescent="0.45"/>
    <row r="40" spans="1:10" ht="24" customHeight="1" x14ac:dyDescent="0.45">
      <c r="A40" s="11"/>
    </row>
    <row r="41" spans="1:10" ht="24" customHeight="1" x14ac:dyDescent="0.45">
      <c r="A41" s="11"/>
    </row>
    <row r="45" spans="1:10" ht="24" customHeight="1" x14ac:dyDescent="0.45">
      <c r="A45" s="3"/>
      <c r="B45" s="3"/>
      <c r="C45" s="3"/>
      <c r="D45" s="3"/>
      <c r="E45" s="3"/>
      <c r="F45" s="3"/>
      <c r="G45" s="3"/>
      <c r="H45" s="3"/>
    </row>
  </sheetData>
  <mergeCells count="3">
    <mergeCell ref="A1:J1"/>
    <mergeCell ref="A2:J2"/>
    <mergeCell ref="A3:J3"/>
  </mergeCells>
  <pageMargins left="0.6692913385826772" right="0.19685039370078741" top="0.51181102362204722" bottom="0.47244094488188981" header="0.35433070866141736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92" zoomScaleNormal="92" zoomScaleSheetLayoutView="100" workbookViewId="0">
      <selection sqref="A1:R1"/>
    </sheetView>
  </sheetViews>
  <sheetFormatPr defaultColWidth="9.140625" defaultRowHeight="24" customHeight="1" x14ac:dyDescent="0.45"/>
  <cols>
    <col min="1" max="1" width="9.140625" style="99"/>
    <col min="2" max="2" width="23.7109375" style="99" customWidth="1"/>
    <col min="3" max="3" width="0.85546875" style="99" customWidth="1"/>
    <col min="4" max="4" width="8.28515625" style="99" bestFit="1" customWidth="1"/>
    <col min="5" max="5" width="0.85546875" style="102" customWidth="1"/>
    <col min="6" max="6" width="11.5703125" style="102" bestFit="1" customWidth="1"/>
    <col min="7" max="7" width="0.85546875" style="102" customWidth="1"/>
    <col min="8" max="8" width="9.28515625" style="102" bestFit="1" customWidth="1"/>
    <col min="9" max="9" width="0.85546875" style="102" customWidth="1"/>
    <col min="10" max="10" width="10.5703125" style="102" customWidth="1"/>
    <col min="11" max="11" width="0.85546875" style="102" customWidth="1"/>
    <col min="12" max="12" width="12" style="102" customWidth="1"/>
    <col min="13" max="13" width="0.85546875" style="102" customWidth="1"/>
    <col min="14" max="14" width="13.5703125" style="102" bestFit="1" customWidth="1"/>
    <col min="15" max="15" width="0.85546875" style="102" customWidth="1"/>
    <col min="16" max="16" width="18.85546875" style="102" customWidth="1"/>
    <col min="17" max="17" width="0.85546875" style="102" customWidth="1"/>
    <col min="18" max="18" width="13.85546875" style="102" bestFit="1" customWidth="1"/>
    <col min="19" max="19" width="0.5703125" style="99" customWidth="1"/>
    <col min="20" max="20" width="5.42578125" style="99" customWidth="1"/>
    <col min="21" max="16384" width="9.140625" style="99"/>
  </cols>
  <sheetData>
    <row r="1" spans="1:19" ht="24" customHeight="1" x14ac:dyDescent="0.45">
      <c r="A1" s="165" t="s">
        <v>140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98"/>
    </row>
    <row r="2" spans="1:19" ht="24" customHeight="1" x14ac:dyDescent="0.45">
      <c r="A2" s="165" t="s">
        <v>47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98"/>
    </row>
    <row r="3" spans="1:19" ht="24" customHeight="1" x14ac:dyDescent="0.45">
      <c r="A3" s="165" t="str">
        <f>PL!A3</f>
        <v>สำหรับปีสิ้นสุดวันที่ 31 ธันวาคม 2562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98"/>
    </row>
    <row r="4" spans="1:19" ht="21.75" x14ac:dyDescent="0.4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98"/>
    </row>
    <row r="5" spans="1:19" ht="24" customHeight="1" x14ac:dyDescent="0.45">
      <c r="A5" s="129"/>
      <c r="B5" s="129"/>
      <c r="C5" s="129"/>
      <c r="D5" s="129"/>
      <c r="E5" s="129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1" t="s">
        <v>49</v>
      </c>
      <c r="S5" s="98"/>
    </row>
    <row r="6" spans="1:19" ht="43.5" x14ac:dyDescent="0.45">
      <c r="F6" s="166" t="s">
        <v>95</v>
      </c>
      <c r="H6" s="169" t="s">
        <v>94</v>
      </c>
      <c r="I6" s="103"/>
      <c r="J6" s="166" t="s">
        <v>66</v>
      </c>
      <c r="L6" s="172" t="s">
        <v>56</v>
      </c>
      <c r="M6" s="172"/>
      <c r="N6" s="172"/>
      <c r="P6" s="104" t="s">
        <v>90</v>
      </c>
      <c r="R6" s="166" t="s">
        <v>93</v>
      </c>
    </row>
    <row r="7" spans="1:19" ht="24" customHeight="1" x14ac:dyDescent="0.45">
      <c r="F7" s="167"/>
      <c r="H7" s="170"/>
      <c r="I7" s="103"/>
      <c r="J7" s="167"/>
      <c r="L7" s="105" t="s">
        <v>57</v>
      </c>
      <c r="M7" s="106"/>
      <c r="N7" s="105" t="s">
        <v>21</v>
      </c>
      <c r="P7" s="130" t="s">
        <v>91</v>
      </c>
      <c r="R7" s="167"/>
    </row>
    <row r="8" spans="1:19" ht="88.5" customHeight="1" x14ac:dyDescent="0.45">
      <c r="A8" s="102"/>
      <c r="B8" s="102"/>
      <c r="C8" s="102"/>
      <c r="D8" s="151" t="s">
        <v>13</v>
      </c>
      <c r="E8" s="99"/>
      <c r="F8" s="168"/>
      <c r="H8" s="171"/>
      <c r="I8" s="103"/>
      <c r="J8" s="168"/>
      <c r="L8" s="107"/>
      <c r="N8" s="107"/>
      <c r="P8" s="104" t="s">
        <v>92</v>
      </c>
      <c r="R8" s="168"/>
    </row>
    <row r="9" spans="1:19" ht="12.75" customHeight="1" x14ac:dyDescent="0.45">
      <c r="D9" s="102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9"/>
    </row>
    <row r="10" spans="1:19" ht="24" customHeight="1" x14ac:dyDescent="0.45">
      <c r="A10" s="110" t="s">
        <v>114</v>
      </c>
      <c r="D10" s="102"/>
      <c r="F10" s="131">
        <v>150000000</v>
      </c>
      <c r="G10" s="35"/>
      <c r="H10" s="131">
        <v>2400000</v>
      </c>
      <c r="I10" s="131"/>
      <c r="J10" s="131">
        <v>9776657</v>
      </c>
      <c r="K10" s="35"/>
      <c r="L10" s="131">
        <v>10000000</v>
      </c>
      <c r="M10" s="35"/>
      <c r="N10" s="131">
        <v>53631627</v>
      </c>
      <c r="O10" s="35"/>
      <c r="P10" s="73">
        <v>0</v>
      </c>
      <c r="Q10" s="35"/>
      <c r="R10" s="35">
        <f>SUM(F10:P10)</f>
        <v>225808284</v>
      </c>
    </row>
    <row r="11" spans="1:19" ht="24" customHeight="1" x14ac:dyDescent="0.45">
      <c r="A11" s="99" t="s">
        <v>117</v>
      </c>
      <c r="D11" s="127"/>
      <c r="F11" s="73">
        <v>0</v>
      </c>
      <c r="G11" s="35"/>
      <c r="H11" s="73">
        <v>0</v>
      </c>
      <c r="I11" s="131"/>
      <c r="J11" s="73">
        <v>0</v>
      </c>
      <c r="K11" s="35"/>
      <c r="L11" s="132">
        <v>5000000</v>
      </c>
      <c r="M11" s="36"/>
      <c r="N11" s="132">
        <v>-5000000</v>
      </c>
      <c r="O11" s="35"/>
      <c r="P11" s="73">
        <v>0</v>
      </c>
      <c r="Q11" s="35"/>
      <c r="R11" s="73">
        <f>SUM(F11:P11)</f>
        <v>0</v>
      </c>
    </row>
    <row r="12" spans="1:19" ht="24" customHeight="1" x14ac:dyDescent="0.45">
      <c r="A12" s="99" t="s">
        <v>118</v>
      </c>
      <c r="D12" s="102"/>
      <c r="F12" s="73">
        <v>0</v>
      </c>
      <c r="G12" s="35"/>
      <c r="H12" s="73">
        <v>0</v>
      </c>
      <c r="I12" s="131"/>
      <c r="J12" s="73">
        <v>0</v>
      </c>
      <c r="K12" s="35"/>
      <c r="L12" s="73">
        <v>0</v>
      </c>
      <c r="M12" s="35"/>
      <c r="N12" s="132">
        <v>-48000000</v>
      </c>
      <c r="O12" s="35"/>
      <c r="P12" s="73">
        <v>0</v>
      </c>
      <c r="Q12" s="35"/>
      <c r="R12" s="132">
        <f t="shared" ref="R12" si="0">SUM(F12:P12)</f>
        <v>-48000000</v>
      </c>
    </row>
    <row r="13" spans="1:19" ht="24" customHeight="1" x14ac:dyDescent="0.45">
      <c r="A13" s="99" t="s">
        <v>78</v>
      </c>
      <c r="D13" s="112"/>
      <c r="F13" s="139">
        <v>0</v>
      </c>
      <c r="G13" s="140"/>
      <c r="H13" s="139">
        <v>0</v>
      </c>
      <c r="I13" s="141"/>
      <c r="J13" s="139">
        <v>0</v>
      </c>
      <c r="K13" s="140"/>
      <c r="L13" s="139">
        <v>0</v>
      </c>
      <c r="M13" s="140"/>
      <c r="N13" s="141">
        <f>PL!J16</f>
        <v>51684863</v>
      </c>
      <c r="O13" s="140"/>
      <c r="P13" s="139">
        <v>0</v>
      </c>
      <c r="Q13" s="140"/>
      <c r="R13" s="140">
        <f>SUM(F13:P13)</f>
        <v>51684863</v>
      </c>
    </row>
    <row r="14" spans="1:19" ht="24" customHeight="1" x14ac:dyDescent="0.45">
      <c r="A14" s="99" t="s">
        <v>147</v>
      </c>
      <c r="D14" s="113"/>
      <c r="F14" s="73">
        <v>0</v>
      </c>
      <c r="G14" s="36"/>
      <c r="H14" s="73">
        <v>0</v>
      </c>
      <c r="I14" s="132"/>
      <c r="J14" s="73">
        <v>0</v>
      </c>
      <c r="K14" s="36"/>
      <c r="L14" s="73">
        <v>0</v>
      </c>
      <c r="M14" s="36"/>
      <c r="N14" s="135">
        <v>0</v>
      </c>
      <c r="O14" s="36"/>
      <c r="P14" s="36">
        <f>PL!J23</f>
        <v>-264922</v>
      </c>
      <c r="Q14" s="36"/>
      <c r="R14" s="36">
        <f>SUM(F14:P14)</f>
        <v>-264922</v>
      </c>
    </row>
    <row r="15" spans="1:19" ht="24" customHeight="1" x14ac:dyDescent="0.45">
      <c r="A15" s="136" t="s">
        <v>110</v>
      </c>
      <c r="D15" s="113"/>
      <c r="F15" s="133">
        <v>0</v>
      </c>
      <c r="G15" s="36"/>
      <c r="H15" s="133">
        <v>0</v>
      </c>
      <c r="I15" s="132"/>
      <c r="J15" s="133">
        <v>0</v>
      </c>
      <c r="K15" s="36"/>
      <c r="L15" s="133">
        <v>0</v>
      </c>
      <c r="M15" s="36"/>
      <c r="N15" s="134">
        <f>-P15</f>
        <v>-264922</v>
      </c>
      <c r="O15" s="36"/>
      <c r="P15" s="114">
        <f>-P14</f>
        <v>264922</v>
      </c>
      <c r="Q15" s="36"/>
      <c r="R15" s="97">
        <f>SUM(F15:P15)</f>
        <v>0</v>
      </c>
    </row>
    <row r="16" spans="1:19" ht="24" customHeight="1" x14ac:dyDescent="0.45">
      <c r="A16" s="99" t="s">
        <v>85</v>
      </c>
      <c r="D16" s="111"/>
      <c r="F16" s="115">
        <f>SUM(F13:F15)</f>
        <v>0</v>
      </c>
      <c r="G16" s="74"/>
      <c r="H16" s="115">
        <f>SUM(H13:H15)</f>
        <v>0</v>
      </c>
      <c r="I16" s="74"/>
      <c r="J16" s="115">
        <f>SUM(J13:J15)</f>
        <v>0</v>
      </c>
      <c r="K16" s="74"/>
      <c r="L16" s="115">
        <f>SUM(L13:L15)</f>
        <v>0</v>
      </c>
      <c r="M16" s="116"/>
      <c r="N16" s="117">
        <f>SUM(N13:N15)</f>
        <v>51419941</v>
      </c>
      <c r="O16" s="116"/>
      <c r="P16" s="115">
        <f>SUM(P14:P15)</f>
        <v>0</v>
      </c>
      <c r="Q16" s="116"/>
      <c r="R16" s="117">
        <f>SUM(R13:R15)</f>
        <v>51419941</v>
      </c>
    </row>
    <row r="17" spans="1:20" ht="24" customHeight="1" thickBot="1" x14ac:dyDescent="0.5">
      <c r="A17" s="110" t="s">
        <v>115</v>
      </c>
      <c r="D17" s="102"/>
      <c r="F17" s="34">
        <f>SUM(F10:F12)+F16</f>
        <v>150000000</v>
      </c>
      <c r="G17" s="35"/>
      <c r="H17" s="34">
        <f>SUM(H10:H12)+H16</f>
        <v>2400000</v>
      </c>
      <c r="I17" s="35"/>
      <c r="J17" s="34">
        <f>SUM(J10:J12)+J16</f>
        <v>9776657</v>
      </c>
      <c r="K17" s="35"/>
      <c r="L17" s="34">
        <f>SUM(L10:L12)+L16</f>
        <v>15000000</v>
      </c>
      <c r="M17" s="35"/>
      <c r="N17" s="34">
        <f>SUM(N10:N12)+N16</f>
        <v>52051568</v>
      </c>
      <c r="O17" s="35"/>
      <c r="P17" s="96">
        <f>SUM(P10:P12)+P16</f>
        <v>0</v>
      </c>
      <c r="Q17" s="35"/>
      <c r="R17" s="34">
        <f>SUM(R10:R12)+R16</f>
        <v>229228225</v>
      </c>
    </row>
    <row r="18" spans="1:20" ht="12.75" customHeight="1" thickTop="1" x14ac:dyDescent="0.45">
      <c r="D18" s="102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9"/>
    </row>
    <row r="19" spans="1:20" ht="24" customHeight="1" x14ac:dyDescent="0.45">
      <c r="A19" s="110" t="s">
        <v>132</v>
      </c>
      <c r="D19" s="102"/>
      <c r="F19" s="131">
        <v>150000000</v>
      </c>
      <c r="G19" s="35">
        <v>0</v>
      </c>
      <c r="H19" s="131">
        <v>2400000</v>
      </c>
      <c r="I19" s="131"/>
      <c r="J19" s="131">
        <v>9776657</v>
      </c>
      <c r="K19" s="35"/>
      <c r="L19" s="131">
        <v>15000000</v>
      </c>
      <c r="M19" s="35"/>
      <c r="N19" s="131">
        <v>52051568</v>
      </c>
      <c r="O19" s="35">
        <v>0</v>
      </c>
      <c r="P19" s="73">
        <v>0</v>
      </c>
      <c r="Q19" s="35">
        <v>0</v>
      </c>
      <c r="R19" s="131">
        <f>SUM(F19:P19)</f>
        <v>229228225</v>
      </c>
      <c r="T19" s="36"/>
    </row>
    <row r="20" spans="1:20" ht="24" customHeight="1" x14ac:dyDescent="0.45">
      <c r="A20" s="99" t="s">
        <v>117</v>
      </c>
      <c r="D20" s="127" t="s">
        <v>128</v>
      </c>
      <c r="F20" s="73">
        <v>0</v>
      </c>
      <c r="G20" s="35"/>
      <c r="H20" s="73">
        <v>0</v>
      </c>
      <c r="I20" s="131"/>
      <c r="J20" s="73">
        <v>0</v>
      </c>
      <c r="K20" s="35"/>
      <c r="L20" s="132">
        <v>1292783</v>
      </c>
      <c r="M20" s="36"/>
      <c r="N20" s="132">
        <f>-L20</f>
        <v>-1292783</v>
      </c>
      <c r="O20" s="35"/>
      <c r="P20" s="73">
        <v>0</v>
      </c>
      <c r="Q20" s="35"/>
      <c r="R20" s="73">
        <f>SUM(F20:P20)</f>
        <v>0</v>
      </c>
    </row>
    <row r="21" spans="1:20" ht="24" customHeight="1" x14ac:dyDescent="0.45">
      <c r="A21" s="99" t="s">
        <v>118</v>
      </c>
      <c r="D21" s="127" t="s">
        <v>139</v>
      </c>
      <c r="F21" s="73">
        <v>0</v>
      </c>
      <c r="G21" s="35"/>
      <c r="H21" s="73">
        <v>0</v>
      </c>
      <c r="I21" s="131"/>
      <c r="J21" s="73">
        <v>0</v>
      </c>
      <c r="K21" s="35"/>
      <c r="L21" s="73">
        <v>0</v>
      </c>
      <c r="M21" s="35"/>
      <c r="N21" s="132">
        <v>-20700000</v>
      </c>
      <c r="O21" s="35"/>
      <c r="P21" s="73">
        <v>0</v>
      </c>
      <c r="Q21" s="35"/>
      <c r="R21" s="132">
        <f t="shared" ref="R21:R22" si="1">SUM(F21:P21)</f>
        <v>-20700000</v>
      </c>
      <c r="T21" s="36"/>
    </row>
    <row r="22" spans="1:20" ht="24" customHeight="1" x14ac:dyDescent="0.45">
      <c r="A22" s="99" t="s">
        <v>133</v>
      </c>
      <c r="D22" s="127" t="s">
        <v>139</v>
      </c>
      <c r="F22" s="73">
        <v>0</v>
      </c>
      <c r="G22" s="35"/>
      <c r="H22" s="73">
        <v>0</v>
      </c>
      <c r="I22" s="131"/>
      <c r="J22" s="73">
        <v>0</v>
      </c>
      <c r="K22" s="35"/>
      <c r="L22" s="73">
        <v>0</v>
      </c>
      <c r="M22" s="35"/>
      <c r="N22" s="132">
        <v>-31350000</v>
      </c>
      <c r="O22" s="35"/>
      <c r="P22" s="73">
        <v>0</v>
      </c>
      <c r="Q22" s="35"/>
      <c r="R22" s="132">
        <f t="shared" si="1"/>
        <v>-31350000</v>
      </c>
      <c r="T22" s="36"/>
    </row>
    <row r="23" spans="1:20" ht="24" customHeight="1" x14ac:dyDescent="0.45">
      <c r="A23" s="99" t="s">
        <v>78</v>
      </c>
      <c r="D23" s="113"/>
      <c r="F23" s="73">
        <v>0</v>
      </c>
      <c r="G23" s="36"/>
      <c r="H23" s="73">
        <v>0</v>
      </c>
      <c r="I23" s="132"/>
      <c r="J23" s="73">
        <v>0</v>
      </c>
      <c r="K23" s="36"/>
      <c r="L23" s="73">
        <v>0</v>
      </c>
      <c r="M23" s="36"/>
      <c r="N23" s="132">
        <f>PL!H16</f>
        <v>24456577</v>
      </c>
      <c r="O23" s="36"/>
      <c r="P23" s="135">
        <v>0</v>
      </c>
      <c r="Q23" s="36"/>
      <c r="R23" s="36">
        <f>SUM(F23:P23)</f>
        <v>24456577</v>
      </c>
    </row>
    <row r="24" spans="1:20" ht="24" customHeight="1" x14ac:dyDescent="0.45">
      <c r="A24" s="99" t="s">
        <v>147</v>
      </c>
      <c r="D24" s="113"/>
      <c r="F24" s="73">
        <v>0</v>
      </c>
      <c r="G24" s="36"/>
      <c r="H24" s="73">
        <v>0</v>
      </c>
      <c r="I24" s="132"/>
      <c r="J24" s="73">
        <v>0</v>
      </c>
      <c r="K24" s="36"/>
      <c r="L24" s="73">
        <v>0</v>
      </c>
      <c r="M24" s="36"/>
      <c r="N24" s="135">
        <v>0</v>
      </c>
      <c r="O24" s="36"/>
      <c r="P24" s="36">
        <f>PL!H23</f>
        <v>418584</v>
      </c>
      <c r="Q24" s="36"/>
      <c r="R24" s="36">
        <f>SUM(F24:P24)</f>
        <v>418584</v>
      </c>
    </row>
    <row r="25" spans="1:20" ht="24" customHeight="1" x14ac:dyDescent="0.45">
      <c r="A25" s="136" t="s">
        <v>110</v>
      </c>
      <c r="D25" s="113"/>
      <c r="F25" s="133">
        <v>0</v>
      </c>
      <c r="G25" s="36"/>
      <c r="H25" s="133">
        <v>0</v>
      </c>
      <c r="I25" s="132"/>
      <c r="J25" s="133">
        <v>0</v>
      </c>
      <c r="K25" s="36"/>
      <c r="L25" s="133">
        <v>0</v>
      </c>
      <c r="M25" s="36"/>
      <c r="N25" s="134">
        <f>-P25</f>
        <v>418584</v>
      </c>
      <c r="O25" s="36"/>
      <c r="P25" s="114">
        <f>-P24</f>
        <v>-418584</v>
      </c>
      <c r="Q25" s="36"/>
      <c r="R25" s="97">
        <f>SUM(F25:P25)</f>
        <v>0</v>
      </c>
    </row>
    <row r="26" spans="1:20" ht="24" customHeight="1" x14ac:dyDescent="0.45">
      <c r="A26" s="99" t="s">
        <v>85</v>
      </c>
      <c r="D26" s="111"/>
      <c r="F26" s="115">
        <f>SUM(F23:F25)</f>
        <v>0</v>
      </c>
      <c r="G26" s="74"/>
      <c r="H26" s="115">
        <f>SUM(H23:H25)</f>
        <v>0</v>
      </c>
      <c r="I26" s="74"/>
      <c r="J26" s="115">
        <f>SUM(J23:J25)</f>
        <v>0</v>
      </c>
      <c r="K26" s="74"/>
      <c r="L26" s="115">
        <f>SUM(L23:L25)</f>
        <v>0</v>
      </c>
      <c r="M26" s="116"/>
      <c r="N26" s="117">
        <f>SUM(N23:N25)</f>
        <v>24875161</v>
      </c>
      <c r="O26" s="116"/>
      <c r="P26" s="115">
        <f>SUM(P24:P25)</f>
        <v>0</v>
      </c>
      <c r="Q26" s="116"/>
      <c r="R26" s="117">
        <f>SUM(R23:R25)</f>
        <v>24875161</v>
      </c>
    </row>
    <row r="27" spans="1:20" ht="24" customHeight="1" thickBot="1" x14ac:dyDescent="0.5">
      <c r="A27" s="110" t="s">
        <v>135</v>
      </c>
      <c r="D27" s="111"/>
      <c r="F27" s="34">
        <f>SUM(F19:F22)+F26</f>
        <v>150000000</v>
      </c>
      <c r="G27" s="35"/>
      <c r="H27" s="34">
        <f>SUM(H19:H22)+H26</f>
        <v>2400000</v>
      </c>
      <c r="I27" s="35"/>
      <c r="J27" s="34">
        <f>SUM(J19:J22)+J26</f>
        <v>9776657</v>
      </c>
      <c r="K27" s="35"/>
      <c r="L27" s="34">
        <f>SUM(L19:L22)+L26</f>
        <v>16292783</v>
      </c>
      <c r="M27" s="35"/>
      <c r="N27" s="34">
        <f>SUM(N19:N22)+N26</f>
        <v>23583946</v>
      </c>
      <c r="O27" s="35"/>
      <c r="P27" s="96">
        <f>SUM(P19:P22)+P26</f>
        <v>0</v>
      </c>
      <c r="Q27" s="35"/>
      <c r="R27" s="34">
        <f>SUM(R19:R22)+R26</f>
        <v>202053386</v>
      </c>
    </row>
    <row r="28" spans="1:20" ht="12.75" customHeight="1" thickTop="1" x14ac:dyDescent="0.45">
      <c r="D28" s="111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20" ht="24" customHeight="1" x14ac:dyDescent="0.45">
      <c r="A30" s="118" t="s">
        <v>1</v>
      </c>
      <c r="D30" s="102"/>
    </row>
    <row r="31" spans="1:20" ht="24" customHeight="1" x14ac:dyDescent="0.45">
      <c r="A31" s="118"/>
      <c r="D31" s="102"/>
    </row>
    <row r="32" spans="1:20" ht="24" customHeight="1" x14ac:dyDescent="0.45">
      <c r="A32" s="118"/>
      <c r="D32" s="102"/>
    </row>
    <row r="33" spans="1:19" ht="24" customHeight="1" x14ac:dyDescent="0.45">
      <c r="A33" s="118"/>
      <c r="D33" s="102"/>
    </row>
    <row r="34" spans="1:19" ht="24" customHeight="1" x14ac:dyDescent="0.45">
      <c r="A34" s="118"/>
      <c r="D34" s="102"/>
    </row>
    <row r="35" spans="1:19" ht="24" customHeight="1" x14ac:dyDescent="0.45">
      <c r="A35" s="118"/>
      <c r="D35" s="102"/>
    </row>
    <row r="36" spans="1:19" ht="24" customHeight="1" x14ac:dyDescent="0.45">
      <c r="A36" s="118"/>
      <c r="D36" s="102"/>
    </row>
    <row r="37" spans="1:19" ht="24" customHeight="1" x14ac:dyDescent="0.45">
      <c r="A37" s="118"/>
      <c r="D37" s="102"/>
    </row>
    <row r="38" spans="1:19" ht="24" customHeight="1" x14ac:dyDescent="0.45">
      <c r="A38" s="118"/>
      <c r="D38" s="102"/>
    </row>
    <row r="39" spans="1:19" ht="24" customHeight="1" x14ac:dyDescent="0.45">
      <c r="A39" s="118"/>
      <c r="D39" s="102"/>
    </row>
    <row r="40" spans="1:19" ht="24" customHeight="1" x14ac:dyDescent="0.45">
      <c r="A40" s="118"/>
      <c r="D40" s="102"/>
    </row>
    <row r="41" spans="1:19" ht="24" customHeight="1" x14ac:dyDescent="0.45">
      <c r="A41" s="118"/>
      <c r="D41" s="102"/>
    </row>
    <row r="42" spans="1:19" s="119" customFormat="1" ht="24" customHeight="1" x14ac:dyDescent="0.45">
      <c r="A42" s="3" t="s">
        <v>175</v>
      </c>
      <c r="C42" s="137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</row>
    <row r="43" spans="1:19" s="119" customFormat="1" ht="24" customHeight="1" x14ac:dyDescent="0.45">
      <c r="A43" s="3" t="s">
        <v>176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</row>
  </sheetData>
  <mergeCells count="8">
    <mergeCell ref="A1:R1"/>
    <mergeCell ref="A2:R2"/>
    <mergeCell ref="A3:R3"/>
    <mergeCell ref="F6:F8"/>
    <mergeCell ref="H6:H8"/>
    <mergeCell ref="J6:J8"/>
    <mergeCell ref="L6:N6"/>
    <mergeCell ref="R6:R8"/>
  </mergeCells>
  <pageMargins left="0.59055118110236227" right="0.34" top="0.67" bottom="0.19685039370078741" header="0.2" footer="0.51181102362204722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opLeftCell="A5" zoomScale="92" zoomScaleNormal="92" zoomScaleSheetLayoutView="100" workbookViewId="0">
      <selection activeCell="A12" sqref="A12"/>
    </sheetView>
  </sheetViews>
  <sheetFormatPr defaultColWidth="9.140625" defaultRowHeight="24" customHeight="1" x14ac:dyDescent="0.45"/>
  <cols>
    <col min="1" max="3" width="2.7109375" style="52" customWidth="1"/>
    <col min="4" max="4" width="10.7109375" style="52" customWidth="1"/>
    <col min="5" max="5" width="40.7109375" style="52" customWidth="1"/>
    <col min="6" max="6" width="1.140625" style="52" customWidth="1"/>
    <col min="7" max="7" width="8.85546875" style="52" customWidth="1"/>
    <col min="8" max="8" width="1.140625" style="52" customWidth="1"/>
    <col min="9" max="9" width="14.5703125" style="56" customWidth="1"/>
    <col min="10" max="10" width="1.140625" style="52" customWidth="1"/>
    <col min="11" max="11" width="14.5703125" style="52" customWidth="1"/>
    <col min="12" max="12" width="1.28515625" style="52" customWidth="1"/>
    <col min="13" max="16384" width="9.140625" style="52"/>
  </cols>
  <sheetData>
    <row r="1" spans="1:11" ht="24.95" customHeight="1" x14ac:dyDescent="0.45">
      <c r="A1" s="174" t="str">
        <f>'Shareholders'' Equity'!A1:R1</f>
        <v>บริษัท  ซิลิคอน คราฟท์ เทคโนโลยี   จำกัด (มหาชน)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4.95" customHeight="1" x14ac:dyDescent="0.45">
      <c r="A2" s="175" t="s">
        <v>28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4.95" customHeight="1" x14ac:dyDescent="0.45">
      <c r="A3" s="176" t="str">
        <f>PL!A3</f>
        <v>สำหรับปีสิ้นสุดวันที่ 31 ธันวาคม 2562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4.95" customHeight="1" x14ac:dyDescent="0.45">
      <c r="A4" s="51"/>
      <c r="B4" s="51"/>
      <c r="C4" s="51"/>
      <c r="D4" s="51"/>
      <c r="E4" s="51"/>
      <c r="F4" s="51"/>
      <c r="G4" s="51"/>
      <c r="H4" s="51"/>
      <c r="I4" s="53"/>
      <c r="J4" s="51"/>
      <c r="K4" s="51"/>
    </row>
    <row r="5" spans="1:11" ht="24.95" customHeight="1" x14ac:dyDescent="0.45">
      <c r="A5" s="51"/>
      <c r="B5" s="51"/>
      <c r="C5" s="51"/>
      <c r="D5" s="51"/>
      <c r="E5" s="51"/>
      <c r="F5" s="51"/>
      <c r="G5" s="51"/>
      <c r="H5" s="51"/>
      <c r="I5" s="54"/>
      <c r="J5" s="30"/>
      <c r="K5" s="31" t="s">
        <v>49</v>
      </c>
    </row>
    <row r="6" spans="1:11" ht="24.95" customHeight="1" x14ac:dyDescent="0.45">
      <c r="B6" s="37"/>
      <c r="C6" s="37"/>
      <c r="D6" s="37"/>
      <c r="E6" s="37"/>
      <c r="F6" s="37"/>
      <c r="G6" s="32" t="s">
        <v>13</v>
      </c>
      <c r="H6" s="32"/>
      <c r="I6" s="94" t="s">
        <v>137</v>
      </c>
      <c r="J6" s="32"/>
      <c r="K6" s="94" t="s">
        <v>116</v>
      </c>
    </row>
    <row r="7" spans="1:11" ht="24.95" customHeight="1" x14ac:dyDescent="0.45">
      <c r="A7" s="37" t="s">
        <v>31</v>
      </c>
      <c r="B7" s="37"/>
      <c r="C7" s="37"/>
      <c r="D7" s="37"/>
      <c r="E7" s="37"/>
      <c r="F7" s="37"/>
      <c r="G7" s="32"/>
      <c r="H7" s="32"/>
      <c r="I7" s="95"/>
      <c r="J7" s="32"/>
      <c r="K7" s="55"/>
    </row>
    <row r="8" spans="1:11" ht="24.95" customHeight="1" x14ac:dyDescent="0.45">
      <c r="A8" s="37"/>
      <c r="B8" s="37" t="s">
        <v>24</v>
      </c>
      <c r="C8" s="37"/>
      <c r="D8" s="37"/>
      <c r="E8" s="37"/>
      <c r="F8" s="37"/>
      <c r="G8" s="38"/>
      <c r="H8" s="38"/>
      <c r="I8" s="120">
        <f>PL!H14</f>
        <v>22886762</v>
      </c>
      <c r="J8" s="39"/>
      <c r="K8" s="120">
        <f>PL!J14</f>
        <v>50574345</v>
      </c>
    </row>
    <row r="9" spans="1:11" ht="24.95" customHeight="1" x14ac:dyDescent="0.45">
      <c r="A9" s="37"/>
      <c r="B9" s="37" t="s">
        <v>119</v>
      </c>
      <c r="C9" s="37"/>
      <c r="D9" s="37"/>
      <c r="E9" s="37"/>
      <c r="F9" s="37"/>
      <c r="G9" s="38"/>
      <c r="H9" s="38"/>
      <c r="J9" s="39"/>
      <c r="K9" s="57"/>
    </row>
    <row r="10" spans="1:11" ht="24.95" customHeight="1" x14ac:dyDescent="0.45">
      <c r="A10" s="37"/>
      <c r="C10" s="37" t="s">
        <v>26</v>
      </c>
      <c r="F10" s="37"/>
      <c r="G10" s="153" t="s">
        <v>155</v>
      </c>
      <c r="H10" s="38"/>
      <c r="I10" s="123">
        <v>11999321</v>
      </c>
      <c r="J10" s="39"/>
      <c r="K10" s="58">
        <v>17221736</v>
      </c>
    </row>
    <row r="11" spans="1:11" ht="24.95" customHeight="1" x14ac:dyDescent="0.45">
      <c r="A11" s="37"/>
      <c r="C11" s="37" t="s">
        <v>141</v>
      </c>
      <c r="F11" s="37"/>
      <c r="G11" s="153"/>
      <c r="H11" s="38"/>
      <c r="I11" s="123">
        <v>0</v>
      </c>
      <c r="J11" s="39"/>
      <c r="K11" s="58">
        <v>-1323634</v>
      </c>
    </row>
    <row r="12" spans="1:11" ht="24.95" customHeight="1" x14ac:dyDescent="0.45">
      <c r="A12" s="37"/>
      <c r="C12" s="37" t="s">
        <v>69</v>
      </c>
      <c r="F12" s="37"/>
      <c r="G12" s="154" t="s">
        <v>20</v>
      </c>
      <c r="H12" s="38"/>
      <c r="I12" s="123">
        <v>3926037</v>
      </c>
      <c r="J12" s="39"/>
      <c r="K12" s="58">
        <v>20174249</v>
      </c>
    </row>
    <row r="13" spans="1:11" ht="24.95" customHeight="1" x14ac:dyDescent="0.45">
      <c r="A13" s="37"/>
      <c r="C13" s="37" t="s">
        <v>142</v>
      </c>
      <c r="F13" s="37"/>
      <c r="G13" s="154" t="s">
        <v>45</v>
      </c>
      <c r="H13" s="38"/>
      <c r="I13" s="123">
        <v>-620044</v>
      </c>
      <c r="J13" s="39"/>
      <c r="K13" s="58">
        <v>917780</v>
      </c>
    </row>
    <row r="14" spans="1:11" ht="24.95" customHeight="1" x14ac:dyDescent="0.45">
      <c r="A14" s="37"/>
      <c r="C14" s="37" t="s">
        <v>106</v>
      </c>
      <c r="F14" s="37"/>
      <c r="G14" s="153" t="s">
        <v>155</v>
      </c>
      <c r="H14" s="38"/>
      <c r="I14" s="123">
        <v>2508545</v>
      </c>
      <c r="J14" s="39"/>
      <c r="K14" s="58">
        <v>5196776</v>
      </c>
    </row>
    <row r="15" spans="1:11" ht="24.95" customHeight="1" x14ac:dyDescent="0.45">
      <c r="A15" s="37"/>
      <c r="C15" s="37" t="s">
        <v>143</v>
      </c>
      <c r="F15" s="37"/>
      <c r="G15" s="154" t="s">
        <v>51</v>
      </c>
      <c r="H15" s="38"/>
      <c r="I15" s="123">
        <v>55335</v>
      </c>
      <c r="J15" s="39"/>
      <c r="K15" s="123">
        <v>10823</v>
      </c>
    </row>
    <row r="16" spans="1:11" ht="24.95" customHeight="1" x14ac:dyDescent="0.45">
      <c r="A16" s="37"/>
      <c r="C16" s="37" t="s">
        <v>156</v>
      </c>
      <c r="F16" s="37"/>
      <c r="G16" s="154" t="s">
        <v>151</v>
      </c>
      <c r="H16" s="38"/>
      <c r="I16" s="123">
        <v>1232127</v>
      </c>
      <c r="J16" s="39"/>
      <c r="K16" s="123">
        <v>0</v>
      </c>
    </row>
    <row r="17" spans="1:11" ht="24.95" customHeight="1" x14ac:dyDescent="0.45">
      <c r="A17" s="37"/>
      <c r="C17" s="37" t="s">
        <v>60</v>
      </c>
      <c r="F17" s="37"/>
      <c r="G17" s="153"/>
      <c r="H17" s="38"/>
      <c r="I17" s="123">
        <v>-64543</v>
      </c>
      <c r="J17" s="39"/>
      <c r="K17" s="58">
        <v>-31872</v>
      </c>
    </row>
    <row r="18" spans="1:11" ht="24.95" customHeight="1" x14ac:dyDescent="0.45">
      <c r="A18" s="37"/>
      <c r="C18" s="52" t="s">
        <v>105</v>
      </c>
      <c r="D18" s="71"/>
      <c r="F18" s="37"/>
      <c r="G18" s="154" t="s">
        <v>150</v>
      </c>
      <c r="H18" s="38"/>
      <c r="I18" s="123">
        <v>-1804</v>
      </c>
      <c r="J18" s="39"/>
      <c r="K18" s="123">
        <v>-3336</v>
      </c>
    </row>
    <row r="19" spans="1:11" ht="24.95" customHeight="1" x14ac:dyDescent="0.45">
      <c r="A19" s="37"/>
      <c r="C19" s="37" t="s">
        <v>113</v>
      </c>
      <c r="F19" s="37"/>
      <c r="G19" s="153"/>
      <c r="H19" s="38"/>
      <c r="I19" s="123">
        <v>82</v>
      </c>
      <c r="J19" s="39"/>
      <c r="K19" s="58">
        <v>-20425</v>
      </c>
    </row>
    <row r="20" spans="1:11" ht="24.95" customHeight="1" x14ac:dyDescent="0.45">
      <c r="C20" s="37" t="s">
        <v>52</v>
      </c>
      <c r="F20" s="37"/>
      <c r="G20" s="154"/>
      <c r="H20" s="38"/>
      <c r="I20" s="123">
        <v>5749772</v>
      </c>
      <c r="J20" s="39"/>
      <c r="K20" s="58">
        <v>1748276</v>
      </c>
    </row>
    <row r="21" spans="1:11" ht="24.95" customHeight="1" x14ac:dyDescent="0.45">
      <c r="C21" s="37" t="s">
        <v>111</v>
      </c>
      <c r="F21" s="37"/>
      <c r="G21" s="38"/>
      <c r="H21" s="38"/>
      <c r="I21" s="123">
        <v>-135728</v>
      </c>
      <c r="J21" s="39"/>
      <c r="K21" s="58">
        <v>-176751</v>
      </c>
    </row>
    <row r="22" spans="1:11" ht="24.95" customHeight="1" x14ac:dyDescent="0.45">
      <c r="A22" s="37"/>
      <c r="C22" s="37" t="s">
        <v>32</v>
      </c>
      <c r="F22" s="37"/>
      <c r="G22" s="38"/>
      <c r="H22" s="38"/>
      <c r="I22" s="124">
        <v>327004</v>
      </c>
      <c r="J22" s="39"/>
      <c r="K22" s="59">
        <v>449971</v>
      </c>
    </row>
    <row r="23" spans="1:11" ht="24.95" customHeight="1" x14ac:dyDescent="0.45">
      <c r="A23" s="37"/>
      <c r="B23" s="40" t="s">
        <v>108</v>
      </c>
      <c r="C23" s="41"/>
      <c r="F23" s="37"/>
      <c r="G23" s="38"/>
      <c r="H23" s="38"/>
      <c r="I23" s="120">
        <f>SUM(I8:I22)</f>
        <v>47862866</v>
      </c>
      <c r="J23" s="39"/>
      <c r="K23" s="120">
        <f>SUM(K8:K22)</f>
        <v>94737938</v>
      </c>
    </row>
    <row r="24" spans="1:11" ht="24.95" customHeight="1" x14ac:dyDescent="0.45">
      <c r="A24" s="37"/>
      <c r="C24" s="40" t="s">
        <v>33</v>
      </c>
      <c r="F24" s="37"/>
      <c r="G24" s="38"/>
      <c r="H24" s="38"/>
      <c r="J24" s="39"/>
      <c r="K24" s="57"/>
    </row>
    <row r="25" spans="1:11" ht="24.95" customHeight="1" x14ac:dyDescent="0.45">
      <c r="A25" s="37"/>
      <c r="D25" s="41" t="s">
        <v>100</v>
      </c>
      <c r="E25" s="41"/>
      <c r="F25" s="37"/>
      <c r="G25" s="38"/>
      <c r="H25" s="38"/>
      <c r="I25" s="58">
        <v>-9993157</v>
      </c>
      <c r="J25" s="39"/>
      <c r="K25" s="58">
        <v>5300195</v>
      </c>
    </row>
    <row r="26" spans="1:11" ht="24.95" customHeight="1" x14ac:dyDescent="0.45">
      <c r="A26" s="37"/>
      <c r="D26" s="37" t="s">
        <v>27</v>
      </c>
      <c r="E26" s="37"/>
      <c r="F26" s="37"/>
      <c r="G26" s="38"/>
      <c r="H26" s="38"/>
      <c r="I26" s="123">
        <v>31747917</v>
      </c>
      <c r="J26" s="39"/>
      <c r="K26" s="58">
        <v>-11763410</v>
      </c>
    </row>
    <row r="27" spans="1:11" ht="24.95" customHeight="1" x14ac:dyDescent="0.45">
      <c r="A27" s="37"/>
      <c r="D27" s="37" t="s">
        <v>101</v>
      </c>
      <c r="E27" s="37"/>
      <c r="F27" s="37"/>
      <c r="G27" s="38"/>
      <c r="H27" s="38"/>
      <c r="I27" s="123">
        <v>0</v>
      </c>
      <c r="J27" s="39"/>
      <c r="K27" s="58">
        <v>2152173</v>
      </c>
    </row>
    <row r="28" spans="1:11" ht="24.95" customHeight="1" x14ac:dyDescent="0.45">
      <c r="A28" s="37"/>
      <c r="D28" s="42" t="s">
        <v>102</v>
      </c>
      <c r="E28" s="37"/>
      <c r="F28" s="37"/>
      <c r="G28" s="38"/>
      <c r="H28" s="38"/>
      <c r="I28" s="58">
        <v>-331720</v>
      </c>
      <c r="J28" s="39"/>
      <c r="K28" s="58">
        <v>295199</v>
      </c>
    </row>
    <row r="29" spans="1:11" ht="24.95" customHeight="1" x14ac:dyDescent="0.45">
      <c r="A29" s="37"/>
      <c r="D29" s="42" t="s">
        <v>34</v>
      </c>
      <c r="E29" s="42"/>
      <c r="F29" s="37"/>
      <c r="G29" s="38"/>
      <c r="H29" s="38"/>
      <c r="I29" s="58">
        <v>-39215</v>
      </c>
      <c r="J29" s="39"/>
      <c r="K29" s="58">
        <v>-1700</v>
      </c>
    </row>
    <row r="30" spans="1:11" ht="24.95" customHeight="1" x14ac:dyDescent="0.45">
      <c r="A30" s="37"/>
      <c r="D30" s="42"/>
      <c r="E30" s="42"/>
      <c r="F30" s="37"/>
      <c r="G30" s="38"/>
      <c r="H30" s="38"/>
      <c r="I30" s="58"/>
      <c r="J30" s="39"/>
      <c r="K30" s="58"/>
    </row>
    <row r="31" spans="1:11" ht="24.95" customHeight="1" x14ac:dyDescent="0.45">
      <c r="A31" s="46" t="s">
        <v>1</v>
      </c>
      <c r="B31" s="37"/>
      <c r="C31" s="37"/>
      <c r="D31" s="37"/>
      <c r="E31" s="37"/>
      <c r="F31" s="44"/>
      <c r="G31" s="37"/>
      <c r="H31" s="37"/>
      <c r="J31" s="37"/>
      <c r="K31" s="38"/>
    </row>
    <row r="32" spans="1:11" ht="24.95" customHeight="1" x14ac:dyDescent="0.45">
      <c r="A32" s="46"/>
      <c r="B32" s="37"/>
      <c r="C32" s="37"/>
      <c r="D32" s="37"/>
      <c r="E32" s="37"/>
      <c r="F32" s="44"/>
      <c r="G32" s="37"/>
      <c r="H32" s="37"/>
      <c r="J32" s="37"/>
      <c r="K32" s="38"/>
    </row>
    <row r="33" spans="1:12" ht="24.95" customHeight="1" x14ac:dyDescent="0.45">
      <c r="A33" s="46"/>
      <c r="B33" s="37"/>
      <c r="C33" s="37"/>
      <c r="D33" s="37"/>
      <c r="E33" s="37"/>
      <c r="F33" s="44"/>
      <c r="G33" s="37"/>
      <c r="H33" s="37"/>
      <c r="J33" s="37"/>
      <c r="K33" s="38"/>
    </row>
    <row r="34" spans="1:12" s="37" customFormat="1" ht="24.95" customHeight="1" x14ac:dyDescent="0.45">
      <c r="A34" s="1" t="s">
        <v>131</v>
      </c>
      <c r="C34" s="47"/>
      <c r="D34" s="48"/>
      <c r="E34" s="48"/>
      <c r="F34" s="48"/>
      <c r="G34" s="48"/>
      <c r="H34" s="48"/>
      <c r="I34" s="56"/>
      <c r="J34" s="48"/>
      <c r="K34" s="48"/>
      <c r="L34" s="44"/>
    </row>
    <row r="35" spans="1:12" s="37" customFormat="1" ht="24.95" customHeight="1" x14ac:dyDescent="0.45">
      <c r="A35" s="1" t="s">
        <v>130</v>
      </c>
      <c r="C35" s="47"/>
      <c r="D35" s="48"/>
      <c r="E35" s="48"/>
      <c r="F35" s="48"/>
      <c r="G35" s="48"/>
      <c r="H35" s="48"/>
      <c r="I35" s="56"/>
      <c r="J35" s="48"/>
      <c r="K35" s="48"/>
      <c r="L35" s="44"/>
    </row>
    <row r="36" spans="1:12" ht="24.95" customHeight="1" x14ac:dyDescent="0.45">
      <c r="A36" s="173" t="s">
        <v>0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</row>
    <row r="37" spans="1:12" ht="24.95" customHeight="1" x14ac:dyDescent="0.45">
      <c r="A37" s="174" t="str">
        <f>A1</f>
        <v>บริษัท  ซิลิคอน คราฟท์ เทคโนโลยี   จำกัด (มหาชน)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</row>
    <row r="38" spans="1:12" ht="24.95" customHeight="1" x14ac:dyDescent="0.45">
      <c r="A38" s="175" t="s">
        <v>37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</row>
    <row r="39" spans="1:12" ht="24.95" customHeight="1" x14ac:dyDescent="0.45">
      <c r="A39" s="176" t="str">
        <f>A3</f>
        <v>สำหรับปีสิ้นสุดวันที่ 31 ธันวาคม 2562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  <row r="40" spans="1:12" ht="24.95" customHeight="1" x14ac:dyDescent="0.45">
      <c r="A40" s="157"/>
      <c r="B40" s="157"/>
      <c r="C40" s="157"/>
      <c r="D40" s="157"/>
      <c r="E40" s="157"/>
      <c r="F40" s="157"/>
      <c r="G40" s="157"/>
      <c r="H40" s="157"/>
      <c r="I40" s="53"/>
      <c r="J40" s="157"/>
      <c r="K40" s="157"/>
    </row>
    <row r="41" spans="1:12" ht="24.95" customHeight="1" x14ac:dyDescent="0.45">
      <c r="A41" s="157"/>
      <c r="B41" s="157"/>
      <c r="C41" s="157"/>
      <c r="D41" s="157"/>
      <c r="E41" s="157"/>
      <c r="F41" s="157"/>
      <c r="G41" s="157"/>
      <c r="H41" s="157"/>
      <c r="I41" s="54"/>
      <c r="J41" s="30"/>
      <c r="K41" s="31" t="s">
        <v>49</v>
      </c>
    </row>
    <row r="42" spans="1:12" ht="24.95" customHeight="1" x14ac:dyDescent="0.45">
      <c r="B42" s="37"/>
      <c r="C42" s="37"/>
      <c r="D42" s="37"/>
      <c r="E42" s="37"/>
      <c r="F42" s="37"/>
      <c r="G42" s="158"/>
      <c r="H42" s="158"/>
      <c r="I42" s="94" t="str">
        <f>I6</f>
        <v>31 ธันวาคม 2562</v>
      </c>
      <c r="J42" s="158"/>
      <c r="K42" s="94" t="str">
        <f>K6</f>
        <v>31 ธันวาคม 2561</v>
      </c>
    </row>
    <row r="43" spans="1:12" ht="24.95" customHeight="1" x14ac:dyDescent="0.45">
      <c r="A43" s="159"/>
      <c r="C43" s="40" t="s">
        <v>35</v>
      </c>
      <c r="F43" s="37"/>
      <c r="G43" s="38"/>
      <c r="H43" s="38"/>
      <c r="I43" s="58"/>
      <c r="J43" s="39"/>
      <c r="K43" s="58"/>
    </row>
    <row r="44" spans="1:12" ht="24.95" customHeight="1" x14ac:dyDescent="0.45">
      <c r="A44" s="37"/>
      <c r="D44" s="37" t="s">
        <v>71</v>
      </c>
      <c r="E44" s="37"/>
      <c r="F44" s="37"/>
      <c r="G44" s="38"/>
      <c r="H44" s="38"/>
      <c r="I44" s="125">
        <v>750988</v>
      </c>
      <c r="J44" s="39"/>
      <c r="K44" s="125">
        <v>-2429414</v>
      </c>
    </row>
    <row r="45" spans="1:12" ht="24.95" customHeight="1" x14ac:dyDescent="0.45">
      <c r="A45" s="37"/>
      <c r="D45" s="37" t="s">
        <v>104</v>
      </c>
      <c r="E45" s="37"/>
      <c r="F45" s="37"/>
      <c r="G45" s="38"/>
      <c r="H45" s="38"/>
      <c r="I45" s="122">
        <v>-174358</v>
      </c>
      <c r="J45" s="39"/>
      <c r="K45" s="122">
        <v>-251104</v>
      </c>
    </row>
    <row r="46" spans="1:12" ht="24.95" customHeight="1" x14ac:dyDescent="0.45">
      <c r="A46" s="37"/>
      <c r="B46" s="37" t="s">
        <v>48</v>
      </c>
      <c r="D46" s="37"/>
      <c r="E46" s="37"/>
      <c r="F46" s="44"/>
      <c r="G46" s="37"/>
      <c r="H46" s="37"/>
      <c r="I46" s="62">
        <f>SUM(I23:I45)</f>
        <v>69823321</v>
      </c>
      <c r="J46" s="58"/>
      <c r="K46" s="62">
        <f>SUM(K23:K45)</f>
        <v>88039877</v>
      </c>
      <c r="L46" s="58"/>
    </row>
    <row r="47" spans="1:12" ht="24.95" customHeight="1" x14ac:dyDescent="0.45">
      <c r="A47" s="37"/>
      <c r="C47" s="37" t="s">
        <v>36</v>
      </c>
      <c r="F47" s="44"/>
      <c r="G47" s="37"/>
      <c r="H47" s="37"/>
      <c r="I47" s="121">
        <v>-326124</v>
      </c>
      <c r="J47" s="45"/>
      <c r="K47" s="57">
        <v>-453803</v>
      </c>
    </row>
    <row r="48" spans="1:12" ht="24.95" customHeight="1" x14ac:dyDescent="0.45">
      <c r="A48" s="37"/>
      <c r="C48" s="37" t="s">
        <v>46</v>
      </c>
      <c r="F48" s="44"/>
      <c r="G48" s="37"/>
      <c r="H48" s="37"/>
      <c r="I48" s="58">
        <v>-278582</v>
      </c>
      <c r="J48" s="45"/>
      <c r="K48" s="58">
        <v>-258920</v>
      </c>
    </row>
    <row r="49" spans="1:12" ht="24.95" customHeight="1" x14ac:dyDescent="0.45">
      <c r="A49" s="37" t="s">
        <v>120</v>
      </c>
      <c r="C49" s="37"/>
      <c r="D49" s="37"/>
      <c r="E49" s="37"/>
      <c r="F49" s="44"/>
      <c r="G49" s="37"/>
      <c r="H49" s="37"/>
      <c r="I49" s="63">
        <f>SUM(I46:I48)</f>
        <v>69218615</v>
      </c>
      <c r="J49" s="45"/>
      <c r="K49" s="63">
        <f>SUM(K46:K48)</f>
        <v>87327154</v>
      </c>
    </row>
    <row r="50" spans="1:12" ht="24.95" customHeight="1" x14ac:dyDescent="0.45">
      <c r="A50" s="37" t="s">
        <v>38</v>
      </c>
      <c r="B50" s="37"/>
      <c r="C50" s="37"/>
      <c r="D50" s="37"/>
      <c r="E50" s="37"/>
      <c r="F50" s="47"/>
      <c r="G50" s="38"/>
      <c r="H50" s="38"/>
      <c r="I50" s="53"/>
      <c r="J50" s="1"/>
      <c r="K50" s="55"/>
    </row>
    <row r="51" spans="1:12" ht="24.95" customHeight="1" x14ac:dyDescent="0.45">
      <c r="A51" s="37"/>
      <c r="B51" s="37" t="s">
        <v>68</v>
      </c>
      <c r="C51" s="37"/>
      <c r="D51" s="37"/>
      <c r="E51" s="37"/>
      <c r="F51" s="47"/>
      <c r="G51" s="38"/>
      <c r="H51" s="38"/>
      <c r="I51" s="43">
        <v>-1072907</v>
      </c>
      <c r="J51" s="43"/>
      <c r="K51" s="43">
        <v>-72151</v>
      </c>
    </row>
    <row r="52" spans="1:12" ht="24.95" customHeight="1" x14ac:dyDescent="0.45">
      <c r="A52" s="37"/>
      <c r="B52" s="37" t="s">
        <v>59</v>
      </c>
      <c r="C52" s="37"/>
      <c r="D52" s="37"/>
      <c r="E52" s="37"/>
      <c r="F52" s="47"/>
      <c r="G52" s="38"/>
      <c r="H52" s="38"/>
      <c r="I52" s="43">
        <v>-42655000</v>
      </c>
      <c r="J52" s="43"/>
      <c r="K52" s="43">
        <v>-49500000</v>
      </c>
    </row>
    <row r="53" spans="1:12" ht="24.95" customHeight="1" x14ac:dyDescent="0.45">
      <c r="A53" s="37"/>
      <c r="B53" s="37" t="s">
        <v>61</v>
      </c>
      <c r="C53" s="37"/>
      <c r="D53" s="37"/>
      <c r="E53" s="37"/>
      <c r="F53" s="47"/>
      <c r="G53" s="38"/>
      <c r="H53" s="38"/>
      <c r="I53" s="43">
        <v>42900000</v>
      </c>
      <c r="J53" s="43"/>
      <c r="K53" s="43">
        <v>50800000</v>
      </c>
    </row>
    <row r="54" spans="1:12" ht="24.95" customHeight="1" x14ac:dyDescent="0.45">
      <c r="A54" s="37"/>
      <c r="B54" s="42" t="s">
        <v>39</v>
      </c>
      <c r="D54" s="42"/>
      <c r="E54" s="42"/>
      <c r="F54" s="37"/>
      <c r="G54" s="38"/>
      <c r="H54" s="38"/>
      <c r="I54" s="64">
        <v>-11196765</v>
      </c>
      <c r="J54" s="43"/>
      <c r="K54" s="64">
        <v>-7406663</v>
      </c>
    </row>
    <row r="55" spans="1:12" ht="24.95" customHeight="1" x14ac:dyDescent="0.45">
      <c r="A55" s="37"/>
      <c r="B55" s="42" t="s">
        <v>40</v>
      </c>
      <c r="D55" s="42"/>
      <c r="E55" s="42"/>
      <c r="F55" s="37"/>
      <c r="G55" s="38"/>
      <c r="H55" s="38"/>
      <c r="I55" s="74">
        <v>0</v>
      </c>
      <c r="J55" s="43"/>
      <c r="K55" s="43">
        <v>15935</v>
      </c>
    </row>
    <row r="56" spans="1:12" ht="24.95" customHeight="1" x14ac:dyDescent="0.45">
      <c r="A56" s="37"/>
      <c r="B56" s="42" t="s">
        <v>41</v>
      </c>
      <c r="D56" s="42"/>
      <c r="E56" s="42"/>
      <c r="F56" s="37"/>
      <c r="G56" s="38"/>
      <c r="H56" s="38"/>
      <c r="I56" s="64">
        <v>-16147938</v>
      </c>
      <c r="J56" s="43"/>
      <c r="K56" s="64">
        <v>-15411212</v>
      </c>
    </row>
    <row r="57" spans="1:12" ht="24.95" customHeight="1" x14ac:dyDescent="0.45">
      <c r="A57" s="37"/>
      <c r="B57" s="42" t="s">
        <v>112</v>
      </c>
      <c r="D57" s="42"/>
      <c r="E57" s="42"/>
      <c r="F57" s="37"/>
      <c r="G57" s="38"/>
      <c r="H57" s="38"/>
      <c r="I57" s="64">
        <v>134709</v>
      </c>
      <c r="J57" s="43"/>
      <c r="K57" s="64">
        <v>131815</v>
      </c>
    </row>
    <row r="58" spans="1:12" ht="24.95" customHeight="1" x14ac:dyDescent="0.45">
      <c r="A58" s="37" t="s">
        <v>121</v>
      </c>
      <c r="F58" s="37"/>
      <c r="G58" s="38"/>
      <c r="H58" s="38"/>
      <c r="I58" s="65">
        <f>SUM(I51:I57)</f>
        <v>-28037901</v>
      </c>
      <c r="J58" s="64"/>
      <c r="K58" s="65">
        <f>SUM(K51:K57)</f>
        <v>-21442276</v>
      </c>
      <c r="L58" s="64"/>
    </row>
    <row r="59" spans="1:12" ht="24.95" customHeight="1" x14ac:dyDescent="0.45">
      <c r="A59" s="37" t="s">
        <v>42</v>
      </c>
      <c r="B59" s="37"/>
      <c r="C59" s="37"/>
      <c r="D59" s="37"/>
      <c r="E59" s="37"/>
      <c r="F59" s="37"/>
      <c r="G59" s="38"/>
      <c r="H59" s="38"/>
      <c r="I59" s="60"/>
      <c r="J59" s="43"/>
      <c r="K59" s="61"/>
    </row>
    <row r="60" spans="1:12" ht="24.95" customHeight="1" x14ac:dyDescent="0.45">
      <c r="A60" s="37"/>
      <c r="B60" s="42" t="s">
        <v>126</v>
      </c>
      <c r="C60" s="37"/>
      <c r="D60" s="37"/>
      <c r="E60" s="37"/>
      <c r="F60" s="37"/>
      <c r="G60" s="38"/>
      <c r="H60" s="38"/>
      <c r="I60" s="61">
        <v>4172675</v>
      </c>
      <c r="J60" s="43"/>
      <c r="K60" s="74">
        <v>0</v>
      </c>
    </row>
    <row r="61" spans="1:12" ht="24.95" customHeight="1" x14ac:dyDescent="0.45">
      <c r="A61" s="37"/>
      <c r="B61" s="42" t="s">
        <v>127</v>
      </c>
      <c r="C61" s="37"/>
      <c r="D61" s="37"/>
      <c r="E61" s="37"/>
      <c r="F61" s="37"/>
      <c r="G61" s="38"/>
      <c r="H61" s="38"/>
      <c r="I61" s="74">
        <v>0</v>
      </c>
      <c r="J61" s="43"/>
      <c r="K61" s="61">
        <v>-6569440</v>
      </c>
    </row>
    <row r="62" spans="1:12" ht="24.95" customHeight="1" x14ac:dyDescent="0.45">
      <c r="A62" s="37"/>
      <c r="B62" s="37" t="s">
        <v>43</v>
      </c>
      <c r="C62" s="37"/>
      <c r="D62" s="37"/>
      <c r="E62" s="37"/>
      <c r="F62" s="37"/>
      <c r="G62" s="38"/>
      <c r="H62" s="38"/>
      <c r="I62" s="61">
        <v>-35310</v>
      </c>
      <c r="J62" s="43"/>
      <c r="K62" s="61">
        <v>-70620</v>
      </c>
    </row>
    <row r="63" spans="1:12" ht="24.95" customHeight="1" x14ac:dyDescent="0.45">
      <c r="B63" s="37" t="s">
        <v>118</v>
      </c>
      <c r="I63" s="43">
        <v>-52050000</v>
      </c>
      <c r="J63" s="66"/>
      <c r="K63" s="43">
        <v>-48000000</v>
      </c>
    </row>
    <row r="64" spans="1:12" ht="24.95" customHeight="1" x14ac:dyDescent="0.45">
      <c r="A64" s="37" t="s">
        <v>122</v>
      </c>
      <c r="F64" s="37"/>
      <c r="G64" s="38"/>
      <c r="H64" s="38"/>
      <c r="I64" s="67">
        <f>SUM(I60:I63)</f>
        <v>-47912635</v>
      </c>
      <c r="J64" s="61"/>
      <c r="K64" s="67">
        <f>SUM(K60:K63)</f>
        <v>-54640060</v>
      </c>
      <c r="L64" s="61"/>
    </row>
    <row r="65" spans="1:12" ht="24.95" customHeight="1" x14ac:dyDescent="0.45">
      <c r="A65" s="37"/>
      <c r="D65" s="42"/>
      <c r="E65" s="42"/>
      <c r="F65" s="37"/>
      <c r="G65" s="38"/>
      <c r="H65" s="38"/>
      <c r="I65" s="58"/>
      <c r="J65" s="39"/>
      <c r="K65" s="58"/>
    </row>
    <row r="66" spans="1:12" ht="24.95" customHeight="1" x14ac:dyDescent="0.45">
      <c r="A66" s="46" t="s">
        <v>1</v>
      </c>
      <c r="B66" s="37"/>
      <c r="C66" s="37"/>
      <c r="D66" s="37"/>
      <c r="E66" s="37"/>
      <c r="F66" s="44"/>
      <c r="G66" s="37"/>
      <c r="H66" s="37"/>
      <c r="J66" s="37"/>
      <c r="K66" s="38"/>
    </row>
    <row r="67" spans="1:12" ht="24.95" customHeight="1" x14ac:dyDescent="0.45">
      <c r="A67" s="46"/>
      <c r="B67" s="37"/>
      <c r="C67" s="37"/>
      <c r="D67" s="37"/>
      <c r="E67" s="37"/>
      <c r="F67" s="44"/>
      <c r="G67" s="37"/>
      <c r="H67" s="37"/>
      <c r="J67" s="37"/>
      <c r="K67" s="38"/>
    </row>
    <row r="68" spans="1:12" ht="24.95" customHeight="1" x14ac:dyDescent="0.45">
      <c r="A68" s="46"/>
      <c r="B68" s="37"/>
      <c r="C68" s="37"/>
      <c r="D68" s="37"/>
      <c r="E68" s="37"/>
      <c r="F68" s="44"/>
      <c r="G68" s="37"/>
      <c r="H68" s="37"/>
      <c r="J68" s="37"/>
      <c r="K68" s="38"/>
    </row>
    <row r="69" spans="1:12" s="37" customFormat="1" ht="24.95" customHeight="1" x14ac:dyDescent="0.45">
      <c r="A69" s="1" t="s">
        <v>131</v>
      </c>
      <c r="C69" s="47"/>
      <c r="D69" s="48"/>
      <c r="E69" s="48"/>
      <c r="F69" s="48"/>
      <c r="G69" s="48"/>
      <c r="H69" s="48"/>
      <c r="I69" s="56"/>
      <c r="J69" s="48"/>
      <c r="K69" s="48"/>
      <c r="L69" s="44"/>
    </row>
    <row r="70" spans="1:12" s="37" customFormat="1" ht="24.95" customHeight="1" x14ac:dyDescent="0.45">
      <c r="A70" s="1" t="s">
        <v>130</v>
      </c>
      <c r="C70" s="47"/>
      <c r="D70" s="48"/>
      <c r="E70" s="48"/>
      <c r="F70" s="48"/>
      <c r="G70" s="48"/>
      <c r="H70" s="48"/>
      <c r="I70" s="56"/>
      <c r="J70" s="48"/>
      <c r="K70" s="48"/>
      <c r="L70" s="44"/>
    </row>
    <row r="71" spans="1:12" ht="24.95" customHeight="1" x14ac:dyDescent="0.45">
      <c r="A71" s="173" t="s">
        <v>168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</row>
    <row r="72" spans="1:12" ht="24.95" customHeight="1" x14ac:dyDescent="0.45">
      <c r="A72" s="174" t="str">
        <f>A1</f>
        <v>บริษัท  ซิลิคอน คราฟท์ เทคโนโลยี   จำกัด (มหาชน)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</row>
    <row r="73" spans="1:12" ht="24.95" customHeight="1" x14ac:dyDescent="0.45">
      <c r="A73" s="175" t="s">
        <v>37</v>
      </c>
      <c r="B73" s="175"/>
      <c r="C73" s="175"/>
      <c r="D73" s="175"/>
      <c r="E73" s="175"/>
      <c r="F73" s="175"/>
      <c r="G73" s="175"/>
      <c r="H73" s="175"/>
      <c r="I73" s="175"/>
      <c r="J73" s="175"/>
      <c r="K73" s="175"/>
    </row>
    <row r="74" spans="1:12" ht="24.95" customHeight="1" x14ac:dyDescent="0.45">
      <c r="A74" s="176" t="str">
        <f>A3</f>
        <v>สำหรับปีสิ้นสุดวันที่ 31 ธันวาคม 2562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</row>
    <row r="75" spans="1:12" ht="24.95" customHeight="1" x14ac:dyDescent="0.45">
      <c r="A75" s="157"/>
      <c r="B75" s="157"/>
      <c r="C75" s="157"/>
      <c r="D75" s="157"/>
      <c r="E75" s="157"/>
      <c r="F75" s="157"/>
      <c r="G75" s="157"/>
      <c r="H75" s="157"/>
      <c r="I75" s="53"/>
      <c r="J75" s="157"/>
      <c r="K75" s="157"/>
    </row>
    <row r="76" spans="1:12" ht="24.95" customHeight="1" x14ac:dyDescent="0.45">
      <c r="A76" s="157"/>
      <c r="B76" s="157"/>
      <c r="C76" s="157"/>
      <c r="D76" s="157"/>
      <c r="E76" s="157"/>
      <c r="F76" s="157"/>
      <c r="G76" s="157"/>
      <c r="H76" s="157"/>
      <c r="I76" s="54"/>
      <c r="J76" s="30"/>
      <c r="K76" s="31" t="s">
        <v>49</v>
      </c>
    </row>
    <row r="77" spans="1:12" ht="24.95" customHeight="1" x14ac:dyDescent="0.45">
      <c r="B77" s="37"/>
      <c r="C77" s="37"/>
      <c r="D77" s="37"/>
      <c r="E77" s="37"/>
      <c r="F77" s="37"/>
      <c r="G77" s="158"/>
      <c r="H77" s="158"/>
      <c r="I77" s="94" t="str">
        <f>I6</f>
        <v>31 ธันวาคม 2562</v>
      </c>
      <c r="J77" s="158"/>
      <c r="K77" s="94" t="str">
        <f>K6</f>
        <v>31 ธันวาคม 2561</v>
      </c>
    </row>
    <row r="78" spans="1:12" ht="24.95" customHeight="1" x14ac:dyDescent="0.45">
      <c r="A78" s="37" t="s">
        <v>44</v>
      </c>
      <c r="B78" s="37"/>
      <c r="C78" s="37"/>
      <c r="D78" s="37"/>
      <c r="E78" s="37"/>
      <c r="F78" s="37"/>
      <c r="G78" s="158"/>
      <c r="H78" s="158"/>
      <c r="I78" s="160"/>
      <c r="J78" s="158"/>
      <c r="K78" s="160"/>
    </row>
    <row r="79" spans="1:12" ht="24.95" customHeight="1" x14ac:dyDescent="0.45">
      <c r="A79" s="37"/>
      <c r="B79" s="37"/>
      <c r="C79" s="37" t="s">
        <v>170</v>
      </c>
      <c r="D79" s="37"/>
      <c r="E79" s="37"/>
      <c r="F79" s="37"/>
      <c r="G79" s="38"/>
      <c r="H79" s="38"/>
      <c r="I79" s="61">
        <f>I49+I58+I64</f>
        <v>-6731921</v>
      </c>
      <c r="J79" s="61">
        <f>J49+J58+J64</f>
        <v>0</v>
      </c>
      <c r="K79" s="61">
        <f>K49+K58+K64</f>
        <v>11244818</v>
      </c>
    </row>
    <row r="80" spans="1:12" ht="24.95" customHeight="1" x14ac:dyDescent="0.45">
      <c r="A80" s="37" t="s">
        <v>125</v>
      </c>
      <c r="B80" s="37"/>
      <c r="C80" s="37"/>
      <c r="D80" s="37"/>
      <c r="E80" s="37"/>
      <c r="G80" s="47"/>
      <c r="H80" s="47"/>
      <c r="I80" s="126">
        <v>28017</v>
      </c>
      <c r="J80" s="49"/>
      <c r="K80" s="126">
        <v>181466</v>
      </c>
    </row>
    <row r="81" spans="1:12" ht="24.95" customHeight="1" x14ac:dyDescent="0.45">
      <c r="A81" s="37" t="s">
        <v>44</v>
      </c>
      <c r="B81" s="37"/>
      <c r="C81" s="37"/>
      <c r="D81" s="37"/>
      <c r="E81" s="37"/>
      <c r="F81" s="37"/>
      <c r="G81" s="38"/>
      <c r="H81" s="38"/>
      <c r="I81" s="61">
        <f>SUM(I79:I80)</f>
        <v>-6703904</v>
      </c>
      <c r="J81" s="61"/>
      <c r="K81" s="61">
        <f>SUM(K79:K80)</f>
        <v>11426284</v>
      </c>
    </row>
    <row r="82" spans="1:12" ht="24.95" customHeight="1" x14ac:dyDescent="0.45">
      <c r="A82" s="37" t="s">
        <v>159</v>
      </c>
      <c r="B82" s="37"/>
      <c r="C82" s="37"/>
      <c r="D82" s="37"/>
      <c r="E82" s="37"/>
      <c r="G82" s="47"/>
      <c r="H82" s="47"/>
      <c r="I82" s="61">
        <v>22133545</v>
      </c>
      <c r="J82" s="49"/>
      <c r="K82" s="61">
        <v>10707261</v>
      </c>
    </row>
    <row r="83" spans="1:12" ht="24.95" customHeight="1" thickBot="1" x14ac:dyDescent="0.5">
      <c r="A83" s="37" t="s">
        <v>160</v>
      </c>
      <c r="B83" s="37"/>
      <c r="C83" s="37"/>
      <c r="D83" s="37"/>
      <c r="E83" s="37"/>
      <c r="G83" s="47"/>
      <c r="H83" s="47"/>
      <c r="I83" s="68">
        <f>SUM(I81:I82)</f>
        <v>15429641</v>
      </c>
      <c r="J83" s="61"/>
      <c r="K83" s="68">
        <f>SUM(K81:K82)</f>
        <v>22133545</v>
      </c>
    </row>
    <row r="84" spans="1:12" ht="24.95" customHeight="1" thickTop="1" x14ac:dyDescent="0.45">
      <c r="A84" s="37"/>
      <c r="B84" s="37"/>
      <c r="C84" s="37"/>
      <c r="D84" s="37"/>
      <c r="E84" s="37"/>
      <c r="F84" s="37"/>
      <c r="G84" s="38"/>
      <c r="H84" s="38"/>
      <c r="I84" s="128">
        <f>I83-BS!I9</f>
        <v>0</v>
      </c>
      <c r="J84" s="161"/>
      <c r="K84" s="128">
        <f>K83-BS!K9</f>
        <v>0</v>
      </c>
    </row>
    <row r="85" spans="1:12" ht="24.95" customHeight="1" x14ac:dyDescent="0.45">
      <c r="A85" s="155" t="s">
        <v>157</v>
      </c>
      <c r="B85" s="37"/>
      <c r="C85" s="37"/>
      <c r="D85" s="37"/>
      <c r="E85" s="37"/>
      <c r="F85" s="37"/>
      <c r="G85" s="38"/>
      <c r="H85" s="38"/>
      <c r="J85" s="50"/>
      <c r="K85" s="69"/>
    </row>
    <row r="86" spans="1:12" ht="24.95" customHeight="1" x14ac:dyDescent="0.45">
      <c r="A86" s="52" t="s">
        <v>158</v>
      </c>
      <c r="B86" s="37"/>
      <c r="C86" s="37"/>
      <c r="D86" s="37"/>
      <c r="E86" s="37"/>
      <c r="F86" s="37"/>
      <c r="G86" s="38"/>
      <c r="H86" s="38"/>
      <c r="J86" s="50"/>
      <c r="K86" s="69"/>
    </row>
    <row r="87" spans="1:12" ht="24.95" customHeight="1" x14ac:dyDescent="0.45">
      <c r="B87" s="37" t="s">
        <v>161</v>
      </c>
      <c r="C87" s="37"/>
      <c r="D87" s="37"/>
      <c r="E87" s="37"/>
      <c r="F87" s="37"/>
      <c r="G87" s="38"/>
      <c r="H87" s="38"/>
      <c r="I87" s="61">
        <v>4954701</v>
      </c>
      <c r="J87" s="50"/>
      <c r="K87" s="74">
        <v>0</v>
      </c>
      <c r="L87" s="61"/>
    </row>
    <row r="88" spans="1:12" ht="24.95" customHeight="1" x14ac:dyDescent="0.45">
      <c r="B88" s="37" t="s">
        <v>162</v>
      </c>
      <c r="C88" s="37"/>
      <c r="D88" s="37"/>
      <c r="E88" s="37"/>
      <c r="F88" s="37"/>
      <c r="G88" s="38"/>
      <c r="H88" s="38"/>
      <c r="I88" s="61">
        <v>350000</v>
      </c>
      <c r="J88" s="50"/>
      <c r="K88" s="74">
        <v>0</v>
      </c>
    </row>
    <row r="89" spans="1:12" ht="24.95" customHeight="1" x14ac:dyDescent="0.45">
      <c r="B89" s="37" t="s">
        <v>163</v>
      </c>
      <c r="C89" s="37"/>
      <c r="D89" s="37"/>
      <c r="E89" s="37"/>
      <c r="F89" s="37"/>
      <c r="G89" s="38"/>
      <c r="H89" s="38"/>
      <c r="I89" s="61">
        <v>367195</v>
      </c>
      <c r="J89" s="50"/>
      <c r="K89" s="74">
        <v>0</v>
      </c>
    </row>
    <row r="90" spans="1:12" ht="24.95" customHeight="1" x14ac:dyDescent="0.45">
      <c r="B90" s="37" t="s">
        <v>165</v>
      </c>
      <c r="C90" s="37"/>
      <c r="D90" s="37"/>
      <c r="E90" s="37"/>
      <c r="F90" s="37"/>
      <c r="G90" s="38"/>
      <c r="H90" s="38"/>
      <c r="I90" s="61">
        <v>1573559</v>
      </c>
      <c r="J90" s="50"/>
      <c r="K90" s="69">
        <v>1772425</v>
      </c>
    </row>
    <row r="91" spans="1:12" ht="24.95" customHeight="1" x14ac:dyDescent="0.45">
      <c r="B91" s="37"/>
      <c r="C91" s="37"/>
      <c r="D91" s="37"/>
      <c r="E91" s="37"/>
      <c r="F91" s="37"/>
      <c r="G91" s="38"/>
      <c r="H91" s="38"/>
      <c r="I91" s="61"/>
      <c r="J91" s="50"/>
      <c r="K91" s="69"/>
    </row>
    <row r="92" spans="1:12" ht="24.95" customHeight="1" x14ac:dyDescent="0.45">
      <c r="B92" s="37"/>
      <c r="C92" s="37"/>
      <c r="D92" s="37"/>
      <c r="E92" s="37"/>
      <c r="F92" s="37"/>
      <c r="G92" s="38"/>
      <c r="H92" s="38"/>
      <c r="I92" s="61"/>
      <c r="J92" s="50"/>
      <c r="K92" s="69"/>
    </row>
    <row r="93" spans="1:12" ht="24.95" customHeight="1" x14ac:dyDescent="0.45">
      <c r="A93" s="37" t="s">
        <v>1</v>
      </c>
      <c r="B93" s="37"/>
      <c r="C93" s="37"/>
      <c r="D93" s="37"/>
      <c r="E93" s="37"/>
      <c r="F93" s="37"/>
      <c r="G93" s="38"/>
      <c r="H93" s="38"/>
      <c r="J93" s="38"/>
      <c r="K93" s="70"/>
    </row>
    <row r="94" spans="1:12" ht="24.95" customHeight="1" x14ac:dyDescent="0.45">
      <c r="A94" s="37"/>
      <c r="B94" s="37"/>
      <c r="C94" s="37"/>
      <c r="D94" s="37"/>
      <c r="E94" s="37"/>
      <c r="F94" s="37"/>
      <c r="G94" s="38"/>
      <c r="H94" s="38"/>
      <c r="J94" s="38"/>
      <c r="K94" s="70"/>
    </row>
    <row r="95" spans="1:12" ht="24.95" customHeight="1" x14ac:dyDescent="0.45">
      <c r="A95" s="37"/>
      <c r="B95" s="37"/>
      <c r="C95" s="37"/>
      <c r="D95" s="37"/>
      <c r="E95" s="37"/>
      <c r="F95" s="37"/>
      <c r="G95" s="38"/>
      <c r="H95" s="38"/>
      <c r="J95" s="38"/>
      <c r="K95" s="70"/>
    </row>
    <row r="96" spans="1:12" ht="24.95" customHeight="1" x14ac:dyDescent="0.45">
      <c r="A96" s="37"/>
      <c r="B96" s="37"/>
      <c r="C96" s="37"/>
      <c r="D96" s="37"/>
      <c r="E96" s="37"/>
      <c r="F96" s="37"/>
      <c r="G96" s="38"/>
      <c r="H96" s="38"/>
      <c r="J96" s="38"/>
      <c r="K96" s="70"/>
    </row>
    <row r="97" spans="1:12" ht="24.95" customHeight="1" x14ac:dyDescent="0.45">
      <c r="A97" s="37"/>
      <c r="B97" s="37"/>
      <c r="C97" s="37"/>
      <c r="D97" s="37"/>
      <c r="E97" s="37"/>
      <c r="F97" s="37"/>
      <c r="G97" s="38"/>
      <c r="H97" s="38"/>
      <c r="J97" s="38"/>
      <c r="K97" s="70"/>
    </row>
    <row r="98" spans="1:12" ht="24.95" customHeight="1" x14ac:dyDescent="0.45">
      <c r="A98" s="37"/>
      <c r="B98" s="37"/>
      <c r="C98" s="37"/>
      <c r="D98" s="37"/>
      <c r="E98" s="37"/>
      <c r="F98" s="37"/>
      <c r="G98" s="38"/>
      <c r="H98" s="38"/>
      <c r="J98" s="38"/>
      <c r="K98" s="70"/>
    </row>
    <row r="99" spans="1:12" s="37" customFormat="1" ht="24.95" customHeight="1" x14ac:dyDescent="0.45">
      <c r="A99" s="1" t="s">
        <v>131</v>
      </c>
      <c r="C99" s="47"/>
      <c r="D99" s="48"/>
      <c r="E99" s="48"/>
      <c r="F99" s="48"/>
      <c r="G99" s="48"/>
      <c r="H99" s="48"/>
      <c r="I99" s="56"/>
      <c r="J99" s="48"/>
      <c r="K99" s="48"/>
      <c r="L99" s="44"/>
    </row>
    <row r="100" spans="1:12" s="37" customFormat="1" ht="24.95" customHeight="1" x14ac:dyDescent="0.45">
      <c r="A100" s="1" t="s">
        <v>130</v>
      </c>
      <c r="C100" s="47"/>
      <c r="D100" s="48"/>
      <c r="E100" s="48"/>
      <c r="F100" s="48"/>
      <c r="G100" s="48"/>
      <c r="H100" s="48"/>
      <c r="I100" s="56"/>
      <c r="J100" s="48"/>
      <c r="K100" s="48"/>
      <c r="L100" s="44"/>
    </row>
  </sheetData>
  <mergeCells count="11">
    <mergeCell ref="A71:K71"/>
    <mergeCell ref="A72:K72"/>
    <mergeCell ref="A73:K73"/>
    <mergeCell ref="A74:K74"/>
    <mergeCell ref="A1:K1"/>
    <mergeCell ref="A2:K2"/>
    <mergeCell ref="A3:K3"/>
    <mergeCell ref="A37:K37"/>
    <mergeCell ref="A38:K38"/>
    <mergeCell ref="A39:K39"/>
    <mergeCell ref="A36:K36"/>
  </mergeCells>
  <pageMargins left="0.68" right="0.27" top="0.4" bottom="0.23622047244094491" header="0.19685039370078741" footer="0.19685039370078741"/>
  <pageSetup paperSize="9" scale="95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BS</vt:lpstr>
      <vt:lpstr>PL</vt:lpstr>
      <vt:lpstr>Shareholders' Equity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DIACOM5</cp:lastModifiedBy>
  <cp:lastPrinted>2020-02-14T07:02:07Z</cp:lastPrinted>
  <dcterms:created xsi:type="dcterms:W3CDTF">1999-02-16T06:51:59Z</dcterms:created>
  <dcterms:modified xsi:type="dcterms:W3CDTF">2020-02-14T07:02:20Z</dcterms:modified>
</cp:coreProperties>
</file>