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735" tabRatio="900" firstSheet="1" activeTab="4"/>
  </bookViews>
  <sheets>
    <sheet name="0000" sheetId="4" state="veryHidden" r:id="rId1"/>
    <sheet name="BS" sheetId="30" r:id="rId2"/>
    <sheet name="PL" sheetId="24" r:id="rId3"/>
    <sheet name="Shareholders' Equity" sheetId="27" r:id="rId4"/>
    <sheet name="Cash Flows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1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4">#REF!</definedName>
    <definedName name="____RBL2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 localSheetId="1">#REF!</definedName>
    <definedName name="___e1" localSheetId="4">#REF!</definedName>
    <definedName name="___e1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4">#REF!</definedName>
    <definedName name="___RBL2">#REF!</definedName>
    <definedName name="___rub1">[6]db!$C$15,[6]db!$B$14,[6]db!$B$12</definedName>
    <definedName name="___tt1" localSheetId="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1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hidden="1">{#N/A,#N/A,FALSE,"Eff-SSC2"}</definedName>
    <definedName name="___WK40">[7]Order_Nov_w45!$A$60</definedName>
    <definedName name="__123Graph_A" hidden="1">[8]AM_COST!#REF!</definedName>
    <definedName name="__D111486" localSheetId="1">#REF!</definedName>
    <definedName name="__D111486" localSheetId="4">#REF!</definedName>
    <definedName name="__D111486">#REF!</definedName>
    <definedName name="__DAT1" localSheetId="1">'[9]AA-1'!#REF!</definedName>
    <definedName name="__DAT1" localSheetId="4">'[9]AA-1'!#REF!</definedName>
    <definedName name="__DAT1">'[10]AA-1'!#REF!</definedName>
    <definedName name="__DAT10" localSheetId="1">'[9]AA-1'!#REF!</definedName>
    <definedName name="__DAT10" localSheetId="4">'[9]AA-1'!#REF!</definedName>
    <definedName name="__DAT10">'[10]AA-1'!#REF!</definedName>
    <definedName name="__DAT13" localSheetId="1">'[9]AA-1'!#REF!</definedName>
    <definedName name="__DAT13" localSheetId="4">'[9]AA-1'!#REF!</definedName>
    <definedName name="__DAT13">'[10]AA-1'!#REF!</definedName>
    <definedName name="__DAT2" localSheetId="1">'[9]AA-1'!#REF!</definedName>
    <definedName name="__DAT2" localSheetId="4">'[9]AA-1'!#REF!</definedName>
    <definedName name="__DAT2">'[10]AA-1'!#REF!</definedName>
    <definedName name="__DAT3" localSheetId="1">'[9]AA-1'!#REF!</definedName>
    <definedName name="__DAT3" localSheetId="4">'[9]AA-1'!#REF!</definedName>
    <definedName name="__DAT3">'[10]AA-1'!#REF!</definedName>
    <definedName name="__DAT5" localSheetId="1">'[9]AA-1'!#REF!</definedName>
    <definedName name="__DAT5" localSheetId="4">'[9]AA-1'!#REF!</definedName>
    <definedName name="__DAT5">'[10]AA-1'!#REF!</definedName>
    <definedName name="__DAT6" localSheetId="1">'[9]AA-1'!#REF!</definedName>
    <definedName name="__DAT6" localSheetId="4">'[9]AA-1'!#REF!</definedName>
    <definedName name="__DAT6">'[10]AA-1'!#REF!</definedName>
    <definedName name="__DAT7" localSheetId="1">'[9]AA-1'!#REF!</definedName>
    <definedName name="__DAT7" localSheetId="4">'[9]AA-1'!#REF!</definedName>
    <definedName name="__DAT7">'[10]AA-1'!#REF!</definedName>
    <definedName name="__DAT8" localSheetId="1">'[9]AA-1'!#REF!</definedName>
    <definedName name="__DAT8" localSheetId="4">'[9]AA-1'!#REF!</definedName>
    <definedName name="__DAT8">'[10]AA-1'!#REF!</definedName>
    <definedName name="__DAT9" localSheetId="1">'[9]AA-1'!#REF!</definedName>
    <definedName name="__DAT9" localSheetId="4">'[9]AA-1'!#REF!</definedName>
    <definedName name="__DAT9">'[10]AA-1'!#REF!</definedName>
    <definedName name="__e1" localSheetId="1">#REF!</definedName>
    <definedName name="__e1" localSheetId="4">#REF!</definedName>
    <definedName name="__e1">#REF!</definedName>
    <definedName name="__f1" localSheetId="4">#REF!</definedName>
    <definedName name="__f1">#REF!</definedName>
    <definedName name="__g1" localSheetId="4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4">#REF!</definedName>
    <definedName name="__RBL2">#REF!</definedName>
    <definedName name="__rub1">[6]db!$C$15,[6]db!$B$14,[6]db!$B$12</definedName>
    <definedName name="__tt1" localSheetId="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1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hidden="1">{#N/A,#N/A,FALSE,"Eff-SSC2"}</definedName>
    <definedName name="__WK40">[7]Order_Nov_w45!$A$60</definedName>
    <definedName name="_1002" localSheetId="1">#REF!</definedName>
    <definedName name="_1002" localSheetId="4">#REF!</definedName>
    <definedName name="_1002">#REF!</definedName>
    <definedName name="_1003" localSheetId="4">#REF!</definedName>
    <definedName name="_1003">#REF!</definedName>
    <definedName name="_1004" localSheetId="4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4">#REF!</definedName>
    <definedName name="_e">#REF!</definedName>
    <definedName name="_e1" localSheetId="4">#REF!</definedName>
    <definedName name="_e1">#REF!</definedName>
    <definedName name="_f" localSheetId="4">#REF!</definedName>
    <definedName name="_f">#REF!</definedName>
    <definedName name="_f1">#REF!</definedName>
    <definedName name="_Fill" hidden="1">#REF!</definedName>
    <definedName name="_g" localSheetId="4">#REF!</definedName>
    <definedName name="_g">#REF!</definedName>
    <definedName name="_g1" localSheetId="4">#REF!</definedName>
    <definedName name="_g1">#REF!</definedName>
    <definedName name="_h" localSheetId="4">#REF!</definedName>
    <definedName name="_h">#REF!</definedName>
    <definedName name="_h1">#REF!</definedName>
    <definedName name="_k">#REF!</definedName>
    <definedName name="_k1">#REF!</definedName>
    <definedName name="_Key1" hidden="1">'[11]PS-1995'!#REF!</definedName>
    <definedName name="_Key2" localSheetId="1" hidden="1">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l" localSheetId="4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4">#REF!</definedName>
    <definedName name="_p">#REF!</definedName>
    <definedName name="_PRO1" localSheetId="4">#REF!</definedName>
    <definedName name="_PRO1">#REF!</definedName>
    <definedName name="_rbl1" localSheetId="4">[4]RSS9801!#REF!</definedName>
    <definedName name="_rbl1">[4]RSS9801!#REF!</definedName>
    <definedName name="_RBL2" localSheetId="4">#REF!</definedName>
    <definedName name="_RBL2">#REF!</definedName>
    <definedName name="_rub1">[6]db!$C$15,[6]db!$B$14,[6]db!$B$12</definedName>
    <definedName name="_s" localSheetId="1">#REF!</definedName>
    <definedName name="_s" localSheetId="4">#REF!</definedName>
    <definedName name="_s">#REF!</definedName>
    <definedName name="_Sort" localSheetId="1" hidden="1">'[11]PS-1995'!#REF!</definedName>
    <definedName name="_Sort" localSheetId="4" hidden="1">'[11]PS-1995'!#REF!</definedName>
    <definedName name="_Sort" hidden="1">'[11]PS-1995'!#REF!</definedName>
    <definedName name="_t" localSheetId="1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i65" localSheetId="4" hidden="1">'[11]PS-1995'!#REF!</definedName>
    <definedName name="_ti65" hidden="1">'[11]PS-1995'!#REF!</definedName>
    <definedName name="_tt1" localSheetId="1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1" hidden="1">{#N/A,#N/A,FALSE,"Eff-SSC2"}</definedName>
    <definedName name="_urw2" localSheetId="4" hidden="1">{#N/A,#N/A,FALSE,"Eff-SSC2"}</definedName>
    <definedName name="_urw2" hidden="1">{#N/A,#N/A,FALSE,"Eff-SSC2"}</definedName>
    <definedName name="_USD14" localSheetId="1">'[12]2017'!$C$3</definedName>
    <definedName name="_USD14" localSheetId="4">'[12]2017'!$C$3</definedName>
    <definedName name="_USD14">'[13]2017'!$C$3</definedName>
    <definedName name="_USD15" localSheetId="1">'[12]2017'!$C$2</definedName>
    <definedName name="_USD15" localSheetId="4">'[12]2017'!$C$2</definedName>
    <definedName name="_USD15">'[13]2017'!$C$2</definedName>
    <definedName name="_USD16" localSheetId="1">'[12]2017'!$C$1</definedName>
    <definedName name="_USD16" localSheetId="4">'[12]2017'!$C$1</definedName>
    <definedName name="_USD16">'[13]2017'!$C$1</definedName>
    <definedName name="_v" localSheetId="1">#REF!</definedName>
    <definedName name="_v" localSheetId="4">#REF!</definedName>
    <definedName name="_v">#REF!</definedName>
    <definedName name="_w" localSheetId="4">#REF!</definedName>
    <definedName name="_w">#REF!</definedName>
    <definedName name="_W37" localSheetId="1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hidden="1">{#N/A,#N/A,FALSE,"Eff-SSC2"}</definedName>
    <definedName name="_WK40">[7]Order_Nov_w45!$A$60</definedName>
    <definedName name="_z" localSheetId="1">#REF!</definedName>
    <definedName name="_z" localSheetId="4">#REF!</definedName>
    <definedName name="_z">#REF!</definedName>
    <definedName name="a" localSheetId="4" hidden="1">#REF!</definedName>
    <definedName name="a" hidden="1">#REF!</definedName>
    <definedName name="A1W" localSheetId="4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1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4">#REF!</definedName>
    <definedName name="ad">#REF!</definedName>
    <definedName name="adf" localSheetId="4">#REF!</definedName>
    <definedName name="adf">#REF!</definedName>
    <definedName name="ADM" localSheetId="4">#REF!</definedName>
    <definedName name="ADM">#REF!</definedName>
    <definedName name="AdminCost" localSheetId="1">'[15]Budget-Expense'!$C$32</definedName>
    <definedName name="AdminCost" localSheetId="4">'[15]Budget-Expense'!$C$32</definedName>
    <definedName name="AdminCost">'[16]Budget-Expense'!$C$32</definedName>
    <definedName name="ae" localSheetId="4">'[3]AA-1'!#REF!</definedName>
    <definedName name="ae">'[3]AA-1'!#REF!</definedName>
    <definedName name="aege" localSheetId="4">#REF!</definedName>
    <definedName name="aege">#REF!</definedName>
    <definedName name="aergrg" localSheetId="4">[17]ผ้าสำเร็จ!#REF!</definedName>
    <definedName name="aergrg">[17]ผ้าสำเร็จ!#REF!</definedName>
    <definedName name="afdsf" localSheetId="1" hidden="1">{#N/A,#N/A,FALSE,"Eff-SSC2"}</definedName>
    <definedName name="afdsf" localSheetId="4" hidden="1">{#N/A,#N/A,FALSE,"Eff-SSC2"}</definedName>
    <definedName name="afdsf" hidden="1">{#N/A,#N/A,FALSE,"Eff-SSC2"}</definedName>
    <definedName name="AGING" localSheetId="4">#REF!</definedName>
    <definedName name="AGING">#REF!</definedName>
    <definedName name="agy" localSheetId="1" hidden="1">{#N/A,#N/A,FALSE,"Eff-SSC2"}</definedName>
    <definedName name="agy" localSheetId="4" hidden="1">{#N/A,#N/A,FALSE,"Eff-SSC2"}</definedName>
    <definedName name="agy" hidden="1">{#N/A,#N/A,FALSE,"Eff-SSC2"}</definedName>
    <definedName name="AL" localSheetId="4">#REF!</definedName>
    <definedName name="AL">#REF!</definedName>
    <definedName name="AmorVol" localSheetId="4">#REF!</definedName>
    <definedName name="AmorVol">#REF!</definedName>
    <definedName name="ang">'[18]Data 2'!$A:$IV</definedName>
    <definedName name="ann" localSheetId="1">#REF!</definedName>
    <definedName name="ann" localSheetId="4">#REF!</definedName>
    <definedName name="ann">#REF!</definedName>
    <definedName name="ARA_Threshold" localSheetId="4">#REF!</definedName>
    <definedName name="ARA_Threshold">#REF!</definedName>
    <definedName name="ARM" localSheetId="4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4">#REF!</definedName>
    <definedName name="asref">#REF!</definedName>
    <definedName name="AssetStatus">[19]AssetStatus!$A$3:$A$11</definedName>
    <definedName name="AssetType">[19]AssetType!$A$3:$A$64</definedName>
    <definedName name="b" localSheetId="1" hidden="1">#REF!</definedName>
    <definedName name="b" localSheetId="4" hidden="1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[20]name!#REF!</definedName>
    <definedName name="BCExport" localSheetId="1">#REF!</definedName>
    <definedName name="BCExport" localSheetId="4">#REF!</definedName>
    <definedName name="BCExport">#REF!</definedName>
    <definedName name="bert" localSheetId="4">#REF!</definedName>
    <definedName name="bert">#REF!</definedName>
    <definedName name="BgtYear">[21]Setup!$F$7</definedName>
    <definedName name="BOI">'[19]License BOI'!$A$3:$A$10</definedName>
    <definedName name="BONUS1" localSheetId="1">#REF!</definedName>
    <definedName name="BONUS1" localSheetId="4">#REF!</definedName>
    <definedName name="BONUS1">#REF!</definedName>
    <definedName name="bre" localSheetId="4">#REF!</definedName>
    <definedName name="bre">#REF!</definedName>
    <definedName name="brteb" localSheetId="4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[22]data!$C$1</definedName>
    <definedName name="casef" localSheetId="1">#REF!</definedName>
    <definedName name="casef" localSheetId="4">#REF!</definedName>
    <definedName name="casef">#REF!</definedName>
    <definedName name="cash">'[18]Data 2'!$A:$IV</definedName>
    <definedName name="cc" localSheetId="1">#REF!</definedName>
    <definedName name="cc" localSheetId="4">#REF!</definedName>
    <definedName name="cc">#REF!</definedName>
    <definedName name="cdzx" localSheetId="1" hidden="1">{#N/A,#N/A,FALSE,"Eff-SSC2"}</definedName>
    <definedName name="cdzx" localSheetId="4" hidden="1">{#N/A,#N/A,FALSE,"Eff-SSC2"}</definedName>
    <definedName name="cdzx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hidden="1">{#N/A,#N/A,FALSE,"Eff-SSC2"}</definedName>
    <definedName name="Class">'[19]Asset Class'!$A$2:$A$18</definedName>
    <definedName name="cnbv" localSheetId="1">#REF!</definedName>
    <definedName name="cnbv" localSheetId="4">#REF!</definedName>
    <definedName name="cnbv">#REF!</definedName>
    <definedName name="CODE" localSheetId="1">'[23]CODE,NAME'!$A$1:$B$19</definedName>
    <definedName name="CODE" localSheetId="4">'[23]CODE,NAME'!$A$1:$B$19</definedName>
    <definedName name="CODE">'[24]CODE,NAME'!$A$1:$B$19</definedName>
    <definedName name="CODEDES" localSheetId="1">#REF!</definedName>
    <definedName name="CODEDES" localSheetId="4">#REF!</definedName>
    <definedName name="CODEDES">#REF!</definedName>
    <definedName name="comm." localSheetId="1">[25]description!#REF!</definedName>
    <definedName name="comm." localSheetId="4">[25]description!#REF!</definedName>
    <definedName name="comm.">[25]description!#REF!</definedName>
    <definedName name="compare" localSheetId="1">#REF!</definedName>
    <definedName name="compare" localSheetId="4">#REF!</definedName>
    <definedName name="compare">#REF!</definedName>
    <definedName name="computer">[26]Budget!$D$62</definedName>
    <definedName name="con" localSheetId="1">#REF!</definedName>
    <definedName name="con" localSheetId="4">#REF!</definedName>
    <definedName name="con">#REF!</definedName>
    <definedName name="COST" localSheetId="4">#REF!</definedName>
    <definedName name="COST">#REF!</definedName>
    <definedName name="costa" localSheetId="4">#REF!</definedName>
    <definedName name="costa">#REF!</definedName>
    <definedName name="cur">#REF!</definedName>
    <definedName name="Currency">[21]Setup!$F$6</definedName>
    <definedName name="CurrentDate" localSheetId="1">#REF!</definedName>
    <definedName name="CurrentDate" localSheetId="4">#REF!</definedName>
    <definedName name="CurrentDate">#REF!</definedName>
    <definedName name="CurrentMonth" localSheetId="4">#REF!</definedName>
    <definedName name="CurrentMonth">#REF!</definedName>
    <definedName name="cvb" localSheetId="1" hidden="1">{#N/A,#N/A,FALSE,"Eff-SSC2"}</definedName>
    <definedName name="cvb" localSheetId="4" hidden="1">{#N/A,#N/A,FALSE,"Eff-SSC2"}</definedName>
    <definedName name="cvb" hidden="1">{#N/A,#N/A,FALSE,"Eff-SSC2"}</definedName>
    <definedName name="cxgh" localSheetId="1" hidden="1">{#N/A,#N/A,FALSE,"Eff-SSC2"}</definedName>
    <definedName name="cxgh" localSheetId="4" hidden="1">{#N/A,#N/A,FALSE,"Eff-SSC2"}</definedName>
    <definedName name="cxgh" hidden="1">{#N/A,#N/A,FALSE,"Eff-SSC2"}</definedName>
    <definedName name="D">'[27]วงเครดิต 3'!#REF!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 localSheetId="4">[28]สำนักงาน!#REF!</definedName>
    <definedName name="DATA_01">[28]สำนักงาน!#REF!</definedName>
    <definedName name="DATA_02" localSheetId="4">[28]สำนักงาน!#REF!</definedName>
    <definedName name="DATA_02">[28]สำนักงาน!#REF!</definedName>
    <definedName name="DATA_03" localSheetId="4">[28]สำนักงาน!#REF!</definedName>
    <definedName name="DATA_03">[28]สำนักงาน!#REF!</definedName>
    <definedName name="data1" localSheetId="1" hidden="1">{#N/A,#N/A,FALSE,"Eff-SSC2"}</definedName>
    <definedName name="data1" localSheetId="4" hidden="1">{#N/A,#N/A,FALSE,"Eff-SSC2"}</definedName>
    <definedName name="data1" hidden="1">{#N/A,#N/A,FALSE,"Eff-SSC2"}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ayoff" localSheetId="4">#REF!</definedName>
    <definedName name="Dayoff">#REF!</definedName>
    <definedName name="Db">[29]Sheet1!$A$2:$D$126</definedName>
    <definedName name="dd" localSheetId="1">#REF!</definedName>
    <definedName name="dd" localSheetId="4">#REF!</definedName>
    <definedName name="dd">#REF!</definedName>
    <definedName name="Defect_Jun_2002" localSheetId="1">[30]note_defect!#REF!</definedName>
    <definedName name="Defect_Jun_2002" localSheetId="4">[30]note_defect!#REF!</definedName>
    <definedName name="Defect_Jun_2002">[30]note_defect!#REF!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'[19]Depre. Key'!$A$3:$A$6</definedName>
    <definedName name="Detail" localSheetId="1">#REF!</definedName>
    <definedName name="Detail" localSheetId="4">#REF!</definedName>
    <definedName name="Detail">#REF!</definedName>
    <definedName name="df" localSheetId="4">#REF!</definedName>
    <definedName name="df">#REF!</definedName>
    <definedName name="DFe" localSheetId="4">'[3]AA-1'!#REF!</definedName>
    <definedName name="DFe">'[3]AA-1'!#REF!</definedName>
    <definedName name="dfsf" localSheetId="4">#REF!</definedName>
    <definedName name="dfsf">#REF!</definedName>
    <definedName name="dkfi" localSheetId="4">#REF!</definedName>
    <definedName name="dkfi">#REF!</definedName>
    <definedName name="DoubFac" localSheetId="4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1" hidden="1">{#N/A,#N/A,FALSE,"Eff-SSC2"}</definedName>
    <definedName name="dv" localSheetId="4" hidden="1">{#N/A,#N/A,FALSE,"Eff-SSC2"}</definedName>
    <definedName name="dv" hidden="1">{#N/A,#N/A,FALSE,"Eff-SSC2"}</definedName>
    <definedName name="dwdy">'[3]AA-1'!#REF!</definedName>
    <definedName name="E" localSheetId="4">#REF!</definedName>
    <definedName name="E">#REF!</definedName>
    <definedName name="E11Q113">[31]Actual!$E$11</definedName>
    <definedName name="E67Q113">[32]Budget!$E$67:$P$67</definedName>
    <definedName name="ea" localSheetId="1" hidden="1">{#N/A,#N/A,FALSE,"Eff-SSC2"}</definedName>
    <definedName name="ea" localSheetId="4" hidden="1">{#N/A,#N/A,FALSE,"Eff-SSC2"}</definedName>
    <definedName name="ea" hidden="1">{#N/A,#N/A,FALSE,"Eff-SSC2"}</definedName>
    <definedName name="ee" localSheetId="4">#REF!</definedName>
    <definedName name="ee">#REF!</definedName>
    <definedName name="eg5h" localSheetId="4">#REF!</definedName>
    <definedName name="eg5h">#REF!</definedName>
    <definedName name="eqg" localSheetId="4">#REF!</definedName>
    <definedName name="eqg">#REF!</definedName>
    <definedName name="er">#REF!</definedName>
    <definedName name="erb">#REF!</definedName>
    <definedName name="erdfg" localSheetId="1" hidden="1">{#N/A,#N/A,FALSE,"Eff-SSC2"}</definedName>
    <definedName name="erdfg" localSheetId="4" hidden="1">{#N/A,#N/A,FALSE,"Eff-SSC2"}</definedName>
    <definedName name="erdfg" hidden="1">{#N/A,#N/A,FALSE,"Eff-SSC2"}</definedName>
    <definedName name="erf" localSheetId="4">#REF!</definedName>
    <definedName name="erf">#REF!</definedName>
    <definedName name="erg" localSheetId="4">#REF!</definedName>
    <definedName name="erg">#REF!</definedName>
    <definedName name="ergaqq" localSheetId="4">[4]RSS9801!#REF!</definedName>
    <definedName name="ergaqq">[4]RSS9801!#REF!</definedName>
    <definedName name="erger" localSheetId="4">#REF!</definedName>
    <definedName name="erger">#REF!</definedName>
    <definedName name="ergg" localSheetId="1" hidden="1">{#N/A,#N/A,FALSE,"Eff-SSC2"}</definedName>
    <definedName name="ergg" localSheetId="4" hidden="1">{#N/A,#N/A,FALSE,"Eff-SSC2"}</definedName>
    <definedName name="ergg" hidden="1">{#N/A,#N/A,FALSE,"Eff-SSC2"}</definedName>
    <definedName name="ergq" localSheetId="4" hidden="1">#REF!</definedName>
    <definedName name="ergq" hidden="1">#REF!</definedName>
    <definedName name="ergrg" localSheetId="4">#REF!</definedName>
    <definedName name="ergrg">#REF!</definedName>
    <definedName name="erhy" localSheetId="4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1" hidden="1">{#N/A,#N/A,FALSE,"Eff-SSC2"}</definedName>
    <definedName name="eth" localSheetId="4" hidden="1">{#N/A,#N/A,FALSE,"Eff-SSC2"}</definedName>
    <definedName name="eth" hidden="1">{#N/A,#N/A,FALSE,"Eff-SSC2"}</definedName>
    <definedName name="etrgh" localSheetId="4" hidden="1">#REF!</definedName>
    <definedName name="etrgh" hidden="1">#REF!</definedName>
    <definedName name="etrwq" localSheetId="1">'[33]CODE,NAME'!#REF!</definedName>
    <definedName name="etrwq" localSheetId="4">'[33]CODE,NAME'!#REF!</definedName>
    <definedName name="etrwq">'[34]CODE,NAME'!#REF!</definedName>
    <definedName name="ew" localSheetId="1" hidden="1">{#N/A,#N/A,FALSE,"Eff-SSC2"}</definedName>
    <definedName name="ew" localSheetId="4" hidden="1">{#N/A,#N/A,FALSE,"Eff-SSC2"}</definedName>
    <definedName name="ew" hidden="1">{#N/A,#N/A,FALSE,"Eff-SSC2"}</definedName>
    <definedName name="ewqr" localSheetId="4">#REF!</definedName>
    <definedName name="ewqr">#REF!</definedName>
    <definedName name="ewrt" localSheetId="4">#REF!</definedName>
    <definedName name="ewrt">#REF!</definedName>
    <definedName name="EX.RATE">[35]RATE!$A$1:$C$32</definedName>
    <definedName name="Excel_BuiltIn_Database" localSheetId="1">#REF!</definedName>
    <definedName name="Excel_BuiltIn_Database" localSheetId="4">#REF!</definedName>
    <definedName name="Excel_BuiltIn_Database">#REF!</definedName>
    <definedName name="Excel_BuiltIn_Print_Area" localSheetId="1">[4]RSS9801!#REF!</definedName>
    <definedName name="Excel_BuiltIn_Print_Area" localSheetId="4">[4]RSS9801!#REF!</definedName>
    <definedName name="Excel_BuiltIn_Print_Area">[4]RSS9801!#REF!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29" localSheetId="4">#REF!</definedName>
    <definedName name="Excel_BuiltIn_Print_Area_12_29">#REF!</definedName>
    <definedName name="Excel_BuiltIn_Print_Area_12_9" localSheetId="4">#REF!</definedName>
    <definedName name="Excel_BuiltIn_Print_Area_12_9">#REF!</definedName>
    <definedName name="Excel_BuiltIn_Print_Area_6" localSheetId="4">#REF!</definedName>
    <definedName name="Excel_BuiltIn_Print_Area_6">#REF!</definedName>
    <definedName name="Excel_BuiltIn_Print_Titles" localSheetId="4">#REF!</definedName>
    <definedName name="Excel_BuiltIn_Print_Titles">#REF!</definedName>
    <definedName name="Excel_BuiltIn_Print_Titles_1" localSheetId="4">[36]mcot_upc!#REF!</definedName>
    <definedName name="Excel_BuiltIn_Print_Titles_1">[36]mcot_upc!#REF!</definedName>
    <definedName name="Excel_BuiltIn_Print_Titles_1_1">"$mcot_upc.$#REF!$#REF!:$#REF!$#REF!"</definedName>
    <definedName name="Excel_BuiltIn_Print_Titles_2" localSheetId="4">#REF!</definedName>
    <definedName name="Excel_BuiltIn_Print_Titles_2">#REF!</definedName>
    <definedName name="Excel_BuiltIn_Print_Titles_6" localSheetId="4">#REF!</definedName>
    <definedName name="Excel_BuiltIn_Print_Titles_6">#REF!</definedName>
    <definedName name="EXPORT" localSheetId="4">#REF!</definedName>
    <definedName name="EXPORT">#REF!</definedName>
    <definedName name="_xlnm.Extract" localSheetId="4">[37]BGT97STAFF!#REF!</definedName>
    <definedName name="_xlnm.Extract">[37]BGT97STAFF!#REF!</definedName>
    <definedName name="eyu" localSheetId="1" hidden="1">{#N/A,#N/A,FALSE,"Eff-SSC2"}</definedName>
    <definedName name="eyu" localSheetId="4" hidden="1">{#N/A,#N/A,FALSE,"Eff-SSC2"}</definedName>
    <definedName name="eyu" hidden="1">{#N/A,#N/A,FALSE,"Eff-SSC2"}</definedName>
    <definedName name="f" localSheetId="4">#REF!</definedName>
    <definedName name="f">#REF!</definedName>
    <definedName name="FA.." localSheetId="4">#REF!</definedName>
    <definedName name="FA..">#REF!</definedName>
    <definedName name="fdkf" localSheetId="4">#REF!</definedName>
    <definedName name="fdkf">#REF!</definedName>
    <definedName name="fetg">#REF!</definedName>
    <definedName name="ff" localSheetId="1">'[38]EX 1'!#REF!</definedName>
    <definedName name="ff" localSheetId="4">'[38]EX 1'!#REF!</definedName>
    <definedName name="ff">'[39]EX 1'!#REF!</definedName>
    <definedName name="ffd" localSheetId="1">#REF!</definedName>
    <definedName name="ffd" localSheetId="4">#REF!</definedName>
    <definedName name="ffd">#REF!</definedName>
    <definedName name="fff" localSheetId="4">#REF!</definedName>
    <definedName name="fff">#REF!</definedName>
    <definedName name="ffff" localSheetId="4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'[40]GL CB'!$L$44</definedName>
    <definedName name="Follow" localSheetId="1">#REF!</definedName>
    <definedName name="Follow" localSheetId="4">#REF!</definedName>
    <definedName name="Follow">#REF!</definedName>
    <definedName name="fores" localSheetId="1">'[41]Sales Commision Schedule'!#REF!</definedName>
    <definedName name="fores" localSheetId="4">'[41]Sales Commision Schedule'!#REF!</definedName>
    <definedName name="fores">'[42]Sales Commision Schedule'!#REF!</definedName>
    <definedName name="forex" localSheetId="1">#REF!</definedName>
    <definedName name="forex" localSheetId="4">#REF!</definedName>
    <definedName name="forex">#REF!</definedName>
    <definedName name="Forex_EU" localSheetId="4">#REF!</definedName>
    <definedName name="Forex_EU">#REF!</definedName>
    <definedName name="Forex_US" localSheetId="4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4">#REF!</definedName>
    <definedName name="Gain_Loss">#REF!</definedName>
    <definedName name="gchj" localSheetId="4">#REF!</definedName>
    <definedName name="gchj">#REF!</definedName>
    <definedName name="GDPW" localSheetId="1">'[15]Budget-Expense'!$C$5</definedName>
    <definedName name="GDPW" localSheetId="4">'[15]Budget-Expense'!$C$5</definedName>
    <definedName name="GDPW">'[16]Budget-Expense'!$C$5</definedName>
    <definedName name="gdsf" localSheetId="1">#REF!</definedName>
    <definedName name="gdsf" localSheetId="4">#REF!</definedName>
    <definedName name="gdsf">#REF!</definedName>
    <definedName name="gg" localSheetId="1">'[38]EX 1'!#REF!</definedName>
    <definedName name="gg" localSheetId="4">'[38]EX 1'!#REF!</definedName>
    <definedName name="gg">'[39]EX 1'!#REF!</definedName>
    <definedName name="ggg" localSheetId="1">#REF!</definedName>
    <definedName name="ggg" localSheetId="4">#REF!</definedName>
    <definedName name="ggg">#REF!</definedName>
    <definedName name="gggggggggggggggt" localSheetId="1" hidden="1">{#N/A,#N/A,FALSE,"Eff-SSC2"}</definedName>
    <definedName name="gggggggggggggggt" localSheetId="4" hidden="1">{#N/A,#N/A,FALSE,"Eff-SSC2"}</definedName>
    <definedName name="gggggggggggggggt" hidden="1">{#N/A,#N/A,FALSE,"Eff-SSC2"}</definedName>
    <definedName name="ghn" localSheetId="4">#REF!</definedName>
    <definedName name="ghn">#REF!</definedName>
    <definedName name="gjjf" localSheetId="4">#REF!</definedName>
    <definedName name="gjjf">#REF!</definedName>
    <definedName name="GL_CB">'[40]GL CB'!$L$44</definedName>
    <definedName name="GL_M">'[40]GL M'!$L$385</definedName>
    <definedName name="Gr" localSheetId="1">#REF!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>#REF!</definedName>
    <definedName name="group">[43]group!$A:$IV</definedName>
    <definedName name="GroupTraining" localSheetId="1">#REF!</definedName>
    <definedName name="GroupTraining" localSheetId="4">#REF!</definedName>
    <definedName name="GroupTraining">#REF!</definedName>
    <definedName name="grr" localSheetId="4">#REF!</definedName>
    <definedName name="grr">#REF!</definedName>
    <definedName name="Grrrrr" localSheetId="4">#REF!</definedName>
    <definedName name="Grrrrr">#REF!</definedName>
    <definedName name="gtr" localSheetId="1" hidden="1">{#N/A,#N/A,FALSE,"Eff-SSC2"}</definedName>
    <definedName name="gtr" localSheetId="4" hidden="1">{#N/A,#N/A,FALSE,"Eff-SSC2"}</definedName>
    <definedName name="gtr" hidden="1">{#N/A,#N/A,FALSE,"Eff-SSC2"}</definedName>
    <definedName name="gtregtrtr" localSheetId="1" hidden="1">{#N/A,#N/A,FALSE,"Eff-SSC2"}</definedName>
    <definedName name="gtregtrtr" localSheetId="4" hidden="1">{#N/A,#N/A,FALSE,"Eff-SSC2"}</definedName>
    <definedName name="gtregtrtr" hidden="1">{#N/A,#N/A,FALSE,"Eff-SSC2"}</definedName>
    <definedName name="gtrgrh">'[44]GL M'!$L$385</definedName>
    <definedName name="h" localSheetId="4">'[27]วงเครดิต 3'!#REF!</definedName>
    <definedName name="h">'[27]วงเครดิต 3'!#REF!</definedName>
    <definedName name="HAE_YOUNG_TRADING_CO._LTD." localSheetId="1">#REF!</definedName>
    <definedName name="HAE_YOUNG_TRADING_CO._LTD." localSheetId="4">#REF!</definedName>
    <definedName name="HAE_YOUNG_TRADING_CO._LTD.">#REF!</definedName>
    <definedName name="HE" localSheetId="4">#REF!</definedName>
    <definedName name="HE">#REF!</definedName>
    <definedName name="HELP" localSheetId="4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'[40]GL M'!$L$385</definedName>
    <definedName name="hrtyuy" localSheetId="1">#REF!</definedName>
    <definedName name="hrtyuy" localSheetId="4">#REF!</definedName>
    <definedName name="hrtyuy">#REF!</definedName>
    <definedName name="HTH" localSheetId="4" hidden="1">#REF!</definedName>
    <definedName name="HTH" hidden="1">#REF!</definedName>
    <definedName name="htr6j56sa" localSheetId="4">#REF!</definedName>
    <definedName name="htr6j56sa">#REF!</definedName>
    <definedName name="hyj" localSheetId="4">'[45]Machine2,3''04'!#REF!</definedName>
    <definedName name="hyj">'[45]Machine2,3''04'!#REF!</definedName>
    <definedName name="hyu" localSheetId="1">#REF!</definedName>
    <definedName name="hyu" localSheetId="4">#REF!</definedName>
    <definedName name="hyu">#REF!</definedName>
    <definedName name="i" localSheetId="4">#REF!</definedName>
    <definedName name="i">#REF!</definedName>
    <definedName name="iiii" localSheetId="1" hidden="1">{#N/A,#N/A,FALSE,"Eff-SSC2"}</definedName>
    <definedName name="iiii" localSheetId="4" hidden="1">{#N/A,#N/A,FALSE,"Eff-SSC2"}</definedName>
    <definedName name="iiii" hidden="1">{#N/A,#N/A,FALSE,"Eff-SSC2"}</definedName>
    <definedName name="ilio" localSheetId="4">#REF!</definedName>
    <definedName name="ilio">#REF!</definedName>
    <definedName name="iliu">'[3]AA-1'!#REF!</definedName>
    <definedName name="INTERCONTINENTAL_COMMODITIES" localSheetId="1">'[33]CODE,NAME'!#REF!</definedName>
    <definedName name="INTERCONTINENTAL_COMMODITIES" localSheetId="4">'[33]CODE,NAME'!#REF!</definedName>
    <definedName name="INTERCONTINENTAL_COMMODITIES">'[34]CODE,NAME'!#REF!</definedName>
    <definedName name="IntroPrintArea" localSheetId="1">#REF!</definedName>
    <definedName name="IntroPrintArea" localSheetId="4">#REF!</definedName>
    <definedName name="IntroPrintArea">#REF!</definedName>
    <definedName name="iop" localSheetId="4">#REF!</definedName>
    <definedName name="iop">#REF!</definedName>
    <definedName name="IT_BTG_Phuket" localSheetId="4">#REF!</definedName>
    <definedName name="IT_BTG_Phuket">#REF!</definedName>
    <definedName name="iy" localSheetId="1" hidden="1">{#N/A,#N/A,FALSE,"Eff-SSC2"}</definedName>
    <definedName name="iy" localSheetId="4" hidden="1">{#N/A,#N/A,FALSE,"Eff-SSC2"}</definedName>
    <definedName name="iy" hidden="1">{#N/A,#N/A,FALSE,"Eff-SSC2"}</definedName>
    <definedName name="iyik" localSheetId="4">#REF!</definedName>
    <definedName name="iyik">#REF!</definedName>
    <definedName name="j" localSheetId="4">#REF!</definedName>
    <definedName name="j">#REF!</definedName>
    <definedName name="jame">'[18]Data 2'!$A:$IV</definedName>
    <definedName name="james" localSheetId="1">#REF!</definedName>
    <definedName name="james" localSheetId="4">#REF!</definedName>
    <definedName name="james">#REF!</definedName>
    <definedName name="JEW" localSheetId="4">#REF!</definedName>
    <definedName name="JEW">#REF!</definedName>
    <definedName name="jgjk" localSheetId="4">#REF!</definedName>
    <definedName name="jgjk">#REF!</definedName>
    <definedName name="jgy">#REF!</definedName>
    <definedName name="jj" localSheetId="1" hidden="1">{#N/A,#N/A,FALSE,"Eff-SSC2"}</definedName>
    <definedName name="jj" localSheetId="4" hidden="1">{#N/A,#N/A,FALSE,"Eff-SSC2"}</definedName>
    <definedName name="jj" hidden="1">{#N/A,#N/A,FALSE,"Eff-SSC2"}</definedName>
    <definedName name="jki" localSheetId="4">#REF!</definedName>
    <definedName name="jki">#REF!</definedName>
    <definedName name="jkk" localSheetId="4">#REF!</definedName>
    <definedName name="jkk">#REF!</definedName>
    <definedName name="jom" localSheetId="4">#REF!</definedName>
    <definedName name="jom">#REF!</definedName>
    <definedName name="Jul_00">#REF!</definedName>
    <definedName name="k">'[27]วงเครดิต 3'!#REF!</definedName>
    <definedName name="kamonwan" localSheetId="1">#REF!</definedName>
    <definedName name="kamonwan" localSheetId="4">#REF!</definedName>
    <definedName name="kamonwan">#REF!</definedName>
    <definedName name="KFISFW" localSheetId="1">'[9]AA-1'!#REF!</definedName>
    <definedName name="KFISFW" localSheetId="4">'[9]AA-1'!#REF!</definedName>
    <definedName name="KFISFW">'[10]AA-1'!#REF!</definedName>
    <definedName name="kgiu" localSheetId="1">#REF!</definedName>
    <definedName name="kgiu" localSheetId="4">#REF!</definedName>
    <definedName name="kgiu">#REF!</definedName>
    <definedName name="kifk" localSheetId="4">#REF!</definedName>
    <definedName name="kifk">#REF!</definedName>
    <definedName name="kighh" localSheetId="4">#REF!</definedName>
    <definedName name="kighh">#REF!</definedName>
    <definedName name="kj">#REF!</definedName>
    <definedName name="kk">[46]name!$A:$IV</definedName>
    <definedName name="kkk" localSheetId="1" hidden="1">#REF!</definedName>
    <definedName name="kkk" localSheetId="4" hidden="1">#REF!</definedName>
    <definedName name="kkk" hidden="1">#REF!</definedName>
    <definedName name="l" localSheetId="4">#REF!</definedName>
    <definedName name="l">#REF!</definedName>
    <definedName name="L_Adjust" localSheetId="1">[47]Links!$H$1:$H$65536</definedName>
    <definedName name="L_Adjust" localSheetId="4">[47]Links!$H$1:$H$65536</definedName>
    <definedName name="L_Adjust">[48]Links!$H$1:$H$65536</definedName>
    <definedName name="L_AJE_Tot" localSheetId="1">[47]Links!$G$1:$G$65536</definedName>
    <definedName name="L_AJE_Tot" localSheetId="4">[47]Links!$G$1:$G$65536</definedName>
    <definedName name="L_AJE_Tot">[48]Links!$G$1:$G$65536</definedName>
    <definedName name="L_CY_Beg" localSheetId="1">[47]Links!$F$1:$F$65536</definedName>
    <definedName name="L_CY_Beg" localSheetId="4">[47]Links!$F$1:$F$65536</definedName>
    <definedName name="L_CY_Beg">[48]Links!$F$1:$F$65536</definedName>
    <definedName name="L_CY_End" localSheetId="1">[47]Links!$J$1:$J$65536</definedName>
    <definedName name="L_CY_End" localSheetId="4">[47]Links!$J$1:$J$65536</definedName>
    <definedName name="L_CY_End">[48]Links!$J$1:$J$65536</definedName>
    <definedName name="L_PY_End" localSheetId="1">[47]Links!$K$1:$K$65536</definedName>
    <definedName name="L_PY_End" localSheetId="4">[47]Links!$K$1:$K$65536</definedName>
    <definedName name="L_PY_End">[48]Links!$K$1:$K$65536</definedName>
    <definedName name="L_RJE_Tot" localSheetId="1">[47]Links!$I$1:$I$65536</definedName>
    <definedName name="L_RJE_Tot" localSheetId="4">[47]Links!$I$1:$I$65536</definedName>
    <definedName name="L_RJE_Tot">[48]Links!$I$1:$I$65536</definedName>
    <definedName name="Lease" localSheetId="1">#REF!</definedName>
    <definedName name="Lease" localSheetId="4">#REF!</definedName>
    <definedName name="Lease">#REF!</definedName>
    <definedName name="liult" localSheetId="4" hidden="1">#REF!</definedName>
    <definedName name="liult" hidden="1">#REF!</definedName>
    <definedName name="ll" localSheetId="1" hidden="1">{#N/A,#N/A,FALSE,"Eff-SSC2"}</definedName>
    <definedName name="ll" localSheetId="4" hidden="1">{#N/A,#N/A,FALSE,"Eff-SSC2"}</definedName>
    <definedName name="ll" hidden="1">{#N/A,#N/A,FALSE,"Eff-SSC2"}</definedName>
    <definedName name="lll" localSheetId="4">#REF!</definedName>
    <definedName name="lll">#REF!</definedName>
    <definedName name="LLLFSO" localSheetId="4">#REF!</definedName>
    <definedName name="LLLFSO">#REF!</definedName>
    <definedName name="llll" localSheetId="4">[4]RSS9801!#REF!</definedName>
    <definedName name="llll">[4]RSS9801!#REF!</definedName>
    <definedName name="lloo" localSheetId="4" hidden="1">#REF!</definedName>
    <definedName name="lloo" hidden="1">#REF!</definedName>
    <definedName name="LOC">[19]Location!$A$3:$A$39</definedName>
    <definedName name="lol" localSheetId="1">#REF!</definedName>
    <definedName name="lol" localSheetId="4">#REF!</definedName>
    <definedName name="lol">#REF!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>#REF!</definedName>
    <definedName name="Look4Area">#REF!</definedName>
    <definedName name="Look5Area">#REF!</definedName>
    <definedName name="LORRY">[49]อัตราค่าบรรทุก!$A$1:$C$21</definedName>
    <definedName name="lpo" localSheetId="1">'[50]Stock Aging'!$A$2:$S$1606</definedName>
    <definedName name="lpo" localSheetId="4">'[50]Stock Aging'!$A$2:$S$1606</definedName>
    <definedName name="lpo">'[51]Stock Aging'!$A$2:$S$1606</definedName>
    <definedName name="lui" localSheetId="1">#REF!</definedName>
    <definedName name="lui" localSheetId="4">#REF!</definedName>
    <definedName name="lui">#REF!</definedName>
    <definedName name="luil" localSheetId="1" hidden="1">{#N/A,#N/A,FALSE,"Eff-SSC2"}</definedName>
    <definedName name="luil" localSheetId="4" hidden="1">{#N/A,#N/A,FALSE,"Eff-SSC2"}</definedName>
    <definedName name="luil" hidden="1">{#N/A,#N/A,FALSE,"Eff-SSC2"}</definedName>
    <definedName name="m">'[27]วงเครดิต 3'!#REF!</definedName>
    <definedName name="maneerat" localSheetId="1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" localSheetId="4">#REF!</definedName>
    <definedName name="MAR">#REF!</definedName>
    <definedName name="Master_Cost_Table">'[13]P-Master cost table'!$B$4:$F$99</definedName>
    <definedName name="MasterAccount_Table">'[13]Master Account'!$B$4:$F$189</definedName>
    <definedName name="MaxDate" localSheetId="1">#REF!</definedName>
    <definedName name="MaxDate" localSheetId="4">#REF!</definedName>
    <definedName name="MaxDate">#REF!</definedName>
    <definedName name="MCodeMaster_Table">'[13]M-Master cost table'!$B$5:$H$249</definedName>
    <definedName name="MH" localSheetId="1" hidden="1">{#N/A,#N/A,FALSE,"Eff-SSC2"}</definedName>
    <definedName name="MH" localSheetId="4" hidden="1">{#N/A,#N/A,FALSE,"Eff-SSC2"}</definedName>
    <definedName name="MH" hidden="1">{#N/A,#N/A,FALSE,"Eff-SSC2"}</definedName>
    <definedName name="mk" localSheetId="4">#REF!</definedName>
    <definedName name="mk">#REF!</definedName>
    <definedName name="mnb" localSheetId="4">#REF!</definedName>
    <definedName name="mnb">#REF!</definedName>
    <definedName name="Month">[52]Setup!$B$32:$B$43</definedName>
    <definedName name="MonthInput" localSheetId="1">#REF!</definedName>
    <definedName name="MonthInput" localSheetId="4">#REF!</definedName>
    <definedName name="MonthInput">#REF!</definedName>
    <definedName name="monthly" localSheetId="4">#REF!</definedName>
    <definedName name="monthly">#REF!</definedName>
    <definedName name="n" localSheetId="1" hidden="1">{#N/A,#N/A,FALSE,"Eff-SSC2"}</definedName>
    <definedName name="n" localSheetId="4" hidden="1">{#N/A,#N/A,FALSE,"Eff-SSC2"}</definedName>
    <definedName name="n" hidden="1">{#N/A,#N/A,FALSE,"Eff-SSC2"}</definedName>
    <definedName name="name" localSheetId="4">#REF!</definedName>
    <definedName name="name">#REF!</definedName>
    <definedName name="nbm" localSheetId="1" hidden="1">{#N/A,#N/A,FALSE,"Eff-SSC2"}</definedName>
    <definedName name="nbm" localSheetId="4" hidden="1">{#N/A,#N/A,FALSE,"Eff-SSC2"}</definedName>
    <definedName name="nbm" hidden="1">{#N/A,#N/A,FALSE,"Eff-SSC2"}</definedName>
    <definedName name="NEW" localSheetId="4">#REF!</definedName>
    <definedName name="NEW">#REF!</definedName>
    <definedName name="nh" localSheetId="4">#REF!</definedName>
    <definedName name="nh">#REF!</definedName>
    <definedName name="nn" localSheetId="1" hidden="1">{#N/A,#N/A,FALSE,"Eff-SSC2"}</definedName>
    <definedName name="nn" localSheetId="4" hidden="1">{#N/A,#N/A,FALSE,"Eff-SSC2"}</definedName>
    <definedName name="nn" hidden="1">{#N/A,#N/A,FALSE,"Eff-SSC2"}</definedName>
    <definedName name="NRE" localSheetId="4">#REF!</definedName>
    <definedName name="NRE">#REF!</definedName>
    <definedName name="nuyi" localSheetId="4">#REF!</definedName>
    <definedName name="nuyi">#REF!</definedName>
    <definedName name="o" localSheetId="4">'[45]Machine2,3''04'!#REF!</definedName>
    <definedName name="o">'[45]Machine2,3''04'!#REF!</definedName>
    <definedName name="OBJ" localSheetId="1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cc" localSheetId="4">#REF!</definedName>
    <definedName name="Occ">#REF!</definedName>
    <definedName name="Oh">#REF!</definedName>
    <definedName name="oioi">#REF!</definedName>
    <definedName name="ok" localSheetId="1" hidden="1">{#N/A,#N/A,FALSE,"Eff-SSC2"}</definedName>
    <definedName name="ok" localSheetId="4" hidden="1">{#N/A,#N/A,FALSE,"Eff-SSC2"}</definedName>
    <definedName name="ok" hidden="1">{#N/A,#N/A,FALSE,"Eff-SSC2"}</definedName>
    <definedName name="OLE_LINK1_21">[53]HH!#REF!</definedName>
    <definedName name="oo" localSheetId="1" hidden="1">{#N/A,#N/A,FALSE,"Eff-SSC2"}</definedName>
    <definedName name="oo" localSheetId="4" hidden="1">{#N/A,#N/A,FALSE,"Eff-SSC2"}</definedName>
    <definedName name="oo" hidden="1">{#N/A,#N/A,FALSE,"Eff-SSC2"}</definedName>
    <definedName name="OprHrs" localSheetId="4">#REF!</definedName>
    <definedName name="OprHrs">#REF!</definedName>
    <definedName name="ouil" localSheetId="1" hidden="1">{#N/A,#N/A,FALSE,"Eff-SSC2"}</definedName>
    <definedName name="ouil" localSheetId="4" hidden="1">{#N/A,#N/A,FALSE,"Eff-SSC2"}</definedName>
    <definedName name="ouil" hidden="1">{#N/A,#N/A,FALSE,"Eff-SSC2"}</definedName>
    <definedName name="oyyu" localSheetId="1" hidden="1">{#N/A,#N/A,FALSE,"Eff-SSC2"}</definedName>
    <definedName name="oyyu" localSheetId="4" hidden="1">{#N/A,#N/A,FALSE,"Eff-SSC2"}</definedName>
    <definedName name="oyyu" hidden="1">{#N/A,#N/A,FALSE,"Eff-SSC2"}</definedName>
    <definedName name="p" localSheetId="4">#REF!</definedName>
    <definedName name="p">#REF!</definedName>
    <definedName name="Pax" localSheetId="4">#REF!</definedName>
    <definedName name="Pax">#REF!</definedName>
    <definedName name="pcs" localSheetId="1" hidden="1">{#N/A,#N/A,FALSE,"Eff-SSC2"}</definedName>
    <definedName name="pcs" localSheetId="4" hidden="1">{#N/A,#N/A,FALSE,"Eff-SSC2"}</definedName>
    <definedName name="pcs" hidden="1">{#N/A,#N/A,FALSE,"Eff-SSC2"}</definedName>
    <definedName name="PH" localSheetId="4">#REF!</definedName>
    <definedName name="PH">#REF!</definedName>
    <definedName name="PL" localSheetId="4">#REF!</definedName>
    <definedName name="PL">#REF!</definedName>
    <definedName name="pl_exrate" localSheetId="4">#REF!</definedName>
    <definedName name="pl_exrate">#REF!</definedName>
    <definedName name="PLANT">#REF!</definedName>
    <definedName name="Plas">[54]dBase!#REF!</definedName>
    <definedName name="poi" localSheetId="1" hidden="1">{#N/A,#N/A,FALSE,"Eff-SSC2"}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p" localSheetId="4">#REF!</definedName>
    <definedName name="pp">#REF!</definedName>
    <definedName name="ppp">[55]อัตราค่าบรรทุก!$A$1:$C$21</definedName>
    <definedName name="_xlnm.Print_Area" localSheetId="1">BS!$A$1:$L$94</definedName>
    <definedName name="_xlnm.Print_Area" localSheetId="4">[4]RSS9801!#REF!</definedName>
    <definedName name="_xlnm.Print_Area">[4]RSS9801!#REF!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o">#REF!</definedName>
    <definedName name="Prod">#REF!</definedName>
    <definedName name="ptry">#REF!</definedName>
    <definedName name="q" localSheetId="1" hidden="1">{#N/A,#N/A,FALSE,"Eff-SSC2"}</definedName>
    <definedName name="q" localSheetId="4" hidden="1">{#N/A,#N/A,FALSE,"Eff-SSC2"}</definedName>
    <definedName name="q" hidden="1">{#N/A,#N/A,FALSE,"Eff-SSC2"}</definedName>
    <definedName name="qergq" localSheetId="4" hidden="1">#REF!</definedName>
    <definedName name="qergq" hidden="1">#REF!</definedName>
    <definedName name="QQQ" localSheetId="4">#REF!</definedName>
    <definedName name="QQQ">#REF!</definedName>
    <definedName name="qqqq" localSheetId="4">#REF!</definedName>
    <definedName name="qqqq">#REF!</definedName>
    <definedName name="qr" localSheetId="1" hidden="1">{#N/A,#N/A,FALSE,"Eff-SSC2"}</definedName>
    <definedName name="qr" localSheetId="4" hidden="1">{#N/A,#N/A,FALSE,"Eff-SSC2"}</definedName>
    <definedName name="qr" hidden="1">{#N/A,#N/A,FALSE,"Eff-SSC2"}</definedName>
    <definedName name="qra" localSheetId="1" hidden="1">{#N/A,#N/A,FALSE,"Eff-SSC2"}</definedName>
    <definedName name="qra" localSheetId="4" hidden="1">{#N/A,#N/A,FALSE,"Eff-SSC2"}</definedName>
    <definedName name="qra" hidden="1">{#N/A,#N/A,FALSE,"Eff-SSC2"}</definedName>
    <definedName name="qt" localSheetId="4">#REF!</definedName>
    <definedName name="qt">#REF!</definedName>
    <definedName name="qw" localSheetId="4" hidden="1">#REF!</definedName>
    <definedName name="qw" hidden="1">#REF!</definedName>
    <definedName name="qweqr" localSheetId="4">#REF!</definedName>
    <definedName name="qweqr">#REF!</definedName>
    <definedName name="qwert">#REF!</definedName>
    <definedName name="qwrfwe" localSheetId="1" hidden="1">{#N/A,#N/A,FALSE,"Eff-SSC2"}</definedName>
    <definedName name="qwrfwe" localSheetId="4" hidden="1">{#N/A,#N/A,FALSE,"Eff-SSC2"}</definedName>
    <definedName name="qwrfwe" hidden="1">{#N/A,#N/A,FALSE,"Eff-SSC2"}</definedName>
    <definedName name="qwt" localSheetId="4">#REF!</definedName>
    <definedName name="qwt">#REF!</definedName>
    <definedName name="RATE" localSheetId="1">[56]RATE!$A$1:$C$32</definedName>
    <definedName name="RATE" localSheetId="4">[56]RATE!$A$1:$C$32</definedName>
    <definedName name="RATE">[57]RATE!$A$1:$C$32</definedName>
    <definedName name="rate_new" localSheetId="1">#REF!</definedName>
    <definedName name="rate_new" localSheetId="4">#REF!</definedName>
    <definedName name="rate_new">#REF!</definedName>
    <definedName name="RATE4">[58]RATE!$A$1:$D$32</definedName>
    <definedName name="RBL" localSheetId="1">#REF!</definedName>
    <definedName name="RBL" localSheetId="4">#REF!</definedName>
    <definedName name="RBL">#REF!</definedName>
    <definedName name="_xlnm.Recorder" localSheetId="4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g" localSheetId="1">#REF!</definedName>
    <definedName name="reg" localSheetId="4">#REF!</definedName>
    <definedName name="reg">#REF!</definedName>
    <definedName name="regq" localSheetId="1" hidden="1">{#N/A,#N/A,FALSE,"Eff-SSC2"}</definedName>
    <definedName name="regq" localSheetId="4" hidden="1">{#N/A,#N/A,FALSE,"Eff-SSC2"}</definedName>
    <definedName name="regq" hidden="1">{#N/A,#N/A,FALSE,"Eff-SSC2"}</definedName>
    <definedName name="regqe" localSheetId="4">#REF!</definedName>
    <definedName name="regqe">#REF!</definedName>
    <definedName name="retfeq" localSheetId="4">#REF!</definedName>
    <definedName name="retfeq">#REF!</definedName>
    <definedName name="rewf" localSheetId="4">#REF!</definedName>
    <definedName name="rewf">#REF!</definedName>
    <definedName name="rewt">'[44]GL CB'!$L$44</definedName>
    <definedName name="rgt" localSheetId="1" hidden="1">{#N/A,#N/A,FALSE,"Eff-SSC2"}</definedName>
    <definedName name="rgt" localSheetId="4" hidden="1">{#N/A,#N/A,FALSE,"Eff-SSC2"}</definedName>
    <definedName name="rgt" hidden="1">{#N/A,#N/A,FALSE,"Eff-SSC2"}</definedName>
    <definedName name="rgtq" localSheetId="1" hidden="1">{#N/A,#N/A,FALSE,"Eff-SSC2"}</definedName>
    <definedName name="rgtq" localSheetId="4" hidden="1">{#N/A,#N/A,FALSE,"Eff-SSC2"}</definedName>
    <definedName name="rgtq" hidden="1">{#N/A,#N/A,FALSE,"Eff-SSC2"}</definedName>
    <definedName name="rhrt" localSheetId="4" hidden="1">#REF!</definedName>
    <definedName name="rhrt" hidden="1">#REF!</definedName>
    <definedName name="rjfd" localSheetId="4">#REF!</definedName>
    <definedName name="rjfd">#REF!</definedName>
    <definedName name="RMCOptions">"*010000000000000"</definedName>
    <definedName name="Rms" localSheetId="4">#REF!</definedName>
    <definedName name="Rms">#REF!</definedName>
    <definedName name="rrr" localSheetId="4">#REF!</definedName>
    <definedName name="rrr">#REF!</definedName>
    <definedName name="rtfgh" localSheetId="1" hidden="1">{#N/A,#N/A,FALSE,"Eff-SSC2"}</definedName>
    <definedName name="rtfgh" localSheetId="4" hidden="1">{#N/A,#N/A,FALSE,"Eff-SSC2"}</definedName>
    <definedName name="rtfgh" hidden="1">{#N/A,#N/A,FALSE,"Eff-SSC2"}</definedName>
    <definedName name="rtg" localSheetId="4">#REF!</definedName>
    <definedName name="rtg">#REF!</definedName>
    <definedName name="rth">'[3]AA-1'!#REF!</definedName>
    <definedName name="rthb" localSheetId="4" hidden="1">#REF!</definedName>
    <definedName name="rthb" hidden="1">#REF!</definedName>
    <definedName name="rthy" localSheetId="4" hidden="1">#REF!</definedName>
    <definedName name="rthy" hidden="1">#REF!</definedName>
    <definedName name="rtjt" localSheetId="4">'[3]AA-1'!#REF!</definedName>
    <definedName name="rtjt">'[3]AA-1'!#REF!</definedName>
    <definedName name="rtu" localSheetId="4">#REF!</definedName>
    <definedName name="rtu">#REF!</definedName>
    <definedName name="rtwg" localSheetId="4">#REF!</definedName>
    <definedName name="rtwg">#REF!</definedName>
    <definedName name="rtwh" localSheetId="4">#REF!</definedName>
    <definedName name="rtwh">#REF!</definedName>
    <definedName name="rty">#REF!</definedName>
    <definedName name="rtyju">#REF!</definedName>
    <definedName name="rtynhj" localSheetId="1" hidden="1">{#N/A,#N/A,FALSE,"Eff-SSC2"}</definedName>
    <definedName name="rtynhj" localSheetId="4" hidden="1">{#N/A,#N/A,FALSE,"Eff-SSC2"}</definedName>
    <definedName name="rtynhj" hidden="1">{#N/A,#N/A,FALSE,"Eff-SSC2"}</definedName>
    <definedName name="Rub">[54]dBase!#REF!</definedName>
    <definedName name="rung" localSheetId="1" hidden="1">{#N/A,#N/A,FALSE,"Eff-SSC2"}</definedName>
    <definedName name="rung" localSheetId="4" hidden="1">{#N/A,#N/A,FALSE,"Eff-SSC2"}</definedName>
    <definedName name="rung" hidden="1">{#N/A,#N/A,FALSE,"Eff-SSC2"}</definedName>
    <definedName name="rweg" localSheetId="4">#REF!</definedName>
    <definedName name="rweg">#REF!</definedName>
    <definedName name="ry" localSheetId="4">#REF!</definedName>
    <definedName name="ry">#REF!</definedName>
    <definedName name="ryhu" localSheetId="4">#REF!</definedName>
    <definedName name="ryhu">#REF!</definedName>
    <definedName name="ryt" localSheetId="1" hidden="1">{#N/A,#N/A,FALSE,"Eff-SSC2"}</definedName>
    <definedName name="ryt" localSheetId="4" hidden="1">{#N/A,#N/A,FALSE,"Eff-SSC2"}</definedName>
    <definedName name="ryt" hidden="1">{#N/A,#N/A,FALSE,"Eff-SSC2"}</definedName>
    <definedName name="ryth" localSheetId="4">#REF!</definedName>
    <definedName name="ryth">#REF!</definedName>
    <definedName name="ryu" localSheetId="4">#REF!</definedName>
    <definedName name="ryu">#REF!</definedName>
    <definedName name="ryuh" localSheetId="4">[4]RSS9801!#REF!</definedName>
    <definedName name="ryuh">[4]RSS9801!#REF!</definedName>
    <definedName name="s" localSheetId="4">'[27]วงเครดิต 3'!#REF!</definedName>
    <definedName name="s">'[27]วงเครดิต 3'!#REF!</definedName>
    <definedName name="S_Adjust_Data" localSheetId="1">[47]Lead!$J$1:$J$12</definedName>
    <definedName name="S_Adjust_Data" localSheetId="4">[47]Lead!$J$1:$J$12</definedName>
    <definedName name="S_Adjust_Data">[48]Lead!$J$1:$J$12</definedName>
    <definedName name="S_AJE_Tot_Data" localSheetId="1">[47]Lead!$I$1:$I$12</definedName>
    <definedName name="S_AJE_Tot_Data" localSheetId="4">[47]Lead!$I$1:$I$12</definedName>
    <definedName name="S_AJE_Tot_Data">[48]Lead!$I$1:$I$12</definedName>
    <definedName name="S_CY_Beg_Data" localSheetId="1">[47]Lead!$G$1:$G$12</definedName>
    <definedName name="S_CY_Beg_Data" localSheetId="4">[47]Lead!$G$1:$G$12</definedName>
    <definedName name="S_CY_Beg_Data">[48]Lead!$G$1:$G$12</definedName>
    <definedName name="S_CY_End_Data" localSheetId="1">[47]Lead!$L$1:$L$12</definedName>
    <definedName name="S_CY_End_Data" localSheetId="4">[47]Lead!$L$1:$L$12</definedName>
    <definedName name="S_CY_End_Data">[48]Lead!$L$1:$L$12</definedName>
    <definedName name="S_PY_End_Data" localSheetId="1">[47]Lead!$N$1:$N$12</definedName>
    <definedName name="S_PY_End_Data" localSheetId="4">[47]Lead!$N$1:$N$12</definedName>
    <definedName name="S_PY_End_Data">[48]Lead!$N$1:$N$12</definedName>
    <definedName name="S_RJE_Tot_Data" localSheetId="1">[47]Lead!$K$1:$K$12</definedName>
    <definedName name="S_RJE_Tot_Data" localSheetId="4">[47]Lead!$K$1:$K$12</definedName>
    <definedName name="S_RJE_Tot_Data">[48]Lead!$K$1:$K$12</definedName>
    <definedName name="sa" localSheetId="1">#REF!</definedName>
    <definedName name="sa" localSheetId="4">#REF!</definedName>
    <definedName name="sa">#REF!</definedName>
    <definedName name="sadefga" localSheetId="4">#REF!</definedName>
    <definedName name="sadefga">#REF!</definedName>
    <definedName name="sale">[59]Sale0307!$A$1:$G$401</definedName>
    <definedName name="SALE_TSTC" localSheetId="1">#REF!</definedName>
    <definedName name="SALE_TSTC" localSheetId="4">#REF!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 localSheetId="1">#REF!</definedName>
    <definedName name="sale0405" localSheetId="4">#REF!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W" localSheetId="1">#REF!</definedName>
    <definedName name="SAW" localSheetId="4">#REF!</definedName>
    <definedName name="SAW">#REF!</definedName>
    <definedName name="sd" localSheetId="4">#REF!</definedName>
    <definedName name="sd">#REF!</definedName>
    <definedName name="sdf" localSheetId="4">#REF!</definedName>
    <definedName name="sdf">#REF!</definedName>
    <definedName name="sdvf">#REF!</definedName>
    <definedName name="sf">#REF!</definedName>
    <definedName name="sfef">'[3]AA-1'!#REF!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'[11]PS-1995'!#REF!</definedName>
    <definedName name="sgr" hidden="1">'[11]PS-1995'!#REF!</definedName>
    <definedName name="sicCN" localSheetId="1">#REF!</definedName>
    <definedName name="sicCN" localSheetId="4">#REF!</definedName>
    <definedName name="sicCN">#REF!</definedName>
    <definedName name="sk">[72]Setup!$B$44</definedName>
    <definedName name="slo" localSheetId="1">#REF!</definedName>
    <definedName name="slo" localSheetId="4">#REF!</definedName>
    <definedName name="slo">#REF!</definedName>
    <definedName name="so" localSheetId="4">#REF!</definedName>
    <definedName name="so">#REF!</definedName>
    <definedName name="Spec" localSheetId="4">#REF!</definedName>
    <definedName name="Spec">#REF!</definedName>
    <definedName name="ssca">#REF!</definedName>
    <definedName name="Status">#REF!</definedName>
    <definedName name="SubAssetType">[19]AssetType!$C$3:$C$249</definedName>
    <definedName name="SVE" localSheetId="1" hidden="1">{#N/A,#N/A,FALSE,"Eff-SSC2"}</definedName>
    <definedName name="SVE" localSheetId="4" hidden="1">{#N/A,#N/A,FALSE,"Eff-SSC2"}</definedName>
    <definedName name="SVE" hidden="1">{#N/A,#N/A,FALSE,"Eff-SSC2"}</definedName>
    <definedName name="t" localSheetId="4" hidden="1">#REF!</definedName>
    <definedName name="t" hidden="1">#REF!</definedName>
    <definedName name="table02">[73]LTX!$A:$IV</definedName>
    <definedName name="tdhe" localSheetId="1">#REF!</definedName>
    <definedName name="tdhe" localSheetId="4">#REF!</definedName>
    <definedName name="tdhe">#REF!</definedName>
    <definedName name="teh" localSheetId="4">#REF!</definedName>
    <definedName name="teh">#REF!</definedName>
    <definedName name="terg" localSheetId="4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1" hidden="1">{#N/A,#N/A,FALSE,"Eff-SSC2"}</definedName>
    <definedName name="teyu" localSheetId="4" hidden="1">{#N/A,#N/A,FALSE,"Eff-SSC2"}</definedName>
    <definedName name="teyu" hidden="1">{#N/A,#N/A,FALSE,"Eff-SSC2"}</definedName>
    <definedName name="tgdg" localSheetId="4">#REF!</definedName>
    <definedName name="tgdg">#REF!</definedName>
    <definedName name="thas">'[74]Vat7% ภายในเดือน_Junต้นฉบับ'!$A$1:$G$206</definedName>
    <definedName name="ThisMonth">[52]Setup!$B$44</definedName>
    <definedName name="ThisYear" localSheetId="1">#REF!</definedName>
    <definedName name="ThisYear" localSheetId="4">#REF!</definedName>
    <definedName name="ThisYear">#REF!</definedName>
    <definedName name="Thisyr">[75]GMI!$C$6</definedName>
    <definedName name="thkj" localSheetId="1">#REF!</definedName>
    <definedName name="thkj" localSheetId="4">#REF!</definedName>
    <definedName name="thkj">#REF!</definedName>
    <definedName name="time" localSheetId="4">#REF!</definedName>
    <definedName name="time">#REF!</definedName>
    <definedName name="tjy" localSheetId="4" hidden="1">'[11]PS-1995'!#REF!</definedName>
    <definedName name="tjy" hidden="1">'[11]PS-1995'!#REF!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qert" localSheetId="1" hidden="1">#REF!</definedName>
    <definedName name="tqert" localSheetId="4" hidden="1">#REF!</definedName>
    <definedName name="tqert" hidden="1">#REF!</definedName>
    <definedName name="tr" localSheetId="4">#REF!</definedName>
    <definedName name="tr">#REF!</definedName>
    <definedName name="trryh" localSheetId="1" hidden="1">{#N/A,#N/A,FALSE,"Eff-SSC2"}</definedName>
    <definedName name="trryh" localSheetId="4" hidden="1">{#N/A,#N/A,FALSE,"Eff-SSC2"}</definedName>
    <definedName name="trryh" hidden="1">{#N/A,#N/A,FALSE,"Eff-SSC2"}</definedName>
    <definedName name="trwh" localSheetId="4">#REF!</definedName>
    <definedName name="trwh">#REF!</definedName>
    <definedName name="tryh" localSheetId="4">#REF!</definedName>
    <definedName name="tryh">#REF!</definedName>
    <definedName name="ttki" localSheetId="4" hidden="1">'[11]PS-1995'!#REF!</definedName>
    <definedName name="ttki" hidden="1">'[11]PS-1995'!#REF!</definedName>
    <definedName name="tu" localSheetId="1">#REF!</definedName>
    <definedName name="tu" localSheetId="4">#REF!</definedName>
    <definedName name="tu">#REF!</definedName>
    <definedName name="tuij" localSheetId="4">#REF!</definedName>
    <definedName name="tuij">#REF!</definedName>
    <definedName name="tuk" localSheetId="1" hidden="1">{#N/A,#N/A,FALSE,"Eff-SSC2"}</definedName>
    <definedName name="tuk" localSheetId="4" hidden="1">{#N/A,#N/A,FALSE,"Eff-SSC2"}</definedName>
    <definedName name="tuk" hidden="1">{#N/A,#N/A,FALSE,"Eff-SSC2"}</definedName>
    <definedName name="tuy" localSheetId="4">#REF!</definedName>
    <definedName name="tuy">#REF!</definedName>
    <definedName name="ty" localSheetId="4">#REF!</definedName>
    <definedName name="ty">#REF!</definedName>
    <definedName name="ty3qweedwew3" localSheetId="4">#REF!</definedName>
    <definedName name="ty3qweedwew3">#REF!</definedName>
    <definedName name="tydi" localSheetId="1" hidden="1">{#N/A,#N/A,FALSE,"Eff-SSC2"}</definedName>
    <definedName name="tydi" localSheetId="4" hidden="1">{#N/A,#N/A,FALSE,"Eff-SSC2"}</definedName>
    <definedName name="tydi" hidden="1">{#N/A,#N/A,FALSE,"Eff-SSC2"}</definedName>
    <definedName name="tyeu" localSheetId="4">#REF!</definedName>
    <definedName name="tyeu">#REF!</definedName>
    <definedName name="tygkeGDS" localSheetId="4">#REF!</definedName>
    <definedName name="tygkeGDS">#REF!</definedName>
    <definedName name="tyhj" localSheetId="4">#REF!</definedName>
    <definedName name="tyhj">#REF!</definedName>
    <definedName name="tyi">#REF!</definedName>
    <definedName name="tyj">#REF!</definedName>
    <definedName name="tynh" localSheetId="1" hidden="1">{#N/A,#N/A,FALSE,"Eff-SSC2"}</definedName>
    <definedName name="tynh" localSheetId="4" hidden="1">{#N/A,#N/A,FALSE,"Eff-SSC2"}</definedName>
    <definedName name="tynh" hidden="1">{#N/A,#N/A,FALSE,"Eff-SSC2"}</definedName>
    <definedName name="tyrw" localSheetId="1" hidden="1">{#N/A,#N/A,FALSE,"Eff-SSC2"}</definedName>
    <definedName name="tyrw" localSheetId="4" hidden="1">{#N/A,#N/A,FALSE,"Eff-SSC2"}</definedName>
    <definedName name="tyrw" hidden="1">{#N/A,#N/A,FALSE,"Eff-SSC2"}</definedName>
    <definedName name="tyu">[76]Aging!#REF!</definedName>
    <definedName name="tyuj" localSheetId="1">#REF!</definedName>
    <definedName name="tyuj" localSheetId="4">#REF!</definedName>
    <definedName name="tyuj">#REF!</definedName>
    <definedName name="tyukm" localSheetId="4">#REF!</definedName>
    <definedName name="tyukm">#REF!</definedName>
    <definedName name="u" localSheetId="4">[4]RSS9801!#REF!</definedName>
    <definedName name="u">[4]RSS9801!#REF!</definedName>
    <definedName name="ufrnh" localSheetId="4">#REF!</definedName>
    <definedName name="ufrnh">#REF!</definedName>
    <definedName name="uil" localSheetId="4">#REF!</definedName>
    <definedName name="uil">#REF!</definedName>
    <definedName name="uio" localSheetId="4">#REF!</definedName>
    <definedName name="uio">#REF!</definedName>
    <definedName name="uirswegq" hidden="1">#REF!</definedName>
    <definedName name="uiy">#REF!</definedName>
    <definedName name="ujd">#REF!</definedName>
    <definedName name="ujvol" localSheetId="1" hidden="1">{#N/A,#N/A,FALSE,"Eff-SSC2"}</definedName>
    <definedName name="ujvol" localSheetId="4" hidden="1">{#N/A,#N/A,FALSE,"Eff-SSC2"}</definedName>
    <definedName name="ujvol" hidden="1">{#N/A,#N/A,FALSE,"Eff-SSC2"}</definedName>
    <definedName name="ukhg" localSheetId="4">#REF!</definedName>
    <definedName name="ukhg">#REF!</definedName>
    <definedName name="ukt" localSheetId="4">#REF!</definedName>
    <definedName name="ukt">#REF!</definedName>
    <definedName name="ulul" localSheetId="4">#REF!</definedName>
    <definedName name="ulul">#REF!</definedName>
    <definedName name="USD_EUR">#REF!</definedName>
    <definedName name="utye" localSheetId="4">#REF!</definedName>
    <definedName name="utye">#REF!</definedName>
    <definedName name="utyl" localSheetId="1" hidden="1">{#N/A,#N/A,FALSE,"Eff-SSC2"}</definedName>
    <definedName name="utyl" localSheetId="4" hidden="1">{#N/A,#N/A,FALSE,"Eff-SSC2"}</definedName>
    <definedName name="utyl" hidden="1">{#N/A,#N/A,FALSE,"Eff-SSC2"}</definedName>
    <definedName name="uyk" localSheetId="4">#REF!</definedName>
    <definedName name="uyk">#REF!</definedName>
    <definedName name="uyo" localSheetId="4">#REF!</definedName>
    <definedName name="uyo">#REF!</definedName>
    <definedName name="v" localSheetId="4">#REF!</definedName>
    <definedName name="v">#REF!</definedName>
    <definedName name="veer" localSheetId="1" hidden="1">{#N/A,#N/A,FALSE,"Eff-SSC2"}</definedName>
    <definedName name="veer" localSheetId="4" hidden="1">{#N/A,#N/A,FALSE,"Eff-SSC2"}</definedName>
    <definedName name="veer" hidden="1">{#N/A,#N/A,FALSE,"Eff-SSC2"}</definedName>
    <definedName name="vxb" localSheetId="4">#REF!</definedName>
    <definedName name="vxb">#REF!</definedName>
    <definedName name="w">'[27]วงเครดิต 3'!#REF!</definedName>
    <definedName name="w4y" localSheetId="1" hidden="1">{#N/A,#N/A,FALSE,"Eff-SSC2"}</definedName>
    <definedName name="w4y" localSheetId="4" hidden="1">{#N/A,#N/A,FALSE,"Eff-SSC2"}</definedName>
    <definedName name="w4y" hidden="1">{#N/A,#N/A,FALSE,"Eff-SSC2"}</definedName>
    <definedName name="wadqw" localSheetId="4">#REF!</definedName>
    <definedName name="wadqw">#REF!</definedName>
    <definedName name="wdp">[17]ผ้าสำเร็จ!#REF!</definedName>
    <definedName name="we" localSheetId="1" hidden="1">{#N/A,#N/A,FALSE,"Eff-SSC2"}</definedName>
    <definedName name="we" localSheetId="4" hidden="1">{#N/A,#N/A,FALSE,"Eff-SSC2"}</definedName>
    <definedName name="we" hidden="1">{#N/A,#N/A,FALSE,"Eff-SSC2"}</definedName>
    <definedName name="Week" localSheetId="4">#REF!</definedName>
    <definedName name="Week">#REF!</definedName>
    <definedName name="week34" localSheetId="1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hidden="1">{#N/A,#N/A,FALSE,"Eff-SSC2"}</definedName>
    <definedName name="wef" localSheetId="4">#REF!</definedName>
    <definedName name="wef">#REF!</definedName>
    <definedName name="wefsfd" localSheetId="4">#REF!</definedName>
    <definedName name="wefsfd">#REF!</definedName>
    <definedName name="wefwe" localSheetId="4" hidden="1">#REF!</definedName>
    <definedName name="wefwe" hidden="1">#REF!</definedName>
    <definedName name="wegtw" localSheetId="4">'[27]วงเครดิต 3'!#REF!</definedName>
    <definedName name="wegtw">'[27]วงเครดิต 3'!#REF!</definedName>
    <definedName name="wer" localSheetId="1">#REF!</definedName>
    <definedName name="wer" localSheetId="4">#REF!</definedName>
    <definedName name="wer">#REF!</definedName>
    <definedName name="wergfw" localSheetId="4">#REF!</definedName>
    <definedName name="wergfw">#REF!</definedName>
    <definedName name="werqw" localSheetId="4">#REF!</definedName>
    <definedName name="werqw">#REF!</definedName>
    <definedName name="werwe">#REF!</definedName>
    <definedName name="wf">#REF!</definedName>
    <definedName name="WK_40">[77]Order_Oct_w40!$A$47</definedName>
    <definedName name="WK_41">[77]Order_Oct_w41!$A$49</definedName>
    <definedName name="WKHrs" localSheetId="1">#REF!</definedName>
    <definedName name="WKHrs" localSheetId="4">#REF!</definedName>
    <definedName name="WKHrs">#REF!</definedName>
    <definedName name="WR_40">[77]Order_Oct_w40!$A$72</definedName>
    <definedName name="wrn.A." localSheetId="1" hidden="1">{#N/A,#N/A,FALSE,"Eff-SSC2"}</definedName>
    <definedName name="wrn.A." localSheetId="4" hidden="1">{#N/A,#N/A,FALSE,"Eff-SSC2"}</definedName>
    <definedName name="wrn.A." hidden="1">{#N/A,#N/A,FALSE,"Eff-SSC2"}</definedName>
    <definedName name="wrty" localSheetId="4">#REF!</definedName>
    <definedName name="wrty">#REF!</definedName>
    <definedName name="wry" localSheetId="4">#REF!</definedName>
    <definedName name="wry">#REF!</definedName>
    <definedName name="WS" localSheetId="4">#REF!</definedName>
    <definedName name="WS">#REF!</definedName>
    <definedName name="wyez" localSheetId="1" hidden="1">{#N/A,#N/A,FALSE,"Eff-SSC2"}</definedName>
    <definedName name="wyez" localSheetId="4" hidden="1">{#N/A,#N/A,FALSE,"Eff-SSC2"}</definedName>
    <definedName name="wyez" hidden="1">{#N/A,#N/A,FALSE,"Eff-SSC2"}</definedName>
    <definedName name="X" localSheetId="4">#REF!</definedName>
    <definedName name="X">#REF!</definedName>
    <definedName name="y" localSheetId="1" hidden="1">{#N/A,#N/A,FALSE,"Eff-SSC2"}</definedName>
    <definedName name="y" localSheetId="4" hidden="1">{#N/A,#N/A,FALSE,"Eff-SSC2"}</definedName>
    <definedName name="y" hidden="1">{#N/A,#N/A,FALSE,"Eff-SSC2"}</definedName>
    <definedName name="y4w3ey" localSheetId="1" hidden="1">{#N/A,#N/A,FALSE,"Eff-SSC2"}</definedName>
    <definedName name="y4w3ey" localSheetId="4" hidden="1">{#N/A,#N/A,FALSE,"Eff-SSC2"}</definedName>
    <definedName name="y4w3ey" hidden="1">{#N/A,#N/A,FALSE,"Eff-SSC2"}</definedName>
    <definedName name="yfliu">[4]RSS9801!#REF!</definedName>
    <definedName name="yhtrhjntyj" localSheetId="1" hidden="1">{#N/A,#N/A,FALSE,"Eff-SSC2"}</definedName>
    <definedName name="yhtrhjntyj" localSheetId="4" hidden="1">{#N/A,#N/A,FALSE,"Eff-SSC2"}</definedName>
    <definedName name="yhtrhjntyj" hidden="1">{#N/A,#N/A,FALSE,"Eff-SSC2"}</definedName>
    <definedName name="yi" localSheetId="1" hidden="1">{#N/A,#N/A,FALSE,"Eff-SSC2"}</definedName>
    <definedName name="yi" localSheetId="4" hidden="1">{#N/A,#N/A,FALSE,"Eff-SSC2"}</definedName>
    <definedName name="yi" hidden="1">{#N/A,#N/A,FALSE,"Eff-SSC2"}</definedName>
    <definedName name="yik" localSheetId="1" hidden="1">{#N/A,#N/A,FALSE,"Eff-SSC2"}</definedName>
    <definedName name="yik" localSheetId="4" hidden="1">{#N/A,#N/A,FALSE,"Eff-SSC2"}</definedName>
    <definedName name="yik" hidden="1">{#N/A,#N/A,FALSE,"Eff-SSC2"}</definedName>
    <definedName name="yil" localSheetId="4">#REF!</definedName>
    <definedName name="yil">#REF!</definedName>
    <definedName name="ying" localSheetId="1" hidden="1">{#N/A,#N/A,FALSE,"Eff-SSC2"}</definedName>
    <definedName name="ying" localSheetId="4" hidden="1">{#N/A,#N/A,FALSE,"Eff-SSC2"}</definedName>
    <definedName name="ying" hidden="1">{#N/A,#N/A,FALSE,"Eff-SSC2"}</definedName>
    <definedName name="yiuok" localSheetId="4" hidden="1">#REF!</definedName>
    <definedName name="yiuok" hidden="1">#REF!</definedName>
    <definedName name="yiyut">[4]RSS9801!#REF!</definedName>
    <definedName name="yj" localSheetId="4">#REF!</definedName>
    <definedName name="yj">#REF!</definedName>
    <definedName name="yki" localSheetId="1" hidden="1">{#N/A,#N/A,FALSE,"Eff-SSC2"}</definedName>
    <definedName name="yki" localSheetId="4" hidden="1">{#N/A,#N/A,FALSE,"Eff-SSC2"}</definedName>
    <definedName name="yki" hidden="1">{#N/A,#N/A,FALSE,"Eff-SSC2"}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o" localSheetId="4" hidden="1">#REF!</definedName>
    <definedName name="yo" hidden="1">#REF!</definedName>
    <definedName name="yt">#REF!</definedName>
    <definedName name="yth" localSheetId="1" hidden="1">{#N/A,#N/A,FALSE,"Eff-SSC2"}</definedName>
    <definedName name="yth" localSheetId="4" hidden="1">{#N/A,#N/A,FALSE,"Eff-SSC2"}</definedName>
    <definedName name="yth" hidden="1">{#N/A,#N/A,FALSE,"Eff-SSC2"}</definedName>
    <definedName name="ytir" localSheetId="4">#REF!</definedName>
    <definedName name="ytir">#REF!</definedName>
    <definedName name="ytj" localSheetId="4">#REF!</definedName>
    <definedName name="ytj">#REF!</definedName>
    <definedName name="ytjyyrt" localSheetId="4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1" hidden="1">{#N/A,#N/A,FALSE,"Eff-SSC2"}</definedName>
    <definedName name="ytw" localSheetId="4" hidden="1">{#N/A,#N/A,FALSE,"Eff-SSC2"}</definedName>
    <definedName name="ytw" hidden="1">{#N/A,#N/A,FALSE,"Eff-SSC2"}</definedName>
    <definedName name="yu" localSheetId="4" hidden="1">#REF!</definedName>
    <definedName name="yu" hidden="1">#REF!</definedName>
    <definedName name="yueuo" localSheetId="1" hidden="1">{#N/A,#N/A,FALSE,"Eff-SSC2"}</definedName>
    <definedName name="yueuo" localSheetId="4" hidden="1">{#N/A,#N/A,FALSE,"Eff-SSC2"}</definedName>
    <definedName name="yueuo" hidden="1">{#N/A,#N/A,FALSE,"Eff-SSC2"}</definedName>
    <definedName name="yuio" localSheetId="4">#REF!</definedName>
    <definedName name="yuio">#REF!</definedName>
    <definedName name="yuj" localSheetId="4">#REF!</definedName>
    <definedName name="yuj">#REF!</definedName>
    <definedName name="yuk" localSheetId="4">#REF!</definedName>
    <definedName name="yuk">#REF!</definedName>
    <definedName name="yukf">#REF!</definedName>
    <definedName name="yuko">#REF!</definedName>
    <definedName name="yukr" localSheetId="1" hidden="1">{#N/A,#N/A,FALSE,"Eff-SSC2"}</definedName>
    <definedName name="yukr" localSheetId="4" hidden="1">{#N/A,#N/A,FALSE,"Eff-SSC2"}</definedName>
    <definedName name="yukr" hidden="1">{#N/A,#N/A,FALSE,"Eff-SSC2"}</definedName>
    <definedName name="yul" localSheetId="1" hidden="1">{#N/A,#N/A,FALSE,"Eff-SSC2"}</definedName>
    <definedName name="yul" localSheetId="4" hidden="1">{#N/A,#N/A,FALSE,"Eff-SSC2"}</definedName>
    <definedName name="yul" hidden="1">{#N/A,#N/A,FALSE,"Eff-SSC2"}</definedName>
    <definedName name="yuo" localSheetId="4" hidden="1">#REF!</definedName>
    <definedName name="yuo" hidden="1">#REF!</definedName>
    <definedName name="yuol" localSheetId="1" hidden="1">{#N/A,#N/A,FALSE,"Eff-SSC2"}</definedName>
    <definedName name="yuol" localSheetId="4" hidden="1">{#N/A,#N/A,FALSE,"Eff-SSC2"}</definedName>
    <definedName name="yuol" hidden="1">{#N/A,#N/A,FALSE,"Eff-SSC2"}</definedName>
    <definedName name="yuoro" localSheetId="1" hidden="1">{#N/A,#N/A,FALSE,"Eff-SSC2"}</definedName>
    <definedName name="yuoro" localSheetId="4" hidden="1">{#N/A,#N/A,FALSE,"Eff-SSC2"}</definedName>
    <definedName name="yuoro" hidden="1">{#N/A,#N/A,FALSE,"Eff-SSC2"}</definedName>
    <definedName name="yytwq" localSheetId="1" hidden="1">{#N/A,#N/A,FALSE,"Eff-SSC2"}</definedName>
    <definedName name="yytwq" localSheetId="4" hidden="1">{#N/A,#N/A,FALSE,"Eff-SSC2"}</definedName>
    <definedName name="yytwq" hidden="1">{#N/A,#N/A,FALSE,"Eff-SSC2"}</definedName>
    <definedName name="z">[4]RSS9801!#REF!</definedName>
    <definedName name="zdxcz" localSheetId="4">#REF!</definedName>
    <definedName name="zdxcz">#REF!</definedName>
    <definedName name="zw" localSheetId="4">#REF!</definedName>
    <definedName name="zw">#REF!</definedName>
    <definedName name="zz" localSheetId="4">#REF!</definedName>
    <definedName name="zz">#REF!</definedName>
    <definedName name="เ" hidden="1">#REF!</definedName>
    <definedName name="เ1149">[76]Aging!#REF!</definedName>
    <definedName name="ก็ไ" localSheetId="1">#REF!</definedName>
    <definedName name="ก็ไ" localSheetId="4">#REF!</definedName>
    <definedName name="ก็ไ">#REF!</definedName>
    <definedName name="กก" localSheetId="1">[4]RSS9801!#REF!</definedName>
    <definedName name="กก" localSheetId="4">[4]RSS9801!#REF!</definedName>
    <definedName name="กก">[4]RSS9801!#REF!</definedName>
    <definedName name="กห" localSheetId="1">#REF!</definedName>
    <definedName name="กห" localSheetId="4">#REF!</definedName>
    <definedName name="กห">#REF!</definedName>
    <definedName name="ก่ำภใ">'[44]GL CB'!$L$44</definedName>
    <definedName name="กิ" localSheetId="1">#REF!</definedName>
    <definedName name="กิ" localSheetId="4">#REF!</definedName>
    <definedName name="กิ">#REF!</definedName>
    <definedName name="ค_าร_บรอง" localSheetId="4">#REF!</definedName>
    <definedName name="ค_าร_บรอง">#REF!</definedName>
    <definedName name="ค่ารับรอง" localSheetId="4">#REF!</definedName>
    <definedName name="ค่ารับรอง">#REF!</definedName>
    <definedName name="ฆ๋ฒ?ฏธ๋?" hidden="1">#REF!</definedName>
    <definedName name="เงินฝากธนาคาร" localSheetId="1">#REF!</definedName>
    <definedName name="เงินฝากธนาคาร" localSheetId="4">#REF!</definedName>
    <definedName name="เงินฝากธนาคาร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>'[78]ปัจจุบัน '!#REF!</definedName>
    <definedName name="ฌ็" localSheetId="1">#REF!</definedName>
    <definedName name="ฌ็" localSheetId="4">#REF!</definedName>
    <definedName name="ฌ็">#REF!</definedName>
    <definedName name="ด" localSheetId="1" hidden="1">'[11]PS-1995'!#REF!</definedName>
    <definedName name="ด" localSheetId="4" hidden="1">'[11]PS-1995'!#REF!</definedName>
    <definedName name="ด" hidden="1">'[11]PS-1995'!#REF!</definedName>
    <definedName name="เดถึคจ่" localSheetId="1">#REF!</definedName>
    <definedName name="เดถึคจ่" localSheetId="4">#REF!</definedName>
    <definedName name="เดถึคจ่">#REF!</definedName>
    <definedName name="ถถถภำ" localSheetId="1">#REF!</definedName>
    <definedName name="ถถถภำ" localSheetId="4">#REF!</definedName>
    <definedName name="ถถถภำ">#REF!</definedName>
    <definedName name="ถำ" localSheetId="4">#REF!</definedName>
    <definedName name="ถำ">#REF!</definedName>
    <definedName name="ถุงมือสุ่มก่อนชั่ง" localSheetId="4">[30]note_defect!#REF!</definedName>
    <definedName name="ถุงมือสุ่มก่อนชั่ง">[30]note_defect!#REF!</definedName>
    <definedName name="ท" localSheetId="1">#REF!</definedName>
    <definedName name="ท" localSheetId="4">#REF!</definedName>
    <definedName name="ท">#REF!</definedName>
    <definedName name="ทม้" localSheetId="4">#REF!</definedName>
    <definedName name="ทม้">#REF!</definedName>
    <definedName name="ทำวดืแท" localSheetId="4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[25]description!#REF!</definedName>
    <definedName name="ประกันส่งออก">[25]description!#REF!</definedName>
    <definedName name="ผ" localSheetId="1">#REF!</definedName>
    <definedName name="ผ" localSheetId="4">#REF!</definedName>
    <definedName name="ผ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4">#REF!</definedName>
    <definedName name="พไสม">#REF!</definedName>
    <definedName name="พำเ" localSheetId="4">#REF!</definedName>
    <definedName name="พำเ">#REF!</definedName>
    <definedName name="พึมาร" localSheetId="4">#REF!</definedName>
    <definedName name="พึมาร">#REF!</definedName>
    <definedName name="ไพเ" localSheetId="1" hidden="1">{#N/A,#N/A,FALSE,"Eff-SSC2"}</definedName>
    <definedName name="ไพเ" localSheetId="4" hidden="1">{#N/A,#N/A,FALSE,"Eff-SSC2"}</definedName>
    <definedName name="ไพเ" hidden="1">{#N/A,#N/A,FALSE,"Eff-SSC2"}</definedName>
    <definedName name="ฟ" localSheetId="1">#REF!</definedName>
    <definedName name="ฟ" localSheetId="4">#REF!</definedName>
    <definedName name="ฟ">#REF!</definedName>
    <definedName name="ฟ1">[17]ผ้าสำเร็จ!#REF!</definedName>
    <definedName name="ฟฟ">'[40]GL CB'!$L$44</definedName>
    <definedName name="ฟภ์" localSheetId="1" hidden="1">#REF!</definedName>
    <definedName name="ฟภ์" localSheetId="4" hidden="1">#REF!</definedName>
    <definedName name="ฟภ์" hidden="1">#REF!</definedName>
    <definedName name="เมหถำหร่กา">#REF!</definedName>
    <definedName name="ยยย" localSheetId="4">#REF!</definedName>
    <definedName name="ยยย">#REF!</definedName>
    <definedName name="รมปผเ" localSheetId="4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'[44]GL M'!$L$385</definedName>
    <definedName name="ส่วนซ่อมบำรุง" localSheetId="1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>#REF!</definedName>
    <definedName name="สส" localSheetId="1">'[79]test 2'!#REF!</definedName>
    <definedName name="สส" localSheetId="4">'[79]test 2'!#REF!</definedName>
    <definedName name="สส">'[80]test 2'!#REF!</definedName>
    <definedName name="สินค้า" localSheetId="1">#REF!</definedName>
    <definedName name="สินค้า" localSheetId="4">#REF!</definedName>
    <definedName name="สินค้า">#REF!</definedName>
    <definedName name="หพา" localSheetId="4">#REF!</definedName>
    <definedName name="หพา">#REF!</definedName>
    <definedName name="หราเกื้ปท" localSheetId="4">#REF!</definedName>
    <definedName name="หราเกื้ปท">#REF!</definedName>
    <definedName name="หาดท">#REF!</definedName>
    <definedName name="อพเพเ" localSheetId="1" hidden="1">{#N/A,#N/A,FALSE,"Eff-SSC2"}</definedName>
    <definedName name="อพเพเ" localSheetId="4" hidden="1">{#N/A,#N/A,FALSE,"Eff-SSC2"}</definedName>
    <definedName name="อพเพเ" hidden="1">{#N/A,#N/A,FALSE,"Eff-SSC2"}</definedName>
    <definedName name="อืแ" localSheetId="4">#REF!</definedName>
    <definedName name="อืแ">#REF!</definedName>
    <definedName name="ฯฏฎธะ" localSheetId="4">#REF!</definedName>
    <definedName name="ฯฏฎธะ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3" i="31" l="1"/>
  <c r="A3" i="31"/>
  <c r="A74" i="31" s="1"/>
  <c r="J79" i="31"/>
  <c r="K77" i="31"/>
  <c r="I77" i="31"/>
  <c r="K64" i="31"/>
  <c r="I64" i="31"/>
  <c r="K58" i="31"/>
  <c r="I58" i="31"/>
  <c r="K42" i="31"/>
  <c r="I42" i="31"/>
  <c r="A39" i="31" l="1"/>
  <c r="R20" i="27" l="1"/>
  <c r="A39" i="30"/>
  <c r="A37" i="30"/>
  <c r="A67" i="30"/>
  <c r="A66" i="30"/>
  <c r="A65" i="30"/>
  <c r="A1" i="27"/>
  <c r="A1" i="31" s="1"/>
  <c r="A1" i="24"/>
  <c r="I51" i="30"/>
  <c r="A37" i="31" l="1"/>
  <c r="A72" i="31"/>
  <c r="K76" i="30"/>
  <c r="I75" i="30"/>
  <c r="K70" i="30"/>
  <c r="I70" i="30"/>
  <c r="K54" i="30"/>
  <c r="K58" i="30" s="1"/>
  <c r="I54" i="30"/>
  <c r="I58" i="30" s="1"/>
  <c r="K51" i="30"/>
  <c r="K42" i="30"/>
  <c r="I42" i="30"/>
  <c r="K22" i="30"/>
  <c r="I22" i="30"/>
  <c r="K15" i="30"/>
  <c r="I15" i="30"/>
  <c r="I23" i="30" s="1"/>
  <c r="R23" i="27"/>
  <c r="N21" i="27"/>
  <c r="R21" i="27" s="1"/>
  <c r="F27" i="27"/>
  <c r="F28" i="27" s="1"/>
  <c r="I78" i="30" s="1"/>
  <c r="F17" i="27"/>
  <c r="F18" i="27" s="1"/>
  <c r="K79" i="30" s="1"/>
  <c r="R13" i="27"/>
  <c r="R12" i="27"/>
  <c r="R11" i="27"/>
  <c r="K23" i="30" l="1"/>
  <c r="K55" i="30"/>
  <c r="I55" i="30"/>
  <c r="R22" i="27" l="1"/>
  <c r="H24" i="24" l="1"/>
  <c r="H25" i="24" s="1"/>
  <c r="H17" i="27" l="1"/>
  <c r="H18" i="27" s="1"/>
  <c r="K80" i="30" s="1"/>
  <c r="J17" i="27"/>
  <c r="J18" i="27" s="1"/>
  <c r="K81" i="30" s="1"/>
  <c r="L17" i="27"/>
  <c r="L18" i="27" s="1"/>
  <c r="K84" i="30" s="1"/>
  <c r="L27" i="27" l="1"/>
  <c r="L28" i="27" s="1"/>
  <c r="I84" i="30" s="1"/>
  <c r="J27" i="27"/>
  <c r="J28" i="27" s="1"/>
  <c r="I81" i="30" s="1"/>
  <c r="H27" i="27"/>
  <c r="H28" i="27" s="1"/>
  <c r="I80" i="30" s="1"/>
  <c r="J24" i="24"/>
  <c r="J25" i="24" s="1"/>
  <c r="P15" i="27" s="1"/>
  <c r="P25" i="27"/>
  <c r="I14" i="24"/>
  <c r="J9" i="24"/>
  <c r="J14" i="24" s="1"/>
  <c r="K8" i="31" s="1"/>
  <c r="K23" i="31" s="1"/>
  <c r="K46" i="31" s="1"/>
  <c r="K49" i="31" s="1"/>
  <c r="K79" i="31" s="1"/>
  <c r="K81" i="31" s="1"/>
  <c r="K83" i="31" s="1"/>
  <c r="K84" i="31" s="1"/>
  <c r="H9" i="24"/>
  <c r="H14" i="24" s="1"/>
  <c r="I8" i="31" s="1"/>
  <c r="I23" i="31" s="1"/>
  <c r="I46" i="31" s="1"/>
  <c r="I49" i="31" s="1"/>
  <c r="I79" i="31" s="1"/>
  <c r="I81" i="31" s="1"/>
  <c r="I83" i="31" s="1"/>
  <c r="I84" i="31" s="1"/>
  <c r="P16" i="27" l="1"/>
  <c r="N16" i="27" s="1"/>
  <c r="R16" i="27" s="1"/>
  <c r="R15" i="27"/>
  <c r="R25" i="27"/>
  <c r="P26" i="27"/>
  <c r="P27" i="27" s="1"/>
  <c r="P28" i="27" s="1"/>
  <c r="H16" i="24"/>
  <c r="H26" i="24" s="1"/>
  <c r="J16" i="24"/>
  <c r="N14" i="27" s="1"/>
  <c r="P17" i="27"/>
  <c r="P18" i="27" s="1"/>
  <c r="N17" i="27" l="1"/>
  <c r="N18" i="27" s="1"/>
  <c r="K85" i="30" s="1"/>
  <c r="K86" i="30" s="1"/>
  <c r="K87" i="30" s="1"/>
  <c r="N26" i="27"/>
  <c r="R26" i="27" s="1"/>
  <c r="N24" i="27"/>
  <c r="J29" i="24"/>
  <c r="J26" i="24"/>
  <c r="H29" i="24"/>
  <c r="R14" i="27"/>
  <c r="R17" i="27" s="1"/>
  <c r="R18" i="27" s="1"/>
  <c r="N27" i="27" l="1"/>
  <c r="N28" i="27" s="1"/>
  <c r="I85" i="30" s="1"/>
  <c r="I86" i="30" s="1"/>
  <c r="I87" i="30" s="1"/>
  <c r="K90" i="30"/>
  <c r="K88" i="30"/>
  <c r="R24" i="27"/>
  <c r="R27" i="27" s="1"/>
  <c r="R28" i="27" s="1"/>
  <c r="I90" i="30" l="1"/>
  <c r="I88" i="30"/>
</calcChain>
</file>

<file path=xl/sharedStrings.xml><?xml version="1.0" encoding="utf-8"?>
<sst xmlns="http://schemas.openxmlformats.org/spreadsheetml/2006/main" count="242" uniqueCount="181">
  <si>
    <t xml:space="preserve"> - 2 - </t>
  </si>
  <si>
    <t>9</t>
  </si>
  <si>
    <t>10</t>
  </si>
  <si>
    <t>15</t>
  </si>
  <si>
    <t>16</t>
  </si>
  <si>
    <t>11</t>
  </si>
  <si>
    <t>14</t>
  </si>
  <si>
    <t>17</t>
  </si>
  <si>
    <t>18</t>
  </si>
  <si>
    <t>22</t>
  </si>
  <si>
    <t>13</t>
  </si>
  <si>
    <t>20</t>
  </si>
  <si>
    <t>24</t>
  </si>
  <si>
    <t>STATEMENT OF FINANCIAL POSITION</t>
  </si>
  <si>
    <t xml:space="preserve">STATEMENT OF CHANGES IN SHAREHOLDERS' EQUITY </t>
  </si>
  <si>
    <t>STATEMENTS OF CASH FLOWS</t>
  </si>
  <si>
    <t>Assets</t>
  </si>
  <si>
    <t>Note</t>
  </si>
  <si>
    <t>(Unit : Baht)</t>
  </si>
  <si>
    <t>Current assets</t>
  </si>
  <si>
    <t>Cash and cash equivalents</t>
  </si>
  <si>
    <t>Current investments</t>
  </si>
  <si>
    <t>Trade and other current receivables</t>
  </si>
  <si>
    <t>Inventories</t>
  </si>
  <si>
    <t xml:space="preserve">Current tax assets </t>
  </si>
  <si>
    <t xml:space="preserve">Other current assets </t>
  </si>
  <si>
    <t>Total current assets</t>
  </si>
  <si>
    <t>Non-current assets</t>
  </si>
  <si>
    <t>Leasehold building improvement and equipment</t>
  </si>
  <si>
    <t>Deferred tax assets</t>
  </si>
  <si>
    <t xml:space="preserve">Other non-current financial assets </t>
  </si>
  <si>
    <t>Other non-current assets</t>
  </si>
  <si>
    <t>Total non-current assets</t>
  </si>
  <si>
    <t>Total assets</t>
  </si>
  <si>
    <t>Notes to financial statements are parts of these financial statements.</t>
  </si>
  <si>
    <t>STATEMENT OF FINANCIAL POSITION  (CONT'D)</t>
  </si>
  <si>
    <t>Liabilities and shareholders' equity</t>
  </si>
  <si>
    <t>Current liabilities</t>
  </si>
  <si>
    <t>Short-term borrowings from financial institutions</t>
  </si>
  <si>
    <t xml:space="preserve">Trade and other current payables </t>
  </si>
  <si>
    <t>Other current liabilities</t>
  </si>
  <si>
    <t xml:space="preserve">       Total current liabilities</t>
  </si>
  <si>
    <t>Non-current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</si>
  <si>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</si>
  <si>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</si>
  <si>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</si>
  <si>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Shareholders' equity</t>
  </si>
  <si>
    <t>Share capital</t>
  </si>
  <si>
    <t xml:space="preserve">         Authorized share capital</t>
  </si>
  <si>
    <t>15,000,000 common shares of Baht 10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</si>
  <si>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</si>
  <si>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</si>
  <si>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</si>
  <si>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</si>
  <si>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</si>
  <si>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</si>
  <si>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</si>
  <si>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 xml:space="preserve">       Total shareholders' equity</t>
  </si>
  <si>
    <t>Total liabilities and shareholders' equity</t>
  </si>
  <si>
    <t>Revenue from sales or services</t>
  </si>
  <si>
    <t>Cost of sales or services</t>
  </si>
  <si>
    <t>Gross profit</t>
  </si>
  <si>
    <t>Other income</t>
  </si>
  <si>
    <t>Distribution costs</t>
  </si>
  <si>
    <t>Administrative expenses</t>
  </si>
  <si>
    <t xml:space="preserve">Profit (loss) for the year </t>
  </si>
  <si>
    <t xml:space="preserve">Other comprehensive income for the year </t>
  </si>
  <si>
    <t>Basic earnings (loss) per share</t>
  </si>
  <si>
    <t>Profit (loss) from continuing operations</t>
  </si>
  <si>
    <t>The weighted average number of common shares (share)</t>
  </si>
  <si>
    <t xml:space="preserve">                                 (Sign) .........................................……………………………….....………………..... Authorized Director</t>
  </si>
  <si>
    <t>Appropriated</t>
  </si>
  <si>
    <t>Unappropriated</t>
  </si>
  <si>
    <t xml:space="preserve">Total </t>
  </si>
  <si>
    <t xml:space="preserve">shareholders' </t>
  </si>
  <si>
    <t>equity</t>
  </si>
  <si>
    <t xml:space="preserve">Total comprehensive income (expense) for the year </t>
  </si>
  <si>
    <t>Dividend paid</t>
  </si>
  <si>
    <t xml:space="preserve">Balance as at December 31, 2018  </t>
  </si>
  <si>
    <t>Cash flows from operating activities</t>
  </si>
  <si>
    <t xml:space="preserve">Profit  before income tax </t>
  </si>
  <si>
    <t>Adjustments to reconcile profit (loss) to cash receipt (disbursement)</t>
  </si>
  <si>
    <t>Depreciation and amortization</t>
  </si>
  <si>
    <t>Loss on impairment of assets</t>
  </si>
  <si>
    <t>Unrealized  gain on changes in value of investment</t>
  </si>
  <si>
    <t>Unrealized (gain) loss on exchange rate</t>
  </si>
  <si>
    <t>Employee benefit expenses</t>
  </si>
  <si>
    <t>Interest income</t>
  </si>
  <si>
    <t>Interest expenses</t>
  </si>
  <si>
    <t>Profit from operation before change in operating assets and liabilities</t>
  </si>
  <si>
    <t>(Increase) Decrease in operating assets</t>
  </si>
  <si>
    <t>Current financial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</si>
  <si>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</si>
  <si>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</si>
  <si>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</si>
  <si>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</si>
  <si>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</si>
  <si>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</si>
  <si>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</si>
  <si>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>STATEMENTS OF CASH FLOWS (CONT'D)</t>
  </si>
  <si>
    <t>Cash flows from investing activities</t>
  </si>
  <si>
    <t>Deposits at financial institutions with commitments, increase</t>
  </si>
  <si>
    <t>Payments for current investments acquisition</t>
  </si>
  <si>
    <t>Proceeds from disposal of current investments</t>
  </si>
  <si>
    <t>Payments for fixed assets acquisition</t>
  </si>
  <si>
    <t>Proceeds from disposal of fixed assets</t>
  </si>
  <si>
    <t xml:space="preserve">Proceeds from interest </t>
  </si>
  <si>
    <t>Net cash provided by (used in) investing activities</t>
  </si>
  <si>
    <t>Cash flows from financing activities</t>
  </si>
  <si>
    <t>Proceeds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</si>
  <si>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</si>
  <si>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</si>
  <si>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</t>
  </si>
  <si>
    <t xml:space="preserve">Cash and cash equivalents at the end of the year </t>
  </si>
  <si>
    <t xml:space="preserve">Cash and cash equivalents at the beginning of the year </t>
  </si>
  <si>
    <t>December 31, 2018</t>
  </si>
  <si>
    <t>(Gain) loss on disposal of assets</t>
  </si>
  <si>
    <t>Gain on disposal of investment</t>
  </si>
  <si>
    <t>Repayment for short-term borrowings from financial institutions</t>
  </si>
  <si>
    <t xml:space="preserve">Issued and paid-up share capital   </t>
  </si>
  <si>
    <t xml:space="preserve">Share premium </t>
  </si>
  <si>
    <t>Other components of equity</t>
  </si>
  <si>
    <t>Gains (losses) on remeasurements of defined benefit plans</t>
  </si>
  <si>
    <t>Profit (loss) for the year</t>
  </si>
  <si>
    <t>Other comprehensive income (expense) for the year</t>
  </si>
  <si>
    <t>Transfer to retained earnings</t>
  </si>
  <si>
    <t xml:space="preserve">Components of other comprehensive income that will not be </t>
  </si>
  <si>
    <t>reclassified to profit or loss</t>
  </si>
  <si>
    <t>Gains (losses ) on remeasurements of defined benefit plans</t>
  </si>
  <si>
    <t xml:space="preserve">Income tax relating to components of other comprehensive income  </t>
  </si>
  <si>
    <t>that will not be reclassified to profit or loss</t>
  </si>
  <si>
    <t xml:space="preserve">Total components of other comprehensive income that will not be </t>
  </si>
  <si>
    <t>Total comprehensive income for the year</t>
  </si>
  <si>
    <t>Current income tax payable</t>
  </si>
  <si>
    <t>Payments for intangible assets acquisition</t>
  </si>
  <si>
    <t>STATEMENTS OF COMPREHENSIVE INCOME</t>
  </si>
  <si>
    <t>equivalents before gain (loss) on exchange rate</t>
  </si>
  <si>
    <t xml:space="preserve">Net increase (decrease) in cash and cash </t>
  </si>
  <si>
    <t>Finance costs</t>
  </si>
  <si>
    <t>Tax income (expense)</t>
  </si>
  <si>
    <t>Profit (loss) before tax expense</t>
  </si>
  <si>
    <t>Effects of exchange rate to cash and cash equivalents</t>
  </si>
  <si>
    <t xml:space="preserve">                                                           (Mr. Manop Dhamsirianunt  and  Mr. Naiyavudhi Wongkomet )                      </t>
  </si>
  <si>
    <t xml:space="preserve">                                                         (Mr. Manop Dhamsirianunt  and  Mr. Naiyavudhi Wongkomet )                      </t>
  </si>
  <si>
    <t>FOR THE YEAR ENDED DECEMBER 31, 2019</t>
  </si>
  <si>
    <t>Balance as at December 31, 2017</t>
  </si>
  <si>
    <t>Balance as at December 31, 2018</t>
  </si>
  <si>
    <t>Balance as at December 31, 2019</t>
  </si>
  <si>
    <t>21</t>
  </si>
  <si>
    <t>December 31, 2019</t>
  </si>
  <si>
    <t>AS AT DECEMBER 31, 2019</t>
  </si>
  <si>
    <t>7</t>
  </si>
  <si>
    <t>8</t>
  </si>
  <si>
    <t>12</t>
  </si>
  <si>
    <t xml:space="preserve"> - 3 - </t>
  </si>
  <si>
    <t xml:space="preserve">                                   (Sign) .........................……………………………….....………………..... Authorized Director </t>
  </si>
  <si>
    <t xml:space="preserve">                                                  (Mr. Manop Dhamsirianunt  and  Mr. Naiyavudhi Wongkomet )</t>
  </si>
  <si>
    <t>Liabilities and shareholders' equity (Cont'd)</t>
  </si>
  <si>
    <t>400,000,000 common shares of Baht 0.50 each,</t>
  </si>
  <si>
    <t>300,000,000 common shares of Baht 0.50 each,</t>
  </si>
  <si>
    <t>SILICON CRAFT TECHNOLOGY PUBLIC COMPANY LIMITED</t>
  </si>
  <si>
    <t>Other comprehensive income (expense) for the year - net of tax</t>
  </si>
  <si>
    <t>Interim dividend paid</t>
  </si>
  <si>
    <t>11, 12</t>
  </si>
  <si>
    <t xml:space="preserve">                                (Sign) .........................................……………………………….....………………..... Authorized Director</t>
  </si>
  <si>
    <t xml:space="preserve">                                                 (Mr. Manop Dhamsirianunt  and  Mr. Naiyavudhi Wongkomet )</t>
  </si>
  <si>
    <t xml:space="preserve">(Reversed) Doubtful accounts and bad debs </t>
  </si>
  <si>
    <t>Supplemental cash flows information:</t>
  </si>
  <si>
    <t>Non-cash items consist of</t>
  </si>
  <si>
    <t>Current portion of long-term financial lease liabilities</t>
  </si>
  <si>
    <t xml:space="preserve">Write off ceased products design development project </t>
  </si>
  <si>
    <t>Estimated costs of products design development project</t>
  </si>
  <si>
    <t>Estimated costs of assets dismantlement</t>
  </si>
  <si>
    <t>Transfer to close products design development project store to be inventories</t>
  </si>
  <si>
    <t>Depreciation of products design development project set as costs of project</t>
  </si>
  <si>
    <t>Other intangible assets</t>
  </si>
  <si>
    <t>Other current provisions</t>
  </si>
  <si>
    <t>income</t>
  </si>
  <si>
    <t>Other comprehensive</t>
  </si>
  <si>
    <t>(Reversed) Loss on devaluation of inventories</t>
  </si>
  <si>
    <t>(Reversed) Loss on other current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</si>
</sst>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\t&quot;฿&quot;#,##0_);[Red]\(\t&quot;฿&quot;#,##0\)"/>
    <numFmt numFmtId="189" formatCode="#,##0.00\ \ ;\(#,##0.00\)"/>
    <numFmt numFmtId="190" formatCode="_ * #,##0_ ;_ * \-#,##0_ ;_ * &quot;-&quot;??_ ;_ @_ "/>
    <numFmt numFmtId="191" formatCode="#,##0\ \ ;\(#,##0\)"/>
    <numFmt numFmtId="192" formatCode="#,##0.00_);\ \(#,##0.00\)"/>
    <numFmt numFmtId="193" formatCode="#,##0;\(#,##0\)"/>
    <numFmt numFmtId="194" formatCode="#,##0\ ;\ \(#,##0\)"/>
    <numFmt numFmtId="195" formatCode="#,##0_);\ \(#,##0\)"/>
    <numFmt numFmtId="196" formatCode="#,##0_ ;\(#,##0\)"/>
    <numFmt numFmtId="197" formatCode="_(* #,##0_);_(* \(#,##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name val="AngsanaUPC"/>
      <family val="1"/>
      <charset val="222"/>
    </font>
    <font>
      <sz val="15"/>
      <color theme="0"/>
      <name val="Angsana New"/>
      <family val="1"/>
      <charset val="222"/>
    </font>
    <font>
      <sz val="15"/>
      <color theme="0"/>
      <name val="Angsana New"/>
      <family val="1"/>
    </font>
    <font>
      <sz val="15"/>
      <color rgb="FFFF0000"/>
      <name val="Angsana New"/>
      <family val="1"/>
      <charset val="22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3" fillId="0" borderId="0"/>
    <xf numFmtId="0" fontId="8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39" fontId="2" fillId="0" borderId="0"/>
    <xf numFmtId="39" fontId="6" fillId="0" borderId="0"/>
    <xf numFmtId="39" fontId="2" fillId="0" borderId="0"/>
    <xf numFmtId="39" fontId="6" fillId="0" borderId="0"/>
    <xf numFmtId="39" fontId="4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40" fontId="11" fillId="0" borderId="0" xfId="21" applyNumberFormat="1" applyFont="1"/>
    <xf numFmtId="40" fontId="12" fillId="0" borderId="0" xfId="0" applyNumberFormat="1" applyFont="1"/>
    <xf numFmtId="40" fontId="12" fillId="0" borderId="0" xfId="21" applyNumberFormat="1" applyFont="1"/>
    <xf numFmtId="40" fontId="12" fillId="0" borderId="1" xfId="21" applyNumberFormat="1" applyFont="1" applyBorder="1"/>
    <xf numFmtId="40" fontId="12" fillId="0" borderId="0" xfId="21" applyNumberFormat="1" applyFont="1" applyAlignment="1">
      <alignment horizontal="center"/>
    </xf>
    <xf numFmtId="195" fontId="12" fillId="0" borderId="0" xfId="0" applyNumberFormat="1" applyFont="1"/>
    <xf numFmtId="195" fontId="12" fillId="0" borderId="0" xfId="21" applyNumberFormat="1" applyFont="1" applyAlignment="1">
      <alignment horizontal="right"/>
    </xf>
    <xf numFmtId="40" fontId="12" fillId="0" borderId="0" xfId="21" applyNumberFormat="1" applyFont="1" applyAlignment="1">
      <alignment horizontal="left"/>
    </xf>
    <xf numFmtId="195" fontId="12" fillId="0" borderId="2" xfId="0" applyNumberFormat="1" applyFont="1" applyBorder="1"/>
    <xf numFmtId="192" fontId="12" fillId="0" borderId="0" xfId="0" applyNumberFormat="1" applyFont="1"/>
    <xf numFmtId="192" fontId="12" fillId="0" borderId="0" xfId="21" applyNumberFormat="1" applyFont="1"/>
    <xf numFmtId="195" fontId="12" fillId="0" borderId="0" xfId="21" applyNumberFormat="1" applyFont="1"/>
    <xf numFmtId="195" fontId="12" fillId="0" borderId="1" xfId="21" applyNumberFormat="1" applyFont="1" applyBorder="1"/>
    <xf numFmtId="49" fontId="12" fillId="0" borderId="0" xfId="21" applyNumberFormat="1" applyFont="1" applyAlignment="1">
      <alignment horizontal="center"/>
    </xf>
    <xf numFmtId="195" fontId="12" fillId="0" borderId="1" xfId="21" applyNumberFormat="1" applyFont="1" applyBorder="1" applyAlignment="1">
      <alignment horizontal="right"/>
    </xf>
    <xf numFmtId="40" fontId="12" fillId="0" borderId="0" xfId="21" quotePrefix="1" applyNumberFormat="1" applyFont="1" applyAlignment="1">
      <alignment horizontal="center"/>
    </xf>
    <xf numFmtId="40" fontId="12" fillId="0" borderId="0" xfId="22" applyNumberFormat="1" applyFont="1" applyAlignment="1">
      <alignment horizontal="left"/>
    </xf>
    <xf numFmtId="195" fontId="12" fillId="0" borderId="4" xfId="22" applyNumberFormat="1" applyFont="1" applyBorder="1" applyAlignment="1">
      <alignment horizontal="right"/>
    </xf>
    <xf numFmtId="195" fontId="12" fillId="0" borderId="0" xfId="22" applyNumberFormat="1" applyFont="1" applyAlignment="1">
      <alignment horizontal="right"/>
    </xf>
    <xf numFmtId="191" fontId="12" fillId="0" borderId="0" xfId="0" applyNumberFormat="1" applyFont="1"/>
    <xf numFmtId="40" fontId="12" fillId="0" borderId="0" xfId="0" applyNumberFormat="1" applyFont="1" applyAlignment="1">
      <alignment horizontal="left"/>
    </xf>
    <xf numFmtId="189" fontId="12" fillId="0" borderId="0" xfId="0" applyNumberFormat="1" applyFont="1"/>
    <xf numFmtId="40" fontId="11" fillId="0" borderId="1" xfId="21" applyNumberFormat="1" applyFont="1" applyBorder="1"/>
    <xf numFmtId="196" fontId="13" fillId="0" borderId="4" xfId="14" applyNumberFormat="1" applyFont="1" applyBorder="1"/>
    <xf numFmtId="196" fontId="13" fillId="0" borderId="0" xfId="14" applyNumberFormat="1" applyFont="1"/>
    <xf numFmtId="196" fontId="13" fillId="0" borderId="0" xfId="0" applyNumberFormat="1" applyFont="1"/>
    <xf numFmtId="196" fontId="12" fillId="0" borderId="0" xfId="14" applyNumberFormat="1" applyFont="1"/>
    <xf numFmtId="196" fontId="12" fillId="0" borderId="1" xfId="14" applyNumberFormat="1" applyFont="1" applyBorder="1"/>
    <xf numFmtId="0" fontId="12" fillId="0" borderId="0" xfId="13" applyFont="1"/>
    <xf numFmtId="43" fontId="12" fillId="0" borderId="0" xfId="7" applyFont="1"/>
    <xf numFmtId="196" fontId="12" fillId="0" borderId="0" xfId="7" applyNumberFormat="1" applyFont="1"/>
    <xf numFmtId="39" fontId="15" fillId="0" borderId="0" xfId="24" applyFont="1"/>
    <xf numFmtId="0" fontId="12" fillId="0" borderId="0" xfId="13" applyFont="1" applyAlignment="1">
      <alignment horizontal="left"/>
    </xf>
    <xf numFmtId="196" fontId="12" fillId="0" borderId="0" xfId="7" applyNumberFormat="1" applyFont="1" applyAlignment="1">
      <alignment horizontal="right"/>
    </xf>
    <xf numFmtId="190" fontId="12" fillId="0" borderId="0" xfId="13" applyNumberFormat="1" applyFont="1"/>
    <xf numFmtId="196" fontId="12" fillId="0" borderId="0" xfId="13" applyNumberFormat="1" applyFont="1"/>
    <xf numFmtId="0" fontId="15" fillId="0" borderId="0" xfId="13" applyFont="1"/>
    <xf numFmtId="0" fontId="12" fillId="0" borderId="0" xfId="13" applyFont="1" applyAlignment="1">
      <alignment horizontal="center"/>
    </xf>
    <xf numFmtId="196" fontId="12" fillId="0" borderId="0" xfId="13" applyNumberFormat="1" applyFont="1" applyAlignment="1">
      <alignment horizontal="right"/>
    </xf>
    <xf numFmtId="194" fontId="12" fillId="0" borderId="0" xfId="7" applyNumberFormat="1" applyFont="1"/>
    <xf numFmtId="0" fontId="12" fillId="0" borderId="0" xfId="26" applyFont="1"/>
    <xf numFmtId="187" fontId="12" fillId="0" borderId="0" xfId="27" applyFont="1" applyAlignment="1">
      <alignment horizontal="center"/>
    </xf>
    <xf numFmtId="187" fontId="12" fillId="0" borderId="1" xfId="27" applyFont="1" applyBorder="1"/>
    <xf numFmtId="40" fontId="11" fillId="0" borderId="0" xfId="26" applyNumberFormat="1" applyFont="1" applyAlignment="1">
      <alignment horizontal="center"/>
    </xf>
    <xf numFmtId="187" fontId="12" fillId="0" borderId="0" xfId="27" applyFont="1"/>
    <xf numFmtId="196" fontId="12" fillId="0" borderId="0" xfId="28" applyNumberFormat="1" applyFont="1"/>
    <xf numFmtId="196" fontId="12" fillId="0" borderId="0" xfId="4" applyNumberFormat="1" applyFont="1"/>
    <xf numFmtId="196" fontId="12" fillId="0" borderId="1" xfId="4" applyNumberFormat="1" applyFont="1" applyBorder="1"/>
    <xf numFmtId="187" fontId="12" fillId="0" borderId="0" xfId="27" applyFont="1" applyAlignment="1">
      <alignment horizontal="right"/>
    </xf>
    <xf numFmtId="196" fontId="12" fillId="0" borderId="0" xfId="28" applyNumberFormat="1" applyFont="1" applyAlignment="1">
      <alignment horizontal="right"/>
    </xf>
    <xf numFmtId="196" fontId="12" fillId="0" borderId="2" xfId="4" applyNumberFormat="1" applyFont="1" applyBorder="1"/>
    <xf numFmtId="196" fontId="12" fillId="0" borderId="3" xfId="28" applyNumberFormat="1" applyFont="1" applyBorder="1"/>
    <xf numFmtId="196" fontId="12" fillId="0" borderId="0" xfId="4" applyNumberFormat="1" applyFont="1" applyAlignment="1">
      <alignment horizontal="right"/>
    </xf>
    <xf numFmtId="196" fontId="12" fillId="0" borderId="3" xfId="4" applyNumberFormat="1" applyFont="1" applyBorder="1" applyAlignment="1">
      <alignment horizontal="right"/>
    </xf>
    <xf numFmtId="196" fontId="12" fillId="0" borderId="0" xfId="26" applyNumberFormat="1" applyFont="1" applyAlignment="1">
      <alignment horizontal="right"/>
    </xf>
    <xf numFmtId="196" fontId="12" fillId="0" borderId="3" xfId="28" applyNumberFormat="1" applyFont="1" applyBorder="1" applyAlignment="1">
      <alignment horizontal="right"/>
    </xf>
    <xf numFmtId="196" fontId="12" fillId="0" borderId="4" xfId="28" applyNumberFormat="1" applyFont="1" applyBorder="1" applyAlignment="1">
      <alignment horizontal="right"/>
    </xf>
    <xf numFmtId="194" fontId="12" fillId="0" borderId="0" xfId="28" applyNumberFormat="1" applyFont="1" applyAlignment="1">
      <alignment horizontal="right"/>
    </xf>
    <xf numFmtId="187" fontId="12" fillId="0" borderId="0" xfId="28" applyNumberFormat="1" applyFont="1" applyAlignment="1">
      <alignment horizontal="right"/>
    </xf>
    <xf numFmtId="0" fontId="14" fillId="0" borderId="0" xfId="26" applyFont="1"/>
    <xf numFmtId="43" fontId="11" fillId="0" borderId="0" xfId="1" applyFont="1"/>
    <xf numFmtId="43" fontId="13" fillId="0" borderId="0" xfId="1" applyFont="1"/>
    <xf numFmtId="43" fontId="12" fillId="0" borderId="0" xfId="1" applyFont="1"/>
    <xf numFmtId="43" fontId="12" fillId="0" borderId="0" xfId="1" applyFont="1" applyAlignment="1">
      <alignment horizontal="right"/>
    </xf>
    <xf numFmtId="196" fontId="11" fillId="0" borderId="0" xfId="21" applyNumberFormat="1" applyFont="1" applyAlignment="1">
      <alignment horizontal="center"/>
    </xf>
    <xf numFmtId="196" fontId="11" fillId="0" borderId="0" xfId="21" applyNumberFormat="1" applyFont="1"/>
    <xf numFmtId="196" fontId="11" fillId="0" borderId="1" xfId="21" applyNumberFormat="1" applyFont="1" applyBorder="1"/>
    <xf numFmtId="196" fontId="11" fillId="0" borderId="0" xfId="21" applyNumberFormat="1" applyFont="1" applyAlignment="1">
      <alignment horizontal="left"/>
    </xf>
    <xf numFmtId="196" fontId="11" fillId="0" borderId="0" xfId="21" quotePrefix="1" applyNumberFormat="1" applyFont="1" applyAlignment="1">
      <alignment horizontal="center"/>
    </xf>
    <xf numFmtId="196" fontId="11" fillId="0" borderId="3" xfId="21" applyNumberFormat="1" applyFont="1" applyBorder="1"/>
    <xf numFmtId="196" fontId="12" fillId="0" borderId="0" xfId="21" applyNumberFormat="1" applyFont="1"/>
    <xf numFmtId="196" fontId="12" fillId="0" borderId="1" xfId="0" applyNumberFormat="1" applyFont="1" applyBorder="1"/>
    <xf numFmtId="196" fontId="11" fillId="0" borderId="0" xfId="1" applyNumberFormat="1" applyFont="1"/>
    <xf numFmtId="196" fontId="11" fillId="0" borderId="4" xfId="21" applyNumberFormat="1" applyFont="1" applyBorder="1"/>
    <xf numFmtId="196" fontId="11" fillId="0" borderId="5" xfId="21" applyNumberFormat="1" applyFont="1" applyBorder="1"/>
    <xf numFmtId="196" fontId="11" fillId="0" borderId="1" xfId="21" quotePrefix="1" applyNumberFormat="1" applyFont="1" applyBorder="1" applyAlignment="1">
      <alignment horizontal="center"/>
    </xf>
    <xf numFmtId="187" fontId="12" fillId="0" borderId="1" xfId="27" quotePrefix="1" applyFont="1" applyBorder="1" applyAlignment="1">
      <alignment horizontal="center"/>
    </xf>
    <xf numFmtId="187" fontId="12" fillId="0" borderId="0" xfId="27" quotePrefix="1" applyFont="1" applyAlignment="1">
      <alignment horizontal="center"/>
    </xf>
    <xf numFmtId="43" fontId="13" fillId="0" borderId="4" xfId="1" applyFont="1" applyBorder="1"/>
    <xf numFmtId="43" fontId="12" fillId="0" borderId="1" xfId="1" applyFont="1" applyBorder="1"/>
    <xf numFmtId="39" fontId="12" fillId="0" borderId="0" xfId="23" applyFont="1"/>
    <xf numFmtId="0" fontId="12" fillId="0" borderId="0" xfId="14" applyFont="1"/>
    <xf numFmtId="39" fontId="12" fillId="0" borderId="0" xfId="23" applyFont="1" applyAlignment="1">
      <alignment horizontal="center"/>
    </xf>
    <xf numFmtId="39" fontId="12" fillId="0" borderId="1" xfId="23" applyFont="1" applyBorder="1" applyAlignment="1">
      <alignment horizontal="center"/>
    </xf>
    <xf numFmtId="39" fontId="12" fillId="0" borderId="1" xfId="23" applyFont="1" applyBorder="1" applyAlignment="1">
      <alignment horizontal="right"/>
    </xf>
    <xf numFmtId="39" fontId="12" fillId="0" borderId="0" xfId="14" applyNumberFormat="1" applyFont="1"/>
    <xf numFmtId="39" fontId="12" fillId="0" borderId="0" xfId="15" applyNumberFormat="1" applyFont="1" applyAlignment="1">
      <alignment horizontal="center"/>
    </xf>
    <xf numFmtId="39" fontId="12" fillId="0" borderId="3" xfId="14" applyNumberFormat="1" applyFont="1" applyBorder="1" applyAlignment="1">
      <alignment horizontal="center" vertical="top" wrapText="1"/>
    </xf>
    <xf numFmtId="39" fontId="12" fillId="0" borderId="2" xfId="14" applyNumberFormat="1" applyFont="1" applyBorder="1" applyAlignment="1">
      <alignment vertical="center"/>
    </xf>
    <xf numFmtId="39" fontId="12" fillId="0" borderId="1" xfId="14" applyNumberFormat="1" applyFont="1" applyBorder="1" applyAlignment="1">
      <alignment horizontal="center" vertical="top"/>
    </xf>
    <xf numFmtId="39" fontId="12" fillId="0" borderId="0" xfId="14" applyNumberFormat="1" applyFont="1" applyAlignment="1">
      <alignment horizontal="center"/>
    </xf>
    <xf numFmtId="39" fontId="12" fillId="0" borderId="0" xfId="14" applyNumberFormat="1" applyFont="1" applyAlignment="1">
      <alignment horizontal="center" vertical="center"/>
    </xf>
    <xf numFmtId="39" fontId="14" fillId="0" borderId="0" xfId="14" applyNumberFormat="1" applyFont="1"/>
    <xf numFmtId="0" fontId="12" fillId="0" borderId="0" xfId="14" quotePrefix="1" applyFont="1" applyAlignment="1">
      <alignment horizontal="center"/>
    </xf>
    <xf numFmtId="39" fontId="14" fillId="0" borderId="0" xfId="14" quotePrefix="1" applyNumberFormat="1" applyFont="1" applyAlignment="1">
      <alignment horizontal="center"/>
    </xf>
    <xf numFmtId="196" fontId="12" fillId="0" borderId="0" xfId="0" applyNumberFormat="1" applyFont="1"/>
    <xf numFmtId="193" fontId="12" fillId="0" borderId="1" xfId="1" applyNumberFormat="1" applyFont="1" applyBorder="1"/>
    <xf numFmtId="43" fontId="12" fillId="0" borderId="1" xfId="1" applyFont="1" applyBorder="1" applyAlignment="1">
      <alignment horizontal="right"/>
    </xf>
    <xf numFmtId="196" fontId="12" fillId="0" borderId="0" xfId="14" applyNumberFormat="1" applyFont="1" applyAlignment="1">
      <alignment horizontal="right"/>
    </xf>
    <xf numFmtId="196" fontId="12" fillId="0" borderId="1" xfId="14" applyNumberFormat="1" applyFont="1" applyBorder="1" applyAlignment="1">
      <alignment horizontal="right"/>
    </xf>
    <xf numFmtId="49" fontId="12" fillId="0" borderId="0" xfId="23" applyNumberFormat="1" applyFont="1"/>
    <xf numFmtId="195" fontId="12" fillId="0" borderId="0" xfId="7" applyNumberFormat="1" applyFont="1"/>
    <xf numFmtId="195" fontId="12" fillId="0" borderId="0" xfId="13" applyNumberFormat="1" applyFont="1"/>
    <xf numFmtId="196" fontId="12" fillId="0" borderId="1" xfId="4" applyNumberFormat="1" applyFont="1" applyBorder="1" applyAlignment="1">
      <alignment horizontal="right" vertical="center" wrapText="1"/>
    </xf>
    <xf numFmtId="197" fontId="12" fillId="0" borderId="0" xfId="27" applyNumberFormat="1" applyFont="1"/>
    <xf numFmtId="197" fontId="12" fillId="0" borderId="1" xfId="27" applyNumberFormat="1" applyFont="1" applyBorder="1"/>
    <xf numFmtId="196" fontId="12" fillId="0" borderId="0" xfId="4" applyNumberFormat="1" applyFont="1" applyAlignment="1">
      <alignment horizontal="right" vertical="center"/>
    </xf>
    <xf numFmtId="196" fontId="12" fillId="0" borderId="1" xfId="28" applyNumberFormat="1" applyFont="1" applyBorder="1" applyAlignment="1">
      <alignment horizontal="right"/>
    </xf>
    <xf numFmtId="49" fontId="12" fillId="0" borderId="0" xfId="21" quotePrefix="1" applyNumberFormat="1" applyFont="1" applyAlignment="1">
      <alignment horizontal="center"/>
    </xf>
    <xf numFmtId="43" fontId="16" fillId="0" borderId="0" xfId="1" applyFont="1"/>
    <xf numFmtId="187" fontId="17" fillId="0" borderId="0" xfId="27" applyFont="1"/>
    <xf numFmtId="194" fontId="17" fillId="0" borderId="0" xfId="7" applyNumberFormat="1" applyFont="1"/>
    <xf numFmtId="196" fontId="11" fillId="0" borderId="1" xfId="21" applyNumberFormat="1" applyFont="1" applyBorder="1" applyAlignment="1">
      <alignment horizontal="right"/>
    </xf>
    <xf numFmtId="196" fontId="18" fillId="0" borderId="0" xfId="21" applyNumberFormat="1" applyFont="1"/>
    <xf numFmtId="192" fontId="12" fillId="0" borderId="0" xfId="21" applyNumberFormat="1" applyFont="1" applyAlignment="1">
      <alignment horizontal="left"/>
    </xf>
    <xf numFmtId="40" fontId="13" fillId="0" borderId="0" xfId="21" applyNumberFormat="1" applyFont="1"/>
    <xf numFmtId="0" fontId="12" fillId="0" borderId="0" xfId="0" applyFont="1"/>
    <xf numFmtId="40" fontId="13" fillId="0" borderId="0" xfId="0" applyNumberFormat="1" applyFont="1"/>
    <xf numFmtId="39" fontId="12" fillId="0" borderId="2" xfId="14" applyNumberFormat="1" applyFont="1" applyBorder="1" applyAlignment="1">
      <alignment horizontal="center"/>
    </xf>
    <xf numFmtId="39" fontId="12" fillId="0" borderId="0" xfId="14" applyNumberFormat="1" applyFont="1" applyAlignment="1">
      <alignment horizontal="center" vertical="top"/>
    </xf>
    <xf numFmtId="39" fontId="12" fillId="0" borderId="2" xfId="14" applyNumberFormat="1" applyFont="1" applyBorder="1" applyAlignment="1">
      <alignment vertical="top"/>
    </xf>
    <xf numFmtId="39" fontId="12" fillId="0" borderId="2" xfId="14" applyNumberFormat="1" applyFont="1" applyBorder="1" applyAlignment="1">
      <alignment horizontal="center" vertical="top"/>
    </xf>
    <xf numFmtId="0" fontId="13" fillId="0" borderId="0" xfId="14" applyFont="1"/>
    <xf numFmtId="40" fontId="19" fillId="0" borderId="0" xfId="21" applyNumberFormat="1" applyFont="1"/>
    <xf numFmtId="0" fontId="12" fillId="0" borderId="0" xfId="16" applyFont="1"/>
    <xf numFmtId="39" fontId="12" fillId="0" borderId="0" xfId="25" applyFont="1" applyAlignment="1">
      <alignment horizontal="left"/>
    </xf>
    <xf numFmtId="39" fontId="12" fillId="0" borderId="0" xfId="25" applyFont="1"/>
    <xf numFmtId="40" fontId="12" fillId="0" borderId="0" xfId="13" applyNumberFormat="1" applyFont="1"/>
    <xf numFmtId="0" fontId="12" fillId="0" borderId="0" xfId="0" applyFont="1" applyAlignment="1">
      <alignment horizontal="left"/>
    </xf>
    <xf numFmtId="40" fontId="12" fillId="0" borderId="1" xfId="0" quotePrefix="1" applyNumberFormat="1" applyFont="1" applyBorder="1" applyAlignment="1">
      <alignment horizontal="center"/>
    </xf>
    <xf numFmtId="193" fontId="12" fillId="0" borderId="0" xfId="10" applyNumberFormat="1" applyFont="1" applyAlignment="1">
      <alignment horizontal="left" vertical="center"/>
    </xf>
    <xf numFmtId="40" fontId="13" fillId="0" borderId="0" xfId="22" applyNumberFormat="1" applyFont="1" applyAlignment="1">
      <alignment horizontal="left"/>
    </xf>
    <xf numFmtId="0" fontId="15" fillId="0" borderId="0" xfId="24" applyNumberFormat="1" applyFont="1"/>
    <xf numFmtId="196" fontId="11" fillId="0" borderId="0" xfId="21" applyNumberFormat="1" applyFont="1" applyAlignment="1">
      <alignment horizontal="center"/>
    </xf>
    <xf numFmtId="43" fontId="12" fillId="0" borderId="0" xfId="17" applyNumberFormat="1" applyFont="1" applyAlignment="1">
      <alignment horizontal="center"/>
    </xf>
    <xf numFmtId="40" fontId="11" fillId="0" borderId="0" xfId="21" applyNumberFormat="1" applyFont="1" applyAlignment="1">
      <alignment horizontal="center"/>
    </xf>
    <xf numFmtId="196" fontId="12" fillId="0" borderId="0" xfId="29" applyNumberFormat="1" applyFont="1"/>
    <xf numFmtId="43" fontId="13" fillId="0" borderId="1" xfId="1" applyFont="1" applyBorder="1"/>
    <xf numFmtId="196" fontId="11" fillId="0" borderId="0" xfId="29" applyNumberFormat="1" applyFont="1"/>
    <xf numFmtId="196" fontId="11" fillId="0" borderId="0" xfId="21" applyNumberFormat="1" applyFont="1" applyAlignment="1">
      <alignment horizontal="right"/>
    </xf>
    <xf numFmtId="196" fontId="11" fillId="0" borderId="1" xfId="29" quotePrefix="1" applyNumberFormat="1" applyFont="1" applyBorder="1" applyAlignment="1">
      <alignment horizontal="center"/>
    </xf>
    <xf numFmtId="196" fontId="11" fillId="0" borderId="0" xfId="29" applyNumberFormat="1" applyFont="1" applyAlignment="1">
      <alignment horizontal="center"/>
    </xf>
    <xf numFmtId="196" fontId="12" fillId="0" borderId="0" xfId="21" applyNumberFormat="1" applyFont="1" applyAlignment="1">
      <alignment horizontal="left"/>
    </xf>
    <xf numFmtId="196" fontId="12" fillId="0" borderId="1" xfId="29" applyNumberFormat="1" applyFont="1" applyBorder="1"/>
    <xf numFmtId="196" fontId="12" fillId="0" borderId="5" xfId="21" applyNumberFormat="1" applyFont="1" applyBorder="1"/>
    <xf numFmtId="187" fontId="16" fillId="0" borderId="0" xfId="1" applyNumberFormat="1" applyFont="1"/>
    <xf numFmtId="0" fontId="12" fillId="0" borderId="0" xfId="14" applyFont="1" applyFill="1"/>
    <xf numFmtId="40" fontId="11" fillId="0" borderId="1" xfId="21" applyNumberFormat="1" applyFont="1" applyBorder="1" applyAlignment="1">
      <alignment horizontal="right"/>
    </xf>
    <xf numFmtId="43" fontId="12" fillId="0" borderId="0" xfId="7" applyFont="1" applyFill="1" applyAlignment="1">
      <alignment horizontal="center"/>
    </xf>
    <xf numFmtId="43" fontId="12" fillId="0" borderId="0" xfId="7" quotePrefix="1" applyFont="1" applyFill="1" applyAlignment="1">
      <alignment horizontal="center"/>
    </xf>
    <xf numFmtId="187" fontId="12" fillId="0" borderId="0" xfId="27" quotePrefix="1" applyFont="1" applyBorder="1" applyAlignment="1">
      <alignment horizontal="center"/>
    </xf>
    <xf numFmtId="0" fontId="13" fillId="0" borderId="0" xfId="26" applyFont="1"/>
    <xf numFmtId="39" fontId="12" fillId="0" borderId="0" xfId="14" applyNumberFormat="1" applyFont="1" applyBorder="1" applyAlignment="1">
      <alignment horizontal="center"/>
    </xf>
    <xf numFmtId="0" fontId="12" fillId="0" borderId="0" xfId="26" applyFont="1" applyFill="1"/>
    <xf numFmtId="0" fontId="12" fillId="0" borderId="0" xfId="13" applyFont="1" applyFill="1"/>
    <xf numFmtId="43" fontId="12" fillId="0" borderId="0" xfId="7" applyFont="1" applyFill="1"/>
    <xf numFmtId="196" fontId="12" fillId="0" borderId="0" xfId="28" applyNumberFormat="1" applyFont="1" applyFill="1" applyAlignment="1">
      <alignment horizontal="right"/>
    </xf>
    <xf numFmtId="194" fontId="12" fillId="0" borderId="0" xfId="7" applyNumberFormat="1" applyFont="1" applyFill="1"/>
    <xf numFmtId="43" fontId="12" fillId="0" borderId="0" xfId="1" applyFont="1" applyFill="1" applyAlignment="1">
      <alignment horizontal="right"/>
    </xf>
    <xf numFmtId="194" fontId="12" fillId="0" borderId="0" xfId="28" applyNumberFormat="1" applyFont="1" applyFill="1" applyAlignment="1">
      <alignment horizontal="right"/>
    </xf>
    <xf numFmtId="39" fontId="12" fillId="0" borderId="2" xfId="14" applyNumberFormat="1" applyFont="1" applyBorder="1" applyAlignment="1">
      <alignment horizontal="center" vertical="top" wrapText="1"/>
    </xf>
    <xf numFmtId="39" fontId="12" fillId="0" borderId="1" xfId="14" applyNumberFormat="1" applyFont="1" applyBorder="1" applyAlignment="1">
      <alignment horizontal="center" vertical="top" wrapText="1"/>
    </xf>
    <xf numFmtId="39" fontId="12" fillId="0" borderId="0" xfId="14" applyNumberFormat="1" applyFont="1" applyBorder="1" applyAlignment="1">
      <alignment vertical="top"/>
    </xf>
    <xf numFmtId="39" fontId="12" fillId="0" borderId="0" xfId="14" applyNumberFormat="1" applyFont="1" applyBorder="1" applyAlignment="1">
      <alignment vertical="center"/>
    </xf>
    <xf numFmtId="39" fontId="12" fillId="0" borderId="0" xfId="14" applyNumberFormat="1" applyFont="1" applyBorder="1" applyAlignment="1">
      <alignment horizontal="center" vertical="top"/>
    </xf>
    <xf numFmtId="196" fontId="11" fillId="0" borderId="0" xfId="21" applyNumberFormat="1" applyFont="1" applyAlignment="1">
      <alignment horizontal="center"/>
    </xf>
    <xf numFmtId="40" fontId="12" fillId="0" borderId="0" xfId="21" applyNumberFormat="1" applyFont="1" applyAlignment="1">
      <alignment horizontal="center"/>
    </xf>
    <xf numFmtId="39" fontId="12" fillId="0" borderId="0" xfId="23" applyFont="1" applyAlignment="1">
      <alignment horizontal="center"/>
    </xf>
    <xf numFmtId="39" fontId="12" fillId="0" borderId="3" xfId="14" applyNumberFormat="1" applyFont="1" applyBorder="1" applyAlignment="1">
      <alignment horizontal="center" vertical="center"/>
    </xf>
    <xf numFmtId="39" fontId="12" fillId="0" borderId="2" xfId="14" applyNumberFormat="1" applyFont="1" applyBorder="1" applyAlignment="1">
      <alignment horizontal="center" vertical="top" wrapText="1"/>
    </xf>
    <xf numFmtId="39" fontId="12" fillId="0" borderId="0" xfId="14" applyNumberFormat="1" applyFont="1" applyAlignment="1">
      <alignment horizontal="center" vertical="top" wrapText="1"/>
    </xf>
    <xf numFmtId="39" fontId="12" fillId="0" borderId="1" xfId="14" applyNumberFormat="1" applyFont="1" applyBorder="1" applyAlignment="1">
      <alignment horizontal="center" vertical="top" wrapText="1"/>
    </xf>
    <xf numFmtId="39" fontId="12" fillId="0" borderId="2" xfId="15" applyNumberFormat="1" applyFont="1" applyBorder="1" applyAlignment="1">
      <alignment horizontal="center" vertical="top" wrapText="1"/>
    </xf>
    <xf numFmtId="39" fontId="12" fillId="0" borderId="0" xfId="15" applyNumberFormat="1" applyFont="1" applyAlignment="1">
      <alignment horizontal="center" vertical="top" wrapText="1"/>
    </xf>
    <xf numFmtId="39" fontId="12" fillId="0" borderId="1" xfId="15" applyNumberFormat="1" applyFont="1" applyBorder="1" applyAlignment="1">
      <alignment horizontal="center" vertical="top" wrapText="1"/>
    </xf>
    <xf numFmtId="0" fontId="12" fillId="0" borderId="0" xfId="17" applyFont="1" applyAlignment="1">
      <alignment horizontal="center"/>
    </xf>
    <xf numFmtId="40" fontId="12" fillId="0" borderId="0" xfId="17" applyNumberFormat="1" applyFont="1" applyAlignment="1">
      <alignment horizontal="center"/>
    </xf>
    <xf numFmtId="43" fontId="12" fillId="0" borderId="0" xfId="17" applyNumberFormat="1" applyFont="1" applyAlignment="1">
      <alignment horizontal="center"/>
    </xf>
    <xf numFmtId="0" fontId="12" fillId="0" borderId="0" xfId="13" applyFont="1" applyAlignment="1">
      <alignment horizontal="center"/>
    </xf>
  </cellXfs>
  <cellStyles count="30">
    <cellStyle name="Comma" xfId="1" builtinId="3"/>
    <cellStyle name="Comma 10 2" xfId="2"/>
    <cellStyle name="Comma 10 2 2" xfId="28"/>
    <cellStyle name="Comma 2" xfId="27"/>
    <cellStyle name="Comma 2 3" xfId="3"/>
    <cellStyle name="Comma 2 3 2" xfId="4"/>
    <cellStyle name="Comma 3" xfId="5"/>
    <cellStyle name="Comma 6" xfId="6"/>
    <cellStyle name="Comma_C779A0245" xfId="7"/>
    <cellStyle name="Normal" xfId="0" builtinId="0"/>
    <cellStyle name="Normal 10" xfId="26"/>
    <cellStyle name="Normal 2" xfId="8"/>
    <cellStyle name="Normal 2 2" xfId="9"/>
    <cellStyle name="Normal 2 2 2" xfId="10"/>
    <cellStyle name="Normal 2 3" xfId="11"/>
    <cellStyle name="Normal 3" xfId="12"/>
    <cellStyle name="Normal_C779A0245" xfId="13"/>
    <cellStyle name="Normal_M033T4" xfId="14"/>
    <cellStyle name="Normal_S218T-02-มี.ค.45" xfId="15"/>
    <cellStyle name="Normal_งบการเงินThai-สงกรานต์" xfId="16"/>
    <cellStyle name="Normal_สยามธนันยาอันใหม่45" xfId="17"/>
    <cellStyle name="Percent 2" xfId="18"/>
    <cellStyle name="เครื่องหมายจุลภาค 2" xfId="19"/>
    <cellStyle name="ปกติ 2" xfId="20"/>
    <cellStyle name="ปกติ 3" xfId="29"/>
    <cellStyle name="ปกติ_Sheet1" xfId="21"/>
    <cellStyle name="ปกติ_Sheet1 2" xfId="22"/>
    <cellStyle name="ปกติ_Sheet1_M033T4" xfId="23"/>
    <cellStyle name="ปกติ_Sheet1_Q141-Mar'49-T2" xfId="24"/>
    <cellStyle name="ปกติ_Sheet1_sh115t4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AST\2008\Sea%20Oil%202008\FS%202008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2/SIC%20Y%202562/FS%20SIC%20Y2562/TH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?0A96EA6B" TargetMode="External"/><Relationship Id="rId1" Type="http://schemas.openxmlformats.org/officeDocument/2006/relationships/externalLinkPath" Target="file:///\\0A96EA6B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2/SIC%20Y%202562/FS%20SIC%20Y2562/TH/Users/USER/Desktop/backupsic/NUTIYA/Budget/2017/1st%20Budget%202017/Received%20from%20Manager/1st%20discuss%20-%2023%20Nov'16/0_3rd%20-%202017%20Detailed%20sales%20forecast-target%2020161219%20-%20from%20K.Pun%2019%20Dec'16.xls?1A29BFBB" TargetMode="External"/><Relationship Id="rId1" Type="http://schemas.openxmlformats.org/officeDocument/2006/relationships/externalLinkPath" Target="file:///\\1A29BFBB\0_3rd%20-%202017%20Detailed%20sales%20forecast-target%2020161219%20-%20from%20K.Pun%2019%20Dec'1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2\SIC%20Y%202562\FS%20SIC%20Y2562\TH\Users\USER\Desktop\SIC%2020130101\New%20Products\SIC430X\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IC%2020130101\New%20Products\SIC430X\SIC4304-Costsheet_201401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2\SIC%20Y%202562\FS%20SIC%20Y2562\TH\Users\USER\Desktop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2\SIC%20Y%202562\FS%20SIC%20Y2562\TH\Users\USER\Desktop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2\SIC%20Y%202562\FS%20SIC%20Y2562\TH\02%20Work\Audit\03%20Job%20DTTJ\working%20paper\Job\Herba%2009\8110%20Sales-Local%20Combined%20Leadshee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2\SIC%20Y%202562\FS%20SIC%20Y2562\TH\SIC\Admin\Accounting\Rolling%20Forecast2007-update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C\Admin\Accounting\Rolling%20Forecast2007-update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2\SIC%20Y%202562\FS%20SIC%20Y2562\TH\Users\USER\Desktop\DIA\Job%20DIA\SIC\SIC%202560\SIC%20Q1-2560\&#3619;&#3634;&#3618;&#3585;&#3634;&#3619;&#3626;&#3656;&#3591;&#3621;&#3641;&#3585;&#3588;&#3657;&#3634;\Documents%20and%20Settings\Administrator\My%20Documents\Downloads\Lead_Union%20Ins%20Q1'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Lead_Union%20Ins%20Q1'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2\SIC%20Y%202562\FS%20SIC%20Y2562\TH\Users\USER\Desktop\DIA\Job%20DIA\SIC\SIC%202560\SIC%20Q1-2560\&#3619;&#3634;&#3618;&#3585;&#3634;&#3619;&#3626;&#3656;&#3591;&#3621;&#3641;&#3585;&#3588;&#3657;&#3634;\&#3591;&#3634;&#3609;\UNN\UNN_Q3_13\namfon\audit2001\Inventory%20De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&#3591;&#3634;&#3609;\UNN\UNN_Q3_13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2\SIC%20Y%202562\FS%20SIC%20Y2562\TH\Users\USER\Desktop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2/SIC%20Y%202562/FS%20SIC%20Y2562/TH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CBEF714" TargetMode="External"/><Relationship Id="rId1" Type="http://schemas.openxmlformats.org/officeDocument/2006/relationships/externalLinkPath" Target="file:///\\7CBEF714\&#3585;&#3634;&#3619;&#3588;&#3635;&#3609;&#3623;&#3603;&#3588;&#3623;&#3634;&#3617;&#3617;&#3637;&#3626;&#3634;&#3619;&#3632;&#3626;&#3635;&#3588;&#3633;&#3597;%2020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DIA%20AUDIT\Med-One\2011\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A9" zoomScaleNormal="50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view="pageBreakPreview" topLeftCell="A46" zoomScaleNormal="100" zoomScaleSheetLayoutView="100" workbookViewId="0">
      <selection activeCell="E52" sqref="E52"/>
    </sheetView>
  </sheetViews>
  <sheetFormatPr defaultColWidth="9.140625" defaultRowHeight="24" customHeight="1" x14ac:dyDescent="0.45"/>
  <cols>
    <col min="1" max="1" width="2.140625" style="139" customWidth="1"/>
    <col min="2" max="2" width="7.28515625" style="139" customWidth="1"/>
    <col min="3" max="3" width="9.140625" style="139"/>
    <col min="4" max="4" width="0.28515625" style="139" customWidth="1"/>
    <col min="5" max="5" width="34.7109375" style="139" customWidth="1"/>
    <col min="6" max="6" width="1" style="139" customWidth="1"/>
    <col min="7" max="7" width="8.85546875" style="139" customWidth="1"/>
    <col min="8" max="8" width="1" style="139" customWidth="1"/>
    <col min="9" max="9" width="15.7109375" style="139" customWidth="1"/>
    <col min="10" max="10" width="1" style="139" customWidth="1"/>
    <col min="11" max="11" width="15.7109375" style="139" customWidth="1"/>
    <col min="12" max="12" width="1" style="139" customWidth="1"/>
    <col min="13" max="16384" width="9.140625" style="139"/>
  </cols>
  <sheetData>
    <row r="1" spans="1:12" ht="24" customHeight="1" x14ac:dyDescent="0.45">
      <c r="A1" s="166" t="s">
        <v>160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34"/>
    </row>
    <row r="2" spans="1:12" ht="24" customHeight="1" x14ac:dyDescent="0.45">
      <c r="A2" s="166" t="s">
        <v>13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34"/>
    </row>
    <row r="3" spans="1:12" ht="24" customHeight="1" x14ac:dyDescent="0.45">
      <c r="A3" s="166" t="s">
        <v>150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34"/>
    </row>
    <row r="4" spans="1:12" ht="24" customHeight="1" x14ac:dyDescent="0.4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24" customHeight="1" x14ac:dyDescent="0.45">
      <c r="A5" s="66"/>
      <c r="B5" s="66"/>
      <c r="C5" s="66"/>
      <c r="D5" s="66"/>
      <c r="E5" s="66"/>
      <c r="F5" s="66"/>
      <c r="G5" s="66"/>
      <c r="H5" s="66"/>
      <c r="I5" s="67"/>
      <c r="J5" s="67"/>
      <c r="K5" s="113" t="s">
        <v>18</v>
      </c>
      <c r="L5" s="140"/>
    </row>
    <row r="6" spans="1:12" ht="24" customHeight="1" x14ac:dyDescent="0.45">
      <c r="A6" s="66"/>
      <c r="B6" s="66"/>
      <c r="C6" s="66" t="s">
        <v>16</v>
      </c>
      <c r="D6" s="66"/>
      <c r="E6" s="66"/>
      <c r="F6" s="66"/>
      <c r="G6" s="134" t="s">
        <v>17</v>
      </c>
      <c r="H6" s="134"/>
      <c r="I6" s="141" t="s">
        <v>149</v>
      </c>
      <c r="J6" s="134"/>
      <c r="K6" s="141" t="s">
        <v>115</v>
      </c>
      <c r="L6" s="68"/>
    </row>
    <row r="7" spans="1:12" ht="24" customHeight="1" x14ac:dyDescent="0.45">
      <c r="B7" s="66"/>
      <c r="C7" s="66"/>
      <c r="D7" s="66"/>
      <c r="E7" s="66"/>
      <c r="F7" s="66"/>
      <c r="G7" s="66"/>
      <c r="H7" s="66"/>
      <c r="I7" s="142"/>
      <c r="K7" s="142"/>
    </row>
    <row r="8" spans="1:12" ht="24" customHeight="1" x14ac:dyDescent="0.45">
      <c r="A8" s="68" t="s">
        <v>19</v>
      </c>
      <c r="B8" s="66"/>
      <c r="C8" s="66"/>
      <c r="D8" s="66"/>
      <c r="E8" s="66"/>
      <c r="F8" s="66"/>
      <c r="G8" s="66"/>
      <c r="H8" s="66"/>
      <c r="I8" s="142"/>
      <c r="K8" s="142"/>
    </row>
    <row r="9" spans="1:12" ht="24" customHeight="1" x14ac:dyDescent="0.45">
      <c r="B9" s="68" t="s">
        <v>20</v>
      </c>
      <c r="C9" s="66"/>
      <c r="D9" s="66"/>
      <c r="E9" s="66"/>
      <c r="F9" s="66"/>
      <c r="G9" s="69" t="s">
        <v>151</v>
      </c>
      <c r="H9" s="69"/>
      <c r="I9" s="66">
        <v>15429641</v>
      </c>
      <c r="K9" s="66">
        <v>22133545</v>
      </c>
      <c r="L9" s="66"/>
    </row>
    <row r="10" spans="1:12" ht="24" customHeight="1" x14ac:dyDescent="0.45">
      <c r="B10" s="143" t="s">
        <v>21</v>
      </c>
      <c r="C10" s="66"/>
      <c r="D10" s="66"/>
      <c r="E10" s="66"/>
      <c r="F10" s="66"/>
      <c r="G10" s="69" t="s">
        <v>152</v>
      </c>
      <c r="H10" s="69"/>
      <c r="I10" s="66">
        <v>223046</v>
      </c>
      <c r="K10" s="66">
        <v>401699</v>
      </c>
      <c r="L10" s="66"/>
    </row>
    <row r="11" spans="1:12" ht="24" customHeight="1" x14ac:dyDescent="0.45">
      <c r="B11" s="68" t="s">
        <v>22</v>
      </c>
      <c r="C11" s="66"/>
      <c r="D11" s="66"/>
      <c r="E11" s="66"/>
      <c r="F11" s="66"/>
      <c r="G11" s="69" t="s">
        <v>1</v>
      </c>
      <c r="H11" s="69"/>
      <c r="I11" s="66">
        <v>43064015</v>
      </c>
      <c r="K11" s="66">
        <v>33106252</v>
      </c>
      <c r="L11" s="66"/>
    </row>
    <row r="12" spans="1:12" ht="24" customHeight="1" x14ac:dyDescent="0.45">
      <c r="B12" s="68" t="s">
        <v>23</v>
      </c>
      <c r="C12" s="66"/>
      <c r="D12" s="66"/>
      <c r="E12" s="66"/>
      <c r="F12" s="66"/>
      <c r="G12" s="69" t="s">
        <v>2</v>
      </c>
      <c r="H12" s="69"/>
      <c r="I12" s="66">
        <v>83779830</v>
      </c>
      <c r="J12" s="66"/>
      <c r="K12" s="66">
        <v>119045706</v>
      </c>
      <c r="L12" s="66"/>
    </row>
    <row r="13" spans="1:12" ht="24" customHeight="1" x14ac:dyDescent="0.45">
      <c r="B13" s="68" t="s">
        <v>24</v>
      </c>
      <c r="C13" s="66"/>
      <c r="D13" s="66"/>
      <c r="E13" s="66"/>
      <c r="F13" s="66"/>
      <c r="G13" s="69"/>
      <c r="H13" s="69"/>
      <c r="I13" s="66">
        <v>254656</v>
      </c>
      <c r="J13" s="66"/>
      <c r="K13" s="61">
        <v>0</v>
      </c>
      <c r="L13" s="66"/>
    </row>
    <row r="14" spans="1:12" ht="24" customHeight="1" x14ac:dyDescent="0.45">
      <c r="B14" s="68" t="s">
        <v>25</v>
      </c>
      <c r="C14" s="66"/>
      <c r="D14" s="66"/>
      <c r="E14" s="66"/>
      <c r="F14" s="66"/>
      <c r="G14" s="69"/>
      <c r="H14" s="69"/>
      <c r="I14" s="66">
        <v>422856</v>
      </c>
      <c r="J14" s="66"/>
      <c r="K14" s="66">
        <v>91136</v>
      </c>
      <c r="L14" s="66"/>
    </row>
    <row r="15" spans="1:12" ht="24" customHeight="1" x14ac:dyDescent="0.45">
      <c r="A15" s="66"/>
      <c r="C15" s="68" t="s">
        <v>26</v>
      </c>
      <c r="D15" s="68"/>
      <c r="E15" s="66"/>
      <c r="F15" s="66"/>
      <c r="G15" s="66"/>
      <c r="H15" s="66"/>
      <c r="I15" s="70">
        <f>SUM(I9:I14)</f>
        <v>143174044</v>
      </c>
      <c r="J15" s="66"/>
      <c r="K15" s="70">
        <f>SUM(K9:K14)</f>
        <v>174778338</v>
      </c>
      <c r="L15" s="66"/>
    </row>
    <row r="16" spans="1:12" ht="24" customHeight="1" x14ac:dyDescent="0.45">
      <c r="A16" s="68" t="s">
        <v>27</v>
      </c>
      <c r="C16" s="68"/>
      <c r="D16" s="68"/>
      <c r="E16" s="66"/>
      <c r="F16" s="66"/>
      <c r="G16" s="66"/>
      <c r="H16" s="66"/>
      <c r="K16" s="66"/>
      <c r="L16" s="66"/>
    </row>
    <row r="17" spans="1:12" ht="24" customHeight="1" x14ac:dyDescent="0.45">
      <c r="B17" s="68" t="s">
        <v>28</v>
      </c>
      <c r="C17" s="66"/>
      <c r="D17" s="66"/>
      <c r="E17" s="66"/>
      <c r="F17" s="66"/>
      <c r="G17" s="69" t="s">
        <v>5</v>
      </c>
      <c r="H17" s="69"/>
      <c r="I17" s="66">
        <v>23746726</v>
      </c>
      <c r="K17" s="66">
        <v>20231576</v>
      </c>
      <c r="L17" s="66"/>
    </row>
    <row r="18" spans="1:12" ht="24" customHeight="1" x14ac:dyDescent="0.45">
      <c r="B18" s="68" t="s">
        <v>175</v>
      </c>
      <c r="C18" s="66"/>
      <c r="D18" s="66"/>
      <c r="E18" s="66"/>
      <c r="F18" s="66"/>
      <c r="G18" s="69" t="s">
        <v>153</v>
      </c>
      <c r="H18" s="69"/>
      <c r="I18" s="66">
        <v>67388857</v>
      </c>
      <c r="J18" s="66"/>
      <c r="K18" s="66">
        <v>54142045</v>
      </c>
      <c r="L18" s="66"/>
    </row>
    <row r="19" spans="1:12" ht="24" customHeight="1" x14ac:dyDescent="0.45">
      <c r="B19" s="68" t="s">
        <v>29</v>
      </c>
      <c r="C19" s="66"/>
      <c r="D19" s="66"/>
      <c r="E19" s="66"/>
      <c r="F19" s="66"/>
      <c r="G19" s="69" t="s">
        <v>9</v>
      </c>
      <c r="H19" s="69"/>
      <c r="I19" s="66">
        <v>5531845</v>
      </c>
      <c r="J19" s="66"/>
      <c r="K19" s="66">
        <v>4066676</v>
      </c>
      <c r="L19" s="66"/>
    </row>
    <row r="20" spans="1:12" ht="24" customHeight="1" x14ac:dyDescent="0.45">
      <c r="B20" s="68" t="s">
        <v>30</v>
      </c>
      <c r="C20" s="66"/>
      <c r="D20" s="66"/>
      <c r="E20" s="66"/>
      <c r="F20" s="66"/>
      <c r="G20" s="69" t="s">
        <v>10</v>
      </c>
      <c r="H20" s="69"/>
      <c r="I20" s="71">
        <v>16251874</v>
      </c>
      <c r="J20" s="66"/>
      <c r="K20" s="71">
        <v>15178967</v>
      </c>
      <c r="L20" s="66"/>
    </row>
    <row r="21" spans="1:12" ht="24" customHeight="1" x14ac:dyDescent="0.45">
      <c r="B21" s="68" t="s">
        <v>31</v>
      </c>
      <c r="C21" s="66"/>
      <c r="D21" s="66"/>
      <c r="E21" s="66"/>
      <c r="F21" s="66"/>
      <c r="G21" s="66"/>
      <c r="H21" s="66"/>
      <c r="I21" s="144">
        <v>1417774</v>
      </c>
      <c r="J21" s="73"/>
      <c r="K21" s="144">
        <v>1378559</v>
      </c>
      <c r="L21" s="73"/>
    </row>
    <row r="22" spans="1:12" ht="24" customHeight="1" x14ac:dyDescent="0.45">
      <c r="B22" s="68"/>
      <c r="C22" s="68" t="s">
        <v>32</v>
      </c>
      <c r="D22" s="68"/>
      <c r="E22" s="66"/>
      <c r="F22" s="66"/>
      <c r="G22" s="66"/>
      <c r="H22" s="66"/>
      <c r="I22" s="66">
        <f>SUM(I17:J21)</f>
        <v>114337076</v>
      </c>
      <c r="J22" s="66"/>
      <c r="K22" s="66">
        <f>SUM(K17:K21)</f>
        <v>94997823</v>
      </c>
      <c r="L22" s="66"/>
    </row>
    <row r="23" spans="1:12" ht="24" customHeight="1" thickBot="1" x14ac:dyDescent="0.5">
      <c r="A23" s="68" t="s">
        <v>33</v>
      </c>
      <c r="B23" s="66"/>
      <c r="C23" s="66"/>
      <c r="D23" s="66"/>
      <c r="E23" s="66"/>
      <c r="F23" s="66"/>
      <c r="G23" s="66"/>
      <c r="H23" s="66"/>
      <c r="I23" s="74">
        <f>I15+I22</f>
        <v>257511120</v>
      </c>
      <c r="J23" s="66"/>
      <c r="K23" s="74">
        <f>K15+K22</f>
        <v>269776161</v>
      </c>
      <c r="L23" s="66"/>
    </row>
    <row r="24" spans="1:12" ht="24" customHeight="1" thickTop="1" x14ac:dyDescent="0.45">
      <c r="A24" s="68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spans="1:12" ht="24" customHeight="1" x14ac:dyDescent="0.4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1:12" ht="24" customHeight="1" x14ac:dyDescent="0.45">
      <c r="A26" s="68" t="s">
        <v>34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2" ht="24" customHeight="1" x14ac:dyDescent="0.45">
      <c r="B27" s="66"/>
      <c r="C27" s="68"/>
      <c r="D27" s="68"/>
      <c r="E27" s="66"/>
      <c r="F27" s="66"/>
      <c r="G27" s="66"/>
      <c r="H27" s="66"/>
      <c r="I27" s="66"/>
      <c r="J27" s="66"/>
      <c r="K27" s="66"/>
      <c r="L27" s="66"/>
    </row>
    <row r="28" spans="1:12" ht="24" customHeight="1" x14ac:dyDescent="0.45">
      <c r="C28" s="68"/>
      <c r="D28" s="66"/>
      <c r="F28" s="66"/>
    </row>
    <row r="29" spans="1:12" ht="24" customHeight="1" x14ac:dyDescent="0.45">
      <c r="C29" s="68"/>
      <c r="D29" s="66"/>
      <c r="F29" s="66"/>
    </row>
    <row r="30" spans="1:12" ht="24" customHeight="1" x14ac:dyDescent="0.45">
      <c r="A30" s="66"/>
      <c r="B30" s="66"/>
      <c r="D30" s="68"/>
      <c r="E30" s="68"/>
      <c r="F30" s="66"/>
      <c r="G30" s="66"/>
      <c r="H30" s="66"/>
      <c r="I30" s="66"/>
      <c r="J30" s="66"/>
      <c r="K30" s="66"/>
      <c r="L30" s="66"/>
    </row>
    <row r="31" spans="1:12" ht="24" customHeight="1" x14ac:dyDescent="0.45">
      <c r="A31" s="66"/>
      <c r="B31" s="66"/>
      <c r="D31" s="68"/>
      <c r="E31" s="68"/>
      <c r="F31" s="66"/>
      <c r="G31" s="66"/>
      <c r="H31" s="66"/>
      <c r="I31" s="66"/>
      <c r="J31" s="66"/>
      <c r="K31" s="66"/>
      <c r="L31" s="66"/>
    </row>
    <row r="32" spans="1:12" ht="24" customHeight="1" x14ac:dyDescent="0.45">
      <c r="B32" s="66"/>
      <c r="G32" s="66"/>
      <c r="H32" s="66"/>
      <c r="I32" s="66"/>
      <c r="J32" s="66"/>
      <c r="K32" s="66"/>
      <c r="L32" s="66"/>
    </row>
    <row r="33" spans="1:12" ht="24" customHeight="1" x14ac:dyDescent="0.45">
      <c r="A33" s="66" t="s">
        <v>155</v>
      </c>
      <c r="D33" s="66"/>
      <c r="E33" s="66"/>
      <c r="F33" s="66"/>
      <c r="G33" s="66"/>
      <c r="H33" s="66"/>
      <c r="I33" s="66"/>
      <c r="J33" s="66"/>
      <c r="K33" s="66"/>
      <c r="L33" s="66"/>
    </row>
    <row r="34" spans="1:12" ht="24" customHeight="1" x14ac:dyDescent="0.45">
      <c r="A34" s="66" t="s">
        <v>156</v>
      </c>
      <c r="D34" s="66"/>
      <c r="E34" s="66"/>
      <c r="F34" s="66"/>
      <c r="G34" s="66"/>
      <c r="H34" s="66"/>
      <c r="I34" s="66"/>
      <c r="J34" s="66"/>
      <c r="K34" s="66"/>
      <c r="L34" s="66"/>
    </row>
    <row r="35" spans="1:12" ht="24" customHeight="1" x14ac:dyDescent="0.45">
      <c r="A35" s="66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25.5" customHeight="1" x14ac:dyDescent="0.45">
      <c r="A36" s="166" t="s">
        <v>0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34"/>
    </row>
    <row r="37" spans="1:12" ht="25.5" customHeight="1" x14ac:dyDescent="0.45">
      <c r="A37" s="166" t="str">
        <f>$A$1</f>
        <v>SILICON CRAFT TECHNOLOGY PUBLIC COMPANY LIMITED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34"/>
    </row>
    <row r="38" spans="1:12" ht="25.5" customHeight="1" x14ac:dyDescent="0.45">
      <c r="A38" s="166" t="s">
        <v>35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34"/>
    </row>
    <row r="39" spans="1:12" ht="25.5" customHeight="1" x14ac:dyDescent="0.45">
      <c r="A39" s="166" t="str">
        <f>$A$3</f>
        <v>AS AT DECEMBER 31, 2019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34"/>
    </row>
    <row r="40" spans="1:12" ht="25.5" customHeight="1" x14ac:dyDescent="0.45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</row>
    <row r="41" spans="1:12" ht="25.5" customHeight="1" x14ac:dyDescent="0.45">
      <c r="A41" s="134"/>
      <c r="B41" s="134"/>
      <c r="C41" s="134"/>
      <c r="D41" s="134"/>
      <c r="E41" s="134"/>
      <c r="F41" s="134"/>
      <c r="G41" s="134"/>
      <c r="H41" s="134"/>
      <c r="I41" s="67"/>
      <c r="J41" s="67"/>
      <c r="K41" s="113" t="s">
        <v>18</v>
      </c>
      <c r="L41" s="140"/>
    </row>
    <row r="42" spans="1:12" ht="25.5" customHeight="1" x14ac:dyDescent="0.45">
      <c r="B42" s="66"/>
      <c r="C42" s="66" t="s">
        <v>36</v>
      </c>
      <c r="D42" s="66"/>
      <c r="E42" s="66"/>
      <c r="F42" s="66"/>
      <c r="G42" s="134" t="s">
        <v>17</v>
      </c>
      <c r="H42" s="134"/>
      <c r="I42" s="141" t="str">
        <f>+I6</f>
        <v>December 31, 2019</v>
      </c>
      <c r="J42" s="134"/>
      <c r="K42" s="76" t="str">
        <f>+K6</f>
        <v>December 31, 2018</v>
      </c>
      <c r="L42" s="68"/>
    </row>
    <row r="43" spans="1:12" ht="25.5" customHeight="1" x14ac:dyDescent="0.45">
      <c r="B43" s="66"/>
      <c r="C43" s="66"/>
      <c r="D43" s="66"/>
      <c r="E43" s="66"/>
      <c r="F43" s="66"/>
      <c r="G43" s="66"/>
      <c r="H43" s="66"/>
      <c r="I43" s="142"/>
      <c r="K43" s="142"/>
    </row>
    <row r="44" spans="1:12" ht="25.5" customHeight="1" x14ac:dyDescent="0.45">
      <c r="A44" s="68" t="s">
        <v>37</v>
      </c>
      <c r="C44" s="66"/>
      <c r="D44" s="66"/>
      <c r="E44" s="66"/>
      <c r="F44" s="66"/>
      <c r="G44" s="66"/>
      <c r="H44" s="66"/>
      <c r="I44" s="142"/>
      <c r="K44" s="142"/>
    </row>
    <row r="45" spans="1:12" ht="25.5" customHeight="1" x14ac:dyDescent="0.45">
      <c r="B45" s="143" t="s">
        <v>38</v>
      </c>
      <c r="C45" s="66"/>
      <c r="D45" s="66"/>
      <c r="E45" s="66"/>
      <c r="F45" s="66"/>
      <c r="G45" s="69" t="s">
        <v>6</v>
      </c>
      <c r="H45" s="66"/>
      <c r="I45" s="66">
        <v>4172675</v>
      </c>
      <c r="K45" s="61">
        <v>0</v>
      </c>
    </row>
    <row r="46" spans="1:12" ht="25.5" customHeight="1" x14ac:dyDescent="0.45">
      <c r="B46" s="68" t="s">
        <v>39</v>
      </c>
      <c r="C46" s="66"/>
      <c r="D46" s="66"/>
      <c r="E46" s="66"/>
      <c r="F46" s="66"/>
      <c r="G46" s="69" t="s">
        <v>3</v>
      </c>
      <c r="H46" s="69"/>
      <c r="I46" s="66">
        <v>27476709</v>
      </c>
      <c r="K46" s="66">
        <v>26704903</v>
      </c>
      <c r="L46" s="66"/>
    </row>
    <row r="47" spans="1:12" ht="25.5" customHeight="1" x14ac:dyDescent="0.45">
      <c r="A47" s="68"/>
      <c r="B47" s="137" t="s">
        <v>169</v>
      </c>
      <c r="C47" s="66"/>
      <c r="D47" s="66"/>
      <c r="E47" s="66"/>
      <c r="F47" s="66"/>
      <c r="G47" s="69" t="s">
        <v>8</v>
      </c>
      <c r="H47" s="69"/>
      <c r="I47" s="61">
        <v>0</v>
      </c>
      <c r="J47" s="66"/>
      <c r="K47" s="139">
        <v>35310</v>
      </c>
      <c r="L47" s="66"/>
    </row>
    <row r="48" spans="1:12" ht="25.5" customHeight="1" x14ac:dyDescent="0.45">
      <c r="B48" s="68" t="s">
        <v>133</v>
      </c>
      <c r="C48" s="66"/>
      <c r="D48" s="66"/>
      <c r="E48" s="66"/>
      <c r="F48" s="66"/>
      <c r="G48" s="69"/>
      <c r="H48" s="69"/>
      <c r="I48" s="61">
        <v>0</v>
      </c>
      <c r="J48" s="66"/>
      <c r="K48" s="139">
        <v>23926</v>
      </c>
      <c r="L48" s="73"/>
    </row>
    <row r="49" spans="1:12" ht="25.5" customHeight="1" x14ac:dyDescent="0.45">
      <c r="B49" s="68" t="s">
        <v>176</v>
      </c>
      <c r="C49" s="66"/>
      <c r="D49" s="66"/>
      <c r="E49" s="66"/>
      <c r="F49" s="66"/>
      <c r="G49" s="69" t="s">
        <v>4</v>
      </c>
      <c r="H49" s="69"/>
      <c r="I49" s="139">
        <v>5602437</v>
      </c>
      <c r="J49" s="66"/>
      <c r="K49" s="139">
        <v>917780</v>
      </c>
      <c r="L49" s="73"/>
    </row>
    <row r="50" spans="1:12" ht="25.5" customHeight="1" x14ac:dyDescent="0.45">
      <c r="B50" s="68" t="s">
        <v>40</v>
      </c>
      <c r="C50" s="66"/>
      <c r="D50" s="66"/>
      <c r="E50" s="66"/>
      <c r="F50" s="66"/>
      <c r="G50" s="69"/>
      <c r="H50" s="69"/>
      <c r="I50" s="139">
        <v>399264</v>
      </c>
      <c r="J50" s="66"/>
      <c r="K50" s="139">
        <v>573622</v>
      </c>
      <c r="L50" s="73"/>
    </row>
    <row r="51" spans="1:12" ht="25.5" customHeight="1" x14ac:dyDescent="0.45">
      <c r="A51" s="66"/>
      <c r="C51" s="68" t="s">
        <v>41</v>
      </c>
      <c r="D51" s="68"/>
      <c r="E51" s="66"/>
      <c r="F51" s="66"/>
      <c r="G51" s="66"/>
      <c r="H51" s="66"/>
      <c r="I51" s="70">
        <f>SUM(I45:I50)</f>
        <v>37651085</v>
      </c>
      <c r="J51" s="66"/>
      <c r="K51" s="70">
        <f>SUM(K45:K50)</f>
        <v>28255541</v>
      </c>
      <c r="L51" s="66"/>
    </row>
    <row r="52" spans="1:12" ht="25.5" customHeight="1" x14ac:dyDescent="0.45">
      <c r="A52" s="68" t="s">
        <v>42</v>
      </c>
      <c r="C52" s="68"/>
      <c r="D52" s="68"/>
      <c r="E52" s="66"/>
      <c r="F52" s="66"/>
      <c r="G52" s="66"/>
      <c r="H52" s="66"/>
      <c r="K52" s="66"/>
      <c r="L52" s="66"/>
    </row>
    <row r="53" spans="1:12" ht="25.5" customHeight="1" x14ac:dyDescent="0.45">
      <c r="B53" s="68" t="s">
        <v>43</v>
      </c>
      <c r="C53" s="66"/>
      <c r="D53" s="66"/>
      <c r="E53" s="66"/>
      <c r="F53" s="66"/>
      <c r="G53" s="69" t="s">
        <v>7</v>
      </c>
      <c r="H53" s="69"/>
      <c r="I53" s="67">
        <v>17806649</v>
      </c>
      <c r="J53" s="66"/>
      <c r="K53" s="67">
        <v>12292395</v>
      </c>
      <c r="L53" s="66"/>
    </row>
    <row r="54" spans="1:12" ht="25.5" customHeight="1" x14ac:dyDescent="0.45">
      <c r="A54" s="68"/>
      <c r="B54" s="66"/>
      <c r="C54" s="68" t="s">
        <v>44</v>
      </c>
      <c r="D54" s="68"/>
      <c r="E54" s="66"/>
      <c r="F54" s="66"/>
      <c r="I54" s="66">
        <f>SUM(I53:I53)</f>
        <v>17806649</v>
      </c>
      <c r="J54" s="66"/>
      <c r="K54" s="66">
        <f>SUM(K53:K53)</f>
        <v>12292395</v>
      </c>
      <c r="L54" s="66"/>
    </row>
    <row r="55" spans="1:12" ht="25.5" customHeight="1" x14ac:dyDescent="0.45">
      <c r="A55" s="66"/>
      <c r="C55" s="68" t="s">
        <v>45</v>
      </c>
      <c r="D55" s="68"/>
      <c r="E55" s="66"/>
      <c r="F55" s="66"/>
      <c r="G55" s="66"/>
      <c r="H55" s="66"/>
      <c r="I55" s="70">
        <f>I51+I54</f>
        <v>55457734</v>
      </c>
      <c r="J55" s="66"/>
      <c r="K55" s="70">
        <f>K51+K54</f>
        <v>40547936</v>
      </c>
      <c r="L55" s="66"/>
    </row>
    <row r="56" spans="1:12" ht="25.5" customHeight="1" x14ac:dyDescent="0.45">
      <c r="A56" s="66"/>
      <c r="C56" s="68"/>
      <c r="D56" s="68"/>
      <c r="E56" s="66"/>
      <c r="F56" s="66"/>
      <c r="G56" s="66"/>
      <c r="H56" s="66"/>
      <c r="I56" s="66"/>
      <c r="J56" s="66"/>
      <c r="K56" s="66"/>
      <c r="L56" s="66"/>
    </row>
    <row r="57" spans="1:12" ht="25.5" customHeight="1" x14ac:dyDescent="0.45">
      <c r="A57" s="66"/>
      <c r="C57" s="68"/>
      <c r="D57" s="68"/>
      <c r="E57" s="66"/>
      <c r="F57" s="66"/>
      <c r="G57" s="66"/>
      <c r="H57" s="66"/>
      <c r="I57" s="66"/>
      <c r="J57" s="66"/>
      <c r="K57" s="66"/>
      <c r="L57" s="66"/>
    </row>
    <row r="58" spans="1:12" ht="25.5" customHeight="1" x14ac:dyDescent="0.45">
      <c r="A58" s="68" t="s">
        <v>34</v>
      </c>
      <c r="B58" s="66"/>
      <c r="C58" s="66"/>
      <c r="D58" s="66"/>
      <c r="E58" s="66"/>
      <c r="F58" s="66"/>
      <c r="G58" s="66"/>
      <c r="H58" s="66"/>
      <c r="I58" s="110">
        <f>I54-I2</f>
        <v>17806649</v>
      </c>
      <c r="J58" s="114"/>
      <c r="K58" s="110">
        <f>K54-K2</f>
        <v>12292395</v>
      </c>
    </row>
    <row r="59" spans="1:12" ht="25.5" customHeight="1" x14ac:dyDescent="0.45">
      <c r="A59" s="68"/>
      <c r="B59" s="66"/>
      <c r="C59" s="66"/>
      <c r="D59" s="66"/>
      <c r="E59" s="66"/>
      <c r="F59" s="66"/>
      <c r="G59" s="66"/>
      <c r="H59" s="66"/>
      <c r="I59" s="110"/>
      <c r="J59" s="114"/>
      <c r="K59" s="110"/>
    </row>
    <row r="60" spans="1:12" ht="25.5" customHeight="1" x14ac:dyDescent="0.45">
      <c r="A60" s="68"/>
      <c r="B60" s="66"/>
      <c r="C60" s="66"/>
      <c r="D60" s="66"/>
      <c r="E60" s="66"/>
      <c r="F60" s="66"/>
      <c r="G60" s="66"/>
      <c r="H60" s="66"/>
      <c r="I60" s="66"/>
      <c r="J60" s="66"/>
      <c r="K60" s="66"/>
    </row>
    <row r="61" spans="1:12" ht="25.5" customHeight="1" x14ac:dyDescent="0.45">
      <c r="A61" s="66" t="s">
        <v>155</v>
      </c>
      <c r="D61" s="66"/>
      <c r="E61" s="66"/>
      <c r="F61" s="66"/>
      <c r="G61" s="66"/>
      <c r="H61" s="66"/>
      <c r="I61" s="66"/>
      <c r="J61" s="66"/>
      <c r="K61" s="66"/>
      <c r="L61" s="66"/>
    </row>
    <row r="62" spans="1:12" ht="25.5" customHeight="1" x14ac:dyDescent="0.45">
      <c r="A62" s="66" t="s">
        <v>156</v>
      </c>
      <c r="D62" s="66"/>
      <c r="E62" s="66"/>
      <c r="F62" s="66"/>
      <c r="G62" s="66"/>
      <c r="H62" s="66"/>
      <c r="I62" s="66"/>
      <c r="J62" s="66"/>
      <c r="K62" s="66"/>
      <c r="L62" s="66"/>
    </row>
    <row r="63" spans="1:12" ht="25.5" customHeight="1" x14ac:dyDescent="0.45">
      <c r="A63" s="66"/>
      <c r="D63" s="66"/>
      <c r="E63" s="66"/>
      <c r="F63" s="66"/>
      <c r="G63" s="66"/>
      <c r="H63" s="66"/>
      <c r="I63" s="66"/>
      <c r="J63" s="66"/>
      <c r="K63" s="66"/>
      <c r="L63" s="66"/>
    </row>
    <row r="64" spans="1:12" ht="25.5" customHeight="1" x14ac:dyDescent="0.45">
      <c r="A64" s="166" t="s">
        <v>154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34"/>
    </row>
    <row r="65" spans="1:12" ht="25.5" customHeight="1" x14ac:dyDescent="0.45">
      <c r="A65" s="166" t="str">
        <f>$A$1</f>
        <v>SILICON CRAFT TECHNOLOGY PUBLIC COMPANY LIMITED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34"/>
    </row>
    <row r="66" spans="1:12" ht="25.5" customHeight="1" x14ac:dyDescent="0.45">
      <c r="A66" s="166" t="str">
        <f>$A$38</f>
        <v>STATEMENT OF FINANCIAL POSITION  (CONT'D)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34"/>
    </row>
    <row r="67" spans="1:12" ht="25.5" customHeight="1" x14ac:dyDescent="0.45">
      <c r="A67" s="166" t="str">
        <f>$A$3</f>
        <v>AS AT DECEMBER 31, 2019</v>
      </c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34"/>
    </row>
    <row r="68" spans="1:12" ht="25.5" customHeight="1" x14ac:dyDescent="0.45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</row>
    <row r="69" spans="1:12" ht="25.5" customHeight="1" x14ac:dyDescent="0.45">
      <c r="A69" s="134"/>
      <c r="B69" s="134"/>
      <c r="C69" s="134"/>
      <c r="D69" s="134"/>
      <c r="E69" s="134"/>
      <c r="F69" s="134"/>
      <c r="G69" s="134"/>
      <c r="H69" s="134"/>
      <c r="I69" s="67"/>
      <c r="J69" s="67"/>
      <c r="K69" s="113" t="s">
        <v>18</v>
      </c>
      <c r="L69" s="140"/>
    </row>
    <row r="70" spans="1:12" ht="25.5" customHeight="1" x14ac:dyDescent="0.45">
      <c r="B70" s="66"/>
      <c r="C70" s="66" t="s">
        <v>157</v>
      </c>
      <c r="D70" s="66"/>
      <c r="E70" s="66"/>
      <c r="F70" s="66"/>
      <c r="G70" s="134" t="s">
        <v>17</v>
      </c>
      <c r="H70" s="134"/>
      <c r="I70" s="141" t="str">
        <f>I6</f>
        <v>December 31, 2019</v>
      </c>
      <c r="J70" s="134"/>
      <c r="K70" s="76" t="str">
        <f>K6</f>
        <v>December 31, 2018</v>
      </c>
      <c r="L70" s="68"/>
    </row>
    <row r="71" spans="1:12" ht="25.5" customHeight="1" x14ac:dyDescent="0.45">
      <c r="B71" s="66"/>
      <c r="C71" s="66"/>
      <c r="D71" s="66"/>
      <c r="E71" s="66"/>
      <c r="F71" s="66"/>
      <c r="G71" s="66"/>
      <c r="H71" s="66"/>
      <c r="I71" s="142"/>
      <c r="K71" s="142"/>
    </row>
    <row r="72" spans="1:12" ht="25.5" customHeight="1" x14ac:dyDescent="0.45">
      <c r="A72" s="68" t="s">
        <v>46</v>
      </c>
      <c r="B72" s="66"/>
      <c r="C72" s="66"/>
      <c r="D72" s="66"/>
      <c r="E72" s="66"/>
      <c r="F72" s="66"/>
      <c r="G72" s="66"/>
      <c r="H72" s="66"/>
      <c r="L72" s="66"/>
    </row>
    <row r="73" spans="1:12" ht="25.5" customHeight="1" x14ac:dyDescent="0.45">
      <c r="B73" s="68" t="s">
        <v>47</v>
      </c>
      <c r="C73" s="66"/>
      <c r="D73" s="66"/>
      <c r="E73" s="66"/>
      <c r="F73" s="66"/>
      <c r="G73" s="66"/>
      <c r="H73" s="66"/>
      <c r="L73" s="66"/>
    </row>
    <row r="74" spans="1:12" ht="25.5" customHeight="1" x14ac:dyDescent="0.45">
      <c r="B74" s="68" t="s">
        <v>48</v>
      </c>
      <c r="C74" s="66"/>
      <c r="D74" s="66"/>
      <c r="E74" s="66"/>
      <c r="F74" s="66"/>
      <c r="G74" s="69"/>
      <c r="H74" s="69"/>
      <c r="L74" s="66"/>
    </row>
    <row r="75" spans="1:12" ht="25.5" customHeight="1" thickBot="1" x14ac:dyDescent="0.5">
      <c r="B75" s="68"/>
      <c r="C75" s="143" t="s">
        <v>158</v>
      </c>
      <c r="D75" s="66"/>
      <c r="E75" s="66"/>
      <c r="F75" s="66"/>
      <c r="G75" s="69"/>
      <c r="H75" s="69"/>
      <c r="I75" s="145">
        <f>400000000*0.5</f>
        <v>200000000</v>
      </c>
      <c r="L75" s="66"/>
    </row>
    <row r="76" spans="1:12" ht="25.5" customHeight="1" thickTop="1" thickBot="1" x14ac:dyDescent="0.5">
      <c r="B76" s="68"/>
      <c r="C76" s="68" t="s">
        <v>49</v>
      </c>
      <c r="D76" s="66"/>
      <c r="E76" s="66"/>
      <c r="F76" s="66"/>
      <c r="G76" s="69"/>
      <c r="H76" s="69"/>
      <c r="I76" s="66"/>
      <c r="K76" s="75">
        <f>15000000*10</f>
        <v>150000000</v>
      </c>
      <c r="L76" s="66"/>
    </row>
    <row r="77" spans="1:12" ht="25.5" customHeight="1" thickTop="1" x14ac:dyDescent="0.45">
      <c r="B77" s="68" t="s">
        <v>50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</row>
    <row r="78" spans="1:12" ht="25.5" customHeight="1" x14ac:dyDescent="0.45">
      <c r="B78" s="68"/>
      <c r="C78" s="143" t="s">
        <v>159</v>
      </c>
      <c r="D78" s="66"/>
      <c r="E78" s="66"/>
      <c r="F78" s="66"/>
      <c r="G78" s="66"/>
      <c r="H78" s="66"/>
      <c r="I78" s="66">
        <f>'Shareholders'' Equity'!F28</f>
        <v>150000000</v>
      </c>
      <c r="J78" s="66"/>
      <c r="K78" s="66"/>
      <c r="L78" s="66"/>
    </row>
    <row r="79" spans="1:12" ht="25.5" customHeight="1" x14ac:dyDescent="0.45">
      <c r="B79" s="68"/>
      <c r="C79" s="68" t="s">
        <v>49</v>
      </c>
      <c r="D79" s="66"/>
      <c r="E79" s="66"/>
      <c r="F79" s="66"/>
      <c r="G79" s="66"/>
      <c r="H79" s="66"/>
      <c r="J79" s="66"/>
      <c r="K79" s="66">
        <f>'Shareholders'' Equity'!F18</f>
        <v>150000000</v>
      </c>
      <c r="L79" s="66"/>
    </row>
    <row r="80" spans="1:12" ht="25.5" customHeight="1" x14ac:dyDescent="0.45">
      <c r="B80" s="68" t="s">
        <v>51</v>
      </c>
      <c r="C80" s="66"/>
      <c r="D80" s="66"/>
      <c r="E80" s="66"/>
      <c r="F80" s="66"/>
      <c r="G80" s="66"/>
      <c r="H80" s="66"/>
      <c r="I80" s="139">
        <f>'Shareholders'' Equity'!H28</f>
        <v>2400000</v>
      </c>
      <c r="J80" s="66"/>
      <c r="K80" s="139">
        <f>'Shareholders'' Equity'!H18</f>
        <v>2400000</v>
      </c>
      <c r="L80" s="66"/>
    </row>
    <row r="81" spans="1:12" ht="25.5" customHeight="1" x14ac:dyDescent="0.45">
      <c r="B81" s="68" t="s">
        <v>52</v>
      </c>
      <c r="C81" s="66"/>
      <c r="D81" s="66"/>
      <c r="E81" s="66"/>
      <c r="F81" s="66"/>
      <c r="G81" s="66"/>
      <c r="H81" s="66"/>
      <c r="I81" s="139">
        <f>'Shareholders'' Equity'!J28</f>
        <v>9776657</v>
      </c>
      <c r="J81" s="66"/>
      <c r="K81" s="139">
        <f>'Shareholders'' Equity'!J18</f>
        <v>9776657</v>
      </c>
      <c r="L81" s="66"/>
    </row>
    <row r="82" spans="1:12" ht="25.5" customHeight="1" x14ac:dyDescent="0.45">
      <c r="A82" s="68"/>
      <c r="B82" s="66" t="s">
        <v>53</v>
      </c>
      <c r="C82" s="66"/>
      <c r="D82" s="66"/>
      <c r="E82" s="66"/>
      <c r="F82" s="66"/>
      <c r="G82" s="66"/>
      <c r="H82" s="66"/>
      <c r="I82" s="66"/>
      <c r="J82" s="66"/>
      <c r="L82" s="66"/>
    </row>
    <row r="83" spans="1:12" ht="25.5" customHeight="1" x14ac:dyDescent="0.45">
      <c r="A83" s="68"/>
      <c r="B83" s="66" t="s">
        <v>54</v>
      </c>
      <c r="C83" s="66"/>
      <c r="D83" s="66"/>
      <c r="E83" s="66"/>
      <c r="F83" s="66"/>
      <c r="G83" s="66"/>
      <c r="H83" s="66"/>
      <c r="I83" s="66"/>
      <c r="J83" s="66"/>
      <c r="L83" s="66"/>
    </row>
    <row r="84" spans="1:12" ht="25.5" customHeight="1" x14ac:dyDescent="0.45">
      <c r="A84" s="68"/>
      <c r="B84" s="66"/>
      <c r="C84" s="66" t="s">
        <v>55</v>
      </c>
      <c r="D84" s="66"/>
      <c r="E84" s="66"/>
      <c r="F84" s="66"/>
      <c r="G84" s="69" t="s">
        <v>11</v>
      </c>
      <c r="H84" s="69"/>
      <c r="I84" s="66">
        <f>'Shareholders'' Equity'!L28</f>
        <v>16292783</v>
      </c>
      <c r="J84" s="66"/>
      <c r="K84" s="139">
        <f>'Shareholders'' Equity'!L18</f>
        <v>15000000</v>
      </c>
      <c r="L84" s="66"/>
    </row>
    <row r="85" spans="1:12" ht="25.5" customHeight="1" x14ac:dyDescent="0.45">
      <c r="B85" s="68" t="s">
        <v>56</v>
      </c>
      <c r="C85" s="66"/>
      <c r="D85" s="66"/>
      <c r="E85" s="66"/>
      <c r="F85" s="66"/>
      <c r="G85" s="69"/>
      <c r="H85" s="66"/>
      <c r="I85" s="139">
        <f>'Shareholders'' Equity'!N28</f>
        <v>23583946</v>
      </c>
      <c r="J85" s="66"/>
      <c r="K85" s="139">
        <f>'Shareholders'' Equity'!N18</f>
        <v>52051568</v>
      </c>
      <c r="L85" s="66"/>
    </row>
    <row r="86" spans="1:12" ht="25.5" customHeight="1" x14ac:dyDescent="0.45">
      <c r="B86" s="66"/>
      <c r="C86" s="68" t="s">
        <v>57</v>
      </c>
      <c r="D86" s="68"/>
      <c r="E86" s="66"/>
      <c r="F86" s="66"/>
      <c r="G86" s="66"/>
      <c r="H86" s="66"/>
      <c r="I86" s="70">
        <f>SUM(I78:I85)</f>
        <v>202053386</v>
      </c>
      <c r="J86" s="66"/>
      <c r="K86" s="70">
        <f>SUM(K79:K85)</f>
        <v>229228225</v>
      </c>
      <c r="L86" s="66"/>
    </row>
    <row r="87" spans="1:12" ht="25.5" customHeight="1" thickBot="1" x14ac:dyDescent="0.5">
      <c r="A87" s="68" t="s">
        <v>58</v>
      </c>
      <c r="B87" s="66"/>
      <c r="C87" s="66"/>
      <c r="D87" s="66"/>
      <c r="E87" s="66"/>
      <c r="F87" s="66"/>
      <c r="G87" s="66"/>
      <c r="H87" s="66"/>
      <c r="I87" s="75">
        <f>+I55+I86</f>
        <v>257511120</v>
      </c>
      <c r="J87" s="66"/>
      <c r="K87" s="75">
        <f>+K55+K86</f>
        <v>269776161</v>
      </c>
      <c r="L87" s="66"/>
    </row>
    <row r="88" spans="1:12" ht="25.5" customHeight="1" thickTop="1" x14ac:dyDescent="0.45">
      <c r="A88" s="68"/>
      <c r="B88" s="66"/>
      <c r="C88" s="66"/>
      <c r="D88" s="66"/>
      <c r="E88" s="66"/>
      <c r="F88" s="66"/>
      <c r="G88" s="66"/>
      <c r="H88" s="66"/>
      <c r="I88" s="146">
        <f>I87-I23</f>
        <v>0</v>
      </c>
      <c r="J88" s="66"/>
      <c r="K88" s="146">
        <f>K87-K23</f>
        <v>0</v>
      </c>
      <c r="L88" s="66"/>
    </row>
    <row r="89" spans="1:12" ht="25.5" customHeight="1" x14ac:dyDescent="0.45">
      <c r="A89" s="68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</row>
    <row r="90" spans="1:12" ht="25.5" customHeight="1" x14ac:dyDescent="0.45">
      <c r="A90" s="68" t="s">
        <v>34</v>
      </c>
      <c r="B90" s="66"/>
      <c r="C90" s="66"/>
      <c r="D90" s="66"/>
      <c r="E90" s="66"/>
      <c r="F90" s="66"/>
      <c r="G90" s="66"/>
      <c r="H90" s="66"/>
      <c r="I90" s="110">
        <f>I87-I23</f>
        <v>0</v>
      </c>
      <c r="J90" s="114"/>
      <c r="K90" s="110">
        <f>K87-K23</f>
        <v>0</v>
      </c>
    </row>
    <row r="91" spans="1:12" ht="25.5" customHeight="1" x14ac:dyDescent="0.45">
      <c r="A91" s="68"/>
      <c r="B91" s="66"/>
      <c r="C91" s="66"/>
      <c r="D91" s="66"/>
      <c r="E91" s="66"/>
      <c r="F91" s="66"/>
      <c r="G91" s="66"/>
      <c r="H91" s="66"/>
      <c r="I91" s="110"/>
      <c r="J91" s="114"/>
      <c r="K91" s="110"/>
    </row>
    <row r="92" spans="1:12" ht="25.5" customHeight="1" x14ac:dyDescent="0.45">
      <c r="A92" s="68"/>
      <c r="B92" s="66"/>
      <c r="C92" s="66"/>
      <c r="D92" s="66"/>
      <c r="E92" s="66"/>
      <c r="F92" s="66"/>
      <c r="G92" s="66"/>
      <c r="H92" s="66"/>
      <c r="I92" s="66"/>
      <c r="J92" s="66"/>
      <c r="K92" s="66"/>
    </row>
    <row r="93" spans="1:12" ht="25.5" customHeight="1" x14ac:dyDescent="0.45">
      <c r="A93" s="66" t="s">
        <v>155</v>
      </c>
      <c r="D93" s="66"/>
      <c r="E93" s="66"/>
      <c r="F93" s="66"/>
      <c r="G93" s="66"/>
      <c r="H93" s="66"/>
      <c r="I93" s="66"/>
      <c r="J93" s="66"/>
      <c r="K93" s="66"/>
      <c r="L93" s="66"/>
    </row>
    <row r="94" spans="1:12" ht="25.5" customHeight="1" x14ac:dyDescent="0.45">
      <c r="A94" s="66" t="s">
        <v>156</v>
      </c>
      <c r="D94" s="66"/>
      <c r="E94" s="66"/>
      <c r="F94" s="66"/>
      <c r="G94" s="66"/>
      <c r="H94" s="66"/>
      <c r="I94" s="66"/>
      <c r="J94" s="66"/>
      <c r="K94" s="66"/>
      <c r="L94" s="66"/>
    </row>
  </sheetData>
  <mergeCells count="11">
    <mergeCell ref="A39:K39"/>
    <mergeCell ref="A64:K64"/>
    <mergeCell ref="A65:K65"/>
    <mergeCell ref="A66:K66"/>
    <mergeCell ref="A67:K67"/>
    <mergeCell ref="A38:K38"/>
    <mergeCell ref="A1:K1"/>
    <mergeCell ref="A2:K2"/>
    <mergeCell ref="A3:K3"/>
    <mergeCell ref="A36:K36"/>
    <mergeCell ref="A37:K37"/>
  </mergeCells>
  <pageMargins left="0.92" right="0.19685039370078741" top="0.59" bottom="0.43307086614173229" header="0.31496062992125984" footer="0.35433070866141736"/>
  <pageSetup paperSize="9" scale="95" orientation="portrait" r:id="rId1"/>
  <rowBreaks count="2" manualBreakCount="2">
    <brk id="3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L7" sqref="L7"/>
    </sheetView>
  </sheetViews>
  <sheetFormatPr defaultColWidth="9.140625" defaultRowHeight="22.5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33.7109375" style="2" customWidth="1"/>
    <col min="5" max="5" width="1" style="2" customWidth="1"/>
    <col min="6" max="6" width="8.28515625" style="2" bestFit="1" customWidth="1"/>
    <col min="7" max="7" width="1" style="2" customWidth="1"/>
    <col min="8" max="8" width="16" style="2" customWidth="1"/>
    <col min="9" max="9" width="1" style="2" customWidth="1"/>
    <col min="10" max="10" width="16" style="2" customWidth="1"/>
    <col min="11" max="11" width="1.28515625" style="2" customWidth="1"/>
    <col min="12" max="12" width="1.140625" style="2" customWidth="1"/>
    <col min="13" max="16384" width="9.140625" style="2"/>
  </cols>
  <sheetData>
    <row r="1" spans="1:10" ht="22.5" customHeight="1" x14ac:dyDescent="0.45">
      <c r="A1" s="167" t="str">
        <f>BS!A1:K1</f>
        <v>SILICON CRAFT TECHNOLOGY PUBLIC COMPANY LIMITED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2.5" customHeight="1" x14ac:dyDescent="0.45">
      <c r="A2" s="167" t="s">
        <v>135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2.5" customHeight="1" x14ac:dyDescent="0.45">
      <c r="A3" s="167" t="s">
        <v>144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2.5" customHeight="1" x14ac:dyDescent="0.45">
      <c r="A4" s="3"/>
      <c r="B4" s="3"/>
      <c r="C4" s="3"/>
      <c r="D4" s="3"/>
      <c r="E4" s="3"/>
      <c r="F4" s="3"/>
      <c r="G4" s="3"/>
      <c r="H4" s="3"/>
      <c r="I4" s="3"/>
    </row>
    <row r="5" spans="1:10" ht="22.5" customHeight="1" x14ac:dyDescent="0.45">
      <c r="A5" s="3"/>
      <c r="B5" s="3"/>
      <c r="C5" s="3"/>
      <c r="D5" s="3"/>
      <c r="E5" s="3"/>
      <c r="F5" s="3"/>
      <c r="G5" s="3"/>
      <c r="H5" s="4"/>
      <c r="I5" s="4"/>
      <c r="J5" s="113" t="s">
        <v>18</v>
      </c>
    </row>
    <row r="6" spans="1:10" ht="22.5" customHeight="1" x14ac:dyDescent="0.45">
      <c r="A6" s="3"/>
      <c r="B6" s="3"/>
      <c r="C6" s="3"/>
      <c r="D6" s="3"/>
      <c r="E6" s="3"/>
      <c r="F6" s="65" t="s">
        <v>17</v>
      </c>
      <c r="G6" s="5"/>
      <c r="H6" s="130" t="s">
        <v>149</v>
      </c>
      <c r="I6" s="5"/>
      <c r="J6" s="130" t="s">
        <v>115</v>
      </c>
    </row>
    <row r="7" spans="1:10" ht="22.5" customHeight="1" x14ac:dyDescent="0.45">
      <c r="A7" s="115" t="s">
        <v>59</v>
      </c>
      <c r="C7" s="3"/>
      <c r="D7" s="3"/>
      <c r="E7" s="3"/>
      <c r="H7" s="6">
        <v>308798296</v>
      </c>
      <c r="I7" s="7"/>
      <c r="J7" s="6">
        <v>377036323</v>
      </c>
    </row>
    <row r="8" spans="1:10" ht="22.5" customHeight="1" x14ac:dyDescent="0.45">
      <c r="A8" s="8" t="s">
        <v>60</v>
      </c>
      <c r="C8" s="3"/>
      <c r="D8" s="3"/>
      <c r="E8" s="3"/>
      <c r="F8" s="3"/>
      <c r="G8" s="3"/>
      <c r="H8" s="6">
        <v>-183461587</v>
      </c>
      <c r="I8" s="7"/>
      <c r="J8" s="6">
        <v>-225105227</v>
      </c>
    </row>
    <row r="9" spans="1:10" ht="22.5" customHeight="1" x14ac:dyDescent="0.45">
      <c r="A9" s="116" t="s">
        <v>61</v>
      </c>
      <c r="C9" s="8"/>
      <c r="D9" s="3"/>
      <c r="E9" s="3"/>
      <c r="F9" s="3"/>
      <c r="G9" s="3"/>
      <c r="H9" s="9">
        <f>SUM(H7:H8)</f>
        <v>125336709</v>
      </c>
      <c r="I9" s="6"/>
      <c r="J9" s="9">
        <f>SUM(J7:J8)</f>
        <v>151931096</v>
      </c>
    </row>
    <row r="10" spans="1:10" ht="22.5" customHeight="1" x14ac:dyDescent="0.45">
      <c r="A10" s="117" t="s">
        <v>62</v>
      </c>
      <c r="C10" s="8"/>
      <c r="D10" s="3"/>
      <c r="E10" s="3"/>
      <c r="F10" s="3"/>
      <c r="G10" s="3"/>
      <c r="H10" s="6">
        <v>2260790</v>
      </c>
      <c r="I10" s="7"/>
      <c r="J10" s="6">
        <v>852473</v>
      </c>
    </row>
    <row r="11" spans="1:10" ht="22.5" customHeight="1" x14ac:dyDescent="0.45">
      <c r="A11" s="115" t="s">
        <v>63</v>
      </c>
      <c r="B11" s="10"/>
      <c r="C11" s="11"/>
      <c r="D11" s="3"/>
      <c r="E11" s="3"/>
      <c r="F11" s="3"/>
      <c r="G11" s="3"/>
      <c r="H11" s="12">
        <v>-26595214</v>
      </c>
      <c r="I11" s="7"/>
      <c r="J11" s="12">
        <v>-27605919</v>
      </c>
    </row>
    <row r="12" spans="1:10" ht="22.5" customHeight="1" x14ac:dyDescent="0.45">
      <c r="A12" s="115" t="s">
        <v>64</v>
      </c>
      <c r="B12" s="10"/>
      <c r="C12" s="11"/>
      <c r="D12" s="3"/>
      <c r="E12" s="3"/>
      <c r="F12" s="14"/>
      <c r="G12" s="3"/>
      <c r="H12" s="12">
        <v>-77788519</v>
      </c>
      <c r="I12" s="7"/>
      <c r="J12" s="12">
        <v>-74153334</v>
      </c>
    </row>
    <row r="13" spans="1:10" ht="22.5" customHeight="1" x14ac:dyDescent="0.45">
      <c r="A13" s="2" t="s">
        <v>138</v>
      </c>
      <c r="C13" s="8"/>
      <c r="D13" s="3"/>
      <c r="E13" s="3"/>
      <c r="F13" s="3"/>
      <c r="G13" s="3"/>
      <c r="H13" s="13">
        <v>-327004</v>
      </c>
      <c r="I13" s="7"/>
      <c r="J13" s="13">
        <v>-449971</v>
      </c>
    </row>
    <row r="14" spans="1:10" ht="22.5" customHeight="1" x14ac:dyDescent="0.45">
      <c r="A14" s="118" t="s">
        <v>140</v>
      </c>
      <c r="C14" s="8"/>
      <c r="D14" s="3"/>
      <c r="E14" s="3"/>
      <c r="F14" s="3"/>
      <c r="G14" s="3"/>
      <c r="H14" s="7">
        <f>SUM(H9:H13)</f>
        <v>22886762</v>
      </c>
      <c r="I14" s="7">
        <f>SUM(I9:I13)</f>
        <v>0</v>
      </c>
      <c r="J14" s="7">
        <f>SUM(J9:J13)</f>
        <v>50574345</v>
      </c>
    </row>
    <row r="15" spans="1:10" ht="22.5" customHeight="1" x14ac:dyDescent="0.45">
      <c r="A15" s="2" t="s">
        <v>139</v>
      </c>
      <c r="C15" s="8"/>
      <c r="D15" s="3"/>
      <c r="E15" s="3"/>
      <c r="F15" s="14" t="s">
        <v>9</v>
      </c>
      <c r="G15" s="14"/>
      <c r="H15" s="15">
        <v>1569815</v>
      </c>
      <c r="I15" s="7"/>
      <c r="J15" s="15">
        <v>1110518</v>
      </c>
    </row>
    <row r="16" spans="1:10" ht="22.5" customHeight="1" x14ac:dyDescent="0.45">
      <c r="A16" s="116" t="s">
        <v>65</v>
      </c>
      <c r="C16" s="8"/>
      <c r="D16" s="3"/>
      <c r="E16" s="3"/>
      <c r="F16" s="14"/>
      <c r="G16" s="14"/>
      <c r="H16" s="7">
        <f>SUM(H14:H15)</f>
        <v>24456577</v>
      </c>
      <c r="I16" s="7"/>
      <c r="J16" s="7">
        <f>SUM(J14:J15)</f>
        <v>51684863</v>
      </c>
    </row>
    <row r="17" spans="1:10" ht="22.5" customHeight="1" x14ac:dyDescent="0.45">
      <c r="A17" s="118" t="s">
        <v>66</v>
      </c>
      <c r="C17" s="3"/>
      <c r="D17" s="3"/>
      <c r="E17" s="3"/>
      <c r="F17" s="3"/>
      <c r="G17" s="3"/>
      <c r="H17" s="7"/>
      <c r="I17" s="7"/>
      <c r="J17" s="7"/>
    </row>
    <row r="18" spans="1:10" ht="22.5" customHeight="1" x14ac:dyDescent="0.45">
      <c r="A18" s="116" t="s">
        <v>126</v>
      </c>
      <c r="C18" s="3"/>
      <c r="D18" s="3"/>
      <c r="E18" s="3"/>
      <c r="F18" s="3"/>
      <c r="G18" s="3"/>
      <c r="H18" s="7"/>
      <c r="I18" s="7"/>
      <c r="J18" s="7"/>
    </row>
    <row r="19" spans="1:10" ht="22.5" customHeight="1" x14ac:dyDescent="0.45">
      <c r="A19" s="116"/>
      <c r="B19" s="118" t="s">
        <v>127</v>
      </c>
      <c r="C19" s="3"/>
      <c r="D19" s="3"/>
      <c r="E19" s="3"/>
      <c r="F19" s="3"/>
      <c r="G19" s="3"/>
      <c r="H19" s="7"/>
      <c r="I19" s="7"/>
      <c r="J19" s="7"/>
    </row>
    <row r="20" spans="1:10" ht="22.5" customHeight="1" x14ac:dyDescent="0.45">
      <c r="A20" s="131" t="s">
        <v>128</v>
      </c>
      <c r="C20" s="3"/>
      <c r="D20" s="3"/>
      <c r="E20" s="3"/>
      <c r="F20" s="3"/>
      <c r="G20" s="3"/>
      <c r="H20" s="7">
        <v>523230</v>
      </c>
      <c r="I20" s="7"/>
      <c r="J20" s="7">
        <v>-331152</v>
      </c>
    </row>
    <row r="21" spans="1:10" ht="22.5" customHeight="1" x14ac:dyDescent="0.45">
      <c r="A21" s="2" t="s">
        <v>129</v>
      </c>
      <c r="C21" s="3"/>
      <c r="D21" s="3"/>
      <c r="E21" s="3"/>
      <c r="F21" s="3"/>
      <c r="G21" s="3"/>
      <c r="H21" s="7"/>
      <c r="I21" s="7"/>
      <c r="J21" s="7"/>
    </row>
    <row r="22" spans="1:10" ht="22.5" customHeight="1" x14ac:dyDescent="0.45">
      <c r="B22" s="2" t="s">
        <v>130</v>
      </c>
      <c r="C22" s="3"/>
      <c r="D22" s="3"/>
      <c r="E22" s="3"/>
      <c r="F22" s="14" t="s">
        <v>9</v>
      </c>
      <c r="G22" s="16"/>
      <c r="H22" s="15">
        <v>-104646</v>
      </c>
      <c r="I22" s="7"/>
      <c r="J22" s="15">
        <v>66230</v>
      </c>
    </row>
    <row r="23" spans="1:10" ht="22.5" customHeight="1" x14ac:dyDescent="0.45">
      <c r="A23" s="3" t="s">
        <v>131</v>
      </c>
      <c r="C23" s="3"/>
      <c r="D23" s="3"/>
      <c r="E23" s="3"/>
      <c r="F23" s="14"/>
      <c r="G23" s="16"/>
      <c r="H23" s="7"/>
      <c r="I23" s="7"/>
      <c r="J23" s="7"/>
    </row>
    <row r="24" spans="1:10" ht="22.5" customHeight="1" x14ac:dyDescent="0.45">
      <c r="B24" s="2" t="s">
        <v>127</v>
      </c>
      <c r="C24" s="3"/>
      <c r="D24" s="3"/>
      <c r="E24" s="3"/>
      <c r="F24" s="16"/>
      <c r="G24" s="16"/>
      <c r="H24" s="15">
        <f>SUM(H20:H22)</f>
        <v>418584</v>
      </c>
      <c r="I24" s="7"/>
      <c r="J24" s="15">
        <f>SUM(J20:J22)</f>
        <v>-264922</v>
      </c>
    </row>
    <row r="25" spans="1:10" ht="22.5" customHeight="1" x14ac:dyDescent="0.45">
      <c r="A25" s="118" t="s">
        <v>161</v>
      </c>
      <c r="C25" s="3"/>
      <c r="D25" s="3"/>
      <c r="E25" s="3"/>
      <c r="F25" s="3"/>
      <c r="G25" s="3"/>
      <c r="H25" s="7">
        <f>+H24</f>
        <v>418584</v>
      </c>
      <c r="I25" s="7"/>
      <c r="J25" s="7">
        <f>+J24</f>
        <v>-264922</v>
      </c>
    </row>
    <row r="26" spans="1:10" ht="22.5" customHeight="1" thickBot="1" x14ac:dyDescent="0.5">
      <c r="A26" s="132" t="s">
        <v>132</v>
      </c>
      <c r="C26" s="3"/>
      <c r="D26" s="3"/>
      <c r="E26" s="3"/>
      <c r="F26" s="3"/>
      <c r="G26" s="3"/>
      <c r="H26" s="18">
        <f>H16+H25</f>
        <v>24875161</v>
      </c>
      <c r="I26" s="19"/>
      <c r="J26" s="18">
        <f>J16+J25</f>
        <v>51419941</v>
      </c>
    </row>
    <row r="27" spans="1:10" ht="22.5" customHeight="1" thickTop="1" x14ac:dyDescent="0.45">
      <c r="A27" s="17"/>
      <c r="C27" s="3"/>
      <c r="D27" s="3"/>
      <c r="E27" s="3"/>
      <c r="F27" s="3"/>
      <c r="G27" s="3"/>
      <c r="H27" s="19"/>
      <c r="I27" s="7"/>
      <c r="J27" s="19"/>
    </row>
    <row r="28" spans="1:10" ht="22.5" customHeight="1" x14ac:dyDescent="0.45">
      <c r="A28" s="2" t="s">
        <v>67</v>
      </c>
      <c r="C28" s="3"/>
      <c r="D28" s="3"/>
      <c r="E28" s="3"/>
      <c r="F28" s="3"/>
      <c r="G28" s="3"/>
      <c r="H28" s="20"/>
      <c r="I28" s="3"/>
      <c r="J28" s="20"/>
    </row>
    <row r="29" spans="1:10" ht="22.5" customHeight="1" x14ac:dyDescent="0.45">
      <c r="A29" s="3"/>
      <c r="B29" s="2" t="s">
        <v>68</v>
      </c>
      <c r="C29" s="3"/>
      <c r="D29" s="3"/>
      <c r="E29" s="3"/>
      <c r="F29" s="14" t="s">
        <v>12</v>
      </c>
      <c r="G29" s="22"/>
      <c r="H29" s="22">
        <f>H16/H31</f>
        <v>8.1521923333333329E-2</v>
      </c>
      <c r="I29" s="22"/>
      <c r="J29" s="22">
        <f>J16/J31</f>
        <v>0.17228287666666667</v>
      </c>
    </row>
    <row r="30" spans="1:10" ht="22.5" customHeight="1" x14ac:dyDescent="0.45">
      <c r="A30" s="3"/>
      <c r="B30" s="21"/>
      <c r="C30" s="3"/>
      <c r="D30" s="3"/>
      <c r="E30" s="3"/>
      <c r="F30" s="3"/>
      <c r="G30" s="22"/>
      <c r="H30" s="22"/>
      <c r="I30" s="22"/>
      <c r="J30" s="22"/>
    </row>
    <row r="31" spans="1:10" ht="22.5" customHeight="1" x14ac:dyDescent="0.45">
      <c r="A31" s="17"/>
      <c r="B31" s="2" t="s">
        <v>69</v>
      </c>
      <c r="C31" s="3"/>
      <c r="D31" s="3"/>
      <c r="E31" s="3"/>
      <c r="F31" s="3"/>
      <c r="G31" s="3"/>
      <c r="H31" s="19">
        <v>300000000</v>
      </c>
      <c r="I31" s="7"/>
      <c r="J31" s="19">
        <v>300000000</v>
      </c>
    </row>
    <row r="32" spans="1:10" ht="22.5" customHeight="1" x14ac:dyDescent="0.45">
      <c r="A32" s="17"/>
      <c r="C32" s="3"/>
      <c r="D32" s="3"/>
      <c r="E32" s="3"/>
      <c r="F32" s="3"/>
      <c r="G32" s="3"/>
      <c r="H32" s="19"/>
      <c r="I32" s="7"/>
      <c r="J32" s="19"/>
    </row>
    <row r="33" spans="1:10" ht="22.5" customHeight="1" x14ac:dyDescent="0.45">
      <c r="A33" s="8" t="s">
        <v>34</v>
      </c>
      <c r="C33" s="3"/>
      <c r="D33" s="3"/>
      <c r="E33" s="3"/>
      <c r="F33" s="3"/>
      <c r="G33" s="3"/>
      <c r="H33" s="19"/>
      <c r="I33" s="7"/>
      <c r="J33" s="19"/>
    </row>
    <row r="34" spans="1:10" ht="22.5" customHeight="1" x14ac:dyDescent="0.45">
      <c r="A34" s="17"/>
      <c r="C34" s="3"/>
      <c r="D34" s="3"/>
      <c r="E34" s="3"/>
      <c r="F34" s="3"/>
      <c r="G34" s="3"/>
      <c r="H34" s="19"/>
      <c r="I34" s="7"/>
      <c r="J34" s="19"/>
    </row>
    <row r="35" spans="1:10" ht="22.5" customHeight="1" x14ac:dyDescent="0.45">
      <c r="B35" s="3"/>
      <c r="C35" s="3"/>
      <c r="D35" s="3"/>
      <c r="E35" s="3"/>
      <c r="F35" s="3"/>
      <c r="G35" s="3"/>
      <c r="H35" s="20"/>
      <c r="I35" s="3"/>
      <c r="J35" s="20"/>
    </row>
    <row r="36" spans="1:10" ht="22.5" customHeight="1" x14ac:dyDescent="0.45">
      <c r="A36" s="3" t="s">
        <v>70</v>
      </c>
      <c r="C36" s="3"/>
      <c r="D36" s="3"/>
      <c r="E36" s="3"/>
      <c r="F36" s="3"/>
      <c r="G36" s="3"/>
      <c r="H36" s="3"/>
      <c r="I36" s="3"/>
      <c r="J36" s="3"/>
    </row>
    <row r="37" spans="1:10" ht="22.5" customHeight="1" x14ac:dyDescent="0.45">
      <c r="A37" s="3" t="s">
        <v>142</v>
      </c>
      <c r="C37" s="71"/>
      <c r="D37" s="3"/>
      <c r="E37" s="3"/>
      <c r="F37" s="3"/>
      <c r="G37" s="3"/>
      <c r="H37" s="3"/>
      <c r="I37" s="3"/>
      <c r="J37" s="3"/>
    </row>
    <row r="38" spans="1:10" ht="22.5" customHeight="1" x14ac:dyDescent="0.45">
      <c r="B38" s="3"/>
      <c r="C38" s="3"/>
      <c r="D38" s="3"/>
      <c r="E38" s="3"/>
      <c r="F38" s="3"/>
      <c r="G38" s="3"/>
      <c r="H38" s="20"/>
      <c r="I38" s="3"/>
      <c r="J38" s="20"/>
    </row>
    <row r="41" spans="1:10" ht="22.5" customHeight="1" x14ac:dyDescent="0.45">
      <c r="A41" s="8"/>
    </row>
    <row r="42" spans="1:10" ht="22.5" customHeight="1" x14ac:dyDescent="0.45">
      <c r="A42" s="8"/>
    </row>
    <row r="46" spans="1:10" ht="22.5" customHeight="1" x14ac:dyDescent="0.45">
      <c r="A46" s="3"/>
      <c r="B46" s="3"/>
      <c r="C46" s="3"/>
      <c r="D46" s="3"/>
      <c r="E46" s="3"/>
      <c r="F46" s="3"/>
      <c r="G46" s="3"/>
      <c r="H46" s="3"/>
    </row>
  </sheetData>
  <mergeCells count="3">
    <mergeCell ref="A1:J1"/>
    <mergeCell ref="A2:J2"/>
    <mergeCell ref="A3:J3"/>
  </mergeCells>
  <pageMargins left="0.88" right="0.32" top="0.59" bottom="0.47244094488188981" header="0.35433070866141736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topLeftCell="A31" zoomScale="90" zoomScaleNormal="100" zoomScaleSheetLayoutView="90" workbookViewId="0">
      <selection activeCell="A41" sqref="A41"/>
    </sheetView>
  </sheetViews>
  <sheetFormatPr defaultColWidth="9.140625" defaultRowHeight="24" customHeight="1" x14ac:dyDescent="0.45"/>
  <cols>
    <col min="1" max="1" width="9.140625" style="82"/>
    <col min="2" max="2" width="32.5703125" style="82" customWidth="1"/>
    <col min="3" max="3" width="0.85546875" style="82" customWidth="1"/>
    <col min="4" max="4" width="5.5703125" style="82" customWidth="1"/>
    <col min="5" max="5" width="0.85546875" style="86" customWidth="1"/>
    <col min="6" max="6" width="11.5703125" style="86" bestFit="1" customWidth="1"/>
    <col min="7" max="7" width="0.85546875" style="86" customWidth="1"/>
    <col min="8" max="8" width="9.28515625" style="86" bestFit="1" customWidth="1"/>
    <col min="9" max="9" width="0.85546875" style="86" customWidth="1"/>
    <col min="10" max="10" width="10" style="86" customWidth="1"/>
    <col min="11" max="11" width="0.85546875" style="86" customWidth="1"/>
    <col min="12" max="12" width="10.28515625" style="86" bestFit="1" customWidth="1"/>
    <col min="13" max="13" width="0.85546875" style="86" customWidth="1"/>
    <col min="14" max="14" width="12.42578125" style="86" bestFit="1" customWidth="1"/>
    <col min="15" max="15" width="0.85546875" style="86" customWidth="1"/>
    <col min="16" max="16" width="17.28515625" style="86" customWidth="1"/>
    <col min="17" max="17" width="0.85546875" style="86" customWidth="1"/>
    <col min="18" max="18" width="13.85546875" style="86" bestFit="1" customWidth="1"/>
    <col min="19" max="19" width="0.5703125" style="82" customWidth="1"/>
    <col min="20" max="20" width="5.42578125" style="82" customWidth="1"/>
    <col min="21" max="16384" width="9.140625" style="82"/>
  </cols>
  <sheetData>
    <row r="1" spans="1:20" ht="24" customHeight="1" x14ac:dyDescent="0.45">
      <c r="A1" s="168" t="str">
        <f>BS!A1:K1</f>
        <v>SILICON CRAFT TECHNOLOGY PUBLIC COMPANY LIMITED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81"/>
    </row>
    <row r="2" spans="1:20" ht="24" customHeight="1" x14ac:dyDescent="0.45">
      <c r="A2" s="168" t="s">
        <v>14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81"/>
    </row>
    <row r="3" spans="1:20" ht="24" customHeight="1" x14ac:dyDescent="0.45">
      <c r="A3" s="168" t="s">
        <v>144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81"/>
    </row>
    <row r="4" spans="1:20" ht="21.75" x14ac:dyDescent="0.4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1"/>
    </row>
    <row r="5" spans="1:20" ht="24" customHeight="1" x14ac:dyDescent="0.45">
      <c r="A5" s="83"/>
      <c r="B5" s="83"/>
      <c r="C5" s="83"/>
      <c r="D5" s="83"/>
      <c r="E5" s="83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5" t="s">
        <v>18</v>
      </c>
      <c r="S5" s="81"/>
    </row>
    <row r="6" spans="1:20" ht="42.95" customHeight="1" x14ac:dyDescent="0.45">
      <c r="F6" s="170" t="s">
        <v>119</v>
      </c>
      <c r="H6" s="173" t="s">
        <v>120</v>
      </c>
      <c r="I6" s="87"/>
      <c r="J6" s="170" t="s">
        <v>52</v>
      </c>
      <c r="L6" s="169" t="s">
        <v>53</v>
      </c>
      <c r="M6" s="169"/>
      <c r="N6" s="169"/>
      <c r="P6" s="88" t="s">
        <v>121</v>
      </c>
      <c r="R6" s="119" t="s">
        <v>73</v>
      </c>
    </row>
    <row r="7" spans="1:20" ht="24" customHeight="1" x14ac:dyDescent="0.45">
      <c r="F7" s="171"/>
      <c r="H7" s="174"/>
      <c r="I7" s="87"/>
      <c r="J7" s="171"/>
      <c r="L7" s="121" t="s">
        <v>71</v>
      </c>
      <c r="M7" s="89"/>
      <c r="N7" s="122" t="s">
        <v>72</v>
      </c>
      <c r="P7" s="161" t="s">
        <v>178</v>
      </c>
      <c r="R7" s="120" t="s">
        <v>74</v>
      </c>
    </row>
    <row r="8" spans="1:20" ht="24" customHeight="1" x14ac:dyDescent="0.45">
      <c r="F8" s="171"/>
      <c r="H8" s="174"/>
      <c r="I8" s="87"/>
      <c r="J8" s="171"/>
      <c r="L8" s="163"/>
      <c r="M8" s="164"/>
      <c r="N8" s="165"/>
      <c r="P8" s="162" t="s">
        <v>177</v>
      </c>
      <c r="R8" s="120" t="s">
        <v>75</v>
      </c>
    </row>
    <row r="9" spans="1:20" ht="69" customHeight="1" x14ac:dyDescent="0.45">
      <c r="A9" s="86"/>
      <c r="B9" s="86"/>
      <c r="C9" s="86"/>
      <c r="D9" s="153" t="s">
        <v>17</v>
      </c>
      <c r="E9" s="82"/>
      <c r="F9" s="172"/>
      <c r="H9" s="175"/>
      <c r="I9" s="87"/>
      <c r="J9" s="172"/>
      <c r="L9" s="90"/>
      <c r="N9" s="90"/>
      <c r="P9" s="88" t="s">
        <v>122</v>
      </c>
      <c r="R9" s="90"/>
    </row>
    <row r="10" spans="1:20" ht="12.75" customHeight="1" x14ac:dyDescent="0.45">
      <c r="D10" s="86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2"/>
    </row>
    <row r="11" spans="1:20" ht="24" customHeight="1" x14ac:dyDescent="0.45">
      <c r="A11" s="123" t="s">
        <v>145</v>
      </c>
      <c r="D11" s="86"/>
      <c r="F11" s="26">
        <v>150000000</v>
      </c>
      <c r="G11" s="25"/>
      <c r="H11" s="26">
        <v>2400000</v>
      </c>
      <c r="I11" s="26"/>
      <c r="J11" s="26">
        <v>9776657</v>
      </c>
      <c r="K11" s="25"/>
      <c r="L11" s="26">
        <v>10000000</v>
      </c>
      <c r="M11" s="25"/>
      <c r="N11" s="26">
        <v>53631627</v>
      </c>
      <c r="O11" s="25"/>
      <c r="P11" s="62">
        <v>0</v>
      </c>
      <c r="Q11" s="25"/>
      <c r="R11" s="25">
        <f>SUM(F11:P11)</f>
        <v>225808284</v>
      </c>
    </row>
    <row r="12" spans="1:20" ht="24" customHeight="1" x14ac:dyDescent="0.45">
      <c r="A12" s="82" t="s">
        <v>55</v>
      </c>
      <c r="D12" s="109"/>
      <c r="F12" s="62">
        <v>0</v>
      </c>
      <c r="G12" s="25"/>
      <c r="H12" s="62">
        <v>0</v>
      </c>
      <c r="I12" s="26"/>
      <c r="J12" s="62">
        <v>0</v>
      </c>
      <c r="K12" s="25"/>
      <c r="L12" s="96">
        <v>5000000</v>
      </c>
      <c r="M12" s="25"/>
      <c r="N12" s="96">
        <v>-5000000</v>
      </c>
      <c r="O12" s="25"/>
      <c r="P12" s="62">
        <v>0</v>
      </c>
      <c r="Q12" s="25"/>
      <c r="R12" s="63">
        <f>SUM(F12:P12)</f>
        <v>0</v>
      </c>
      <c r="T12" s="27"/>
    </row>
    <row r="13" spans="1:20" ht="24" customHeight="1" x14ac:dyDescent="0.45">
      <c r="A13" s="82" t="s">
        <v>77</v>
      </c>
      <c r="D13" s="109"/>
      <c r="F13" s="62">
        <v>0</v>
      </c>
      <c r="G13" s="25"/>
      <c r="H13" s="62">
        <v>0</v>
      </c>
      <c r="I13" s="26"/>
      <c r="J13" s="62">
        <v>0</v>
      </c>
      <c r="K13" s="25"/>
      <c r="L13" s="62">
        <v>0</v>
      </c>
      <c r="M13" s="25"/>
      <c r="N13" s="96">
        <v>-48000000</v>
      </c>
      <c r="O13" s="25"/>
      <c r="P13" s="62">
        <v>0</v>
      </c>
      <c r="Q13" s="25"/>
      <c r="R13" s="96">
        <f>SUM(F13:P13)</f>
        <v>-48000000</v>
      </c>
      <c r="T13" s="27"/>
    </row>
    <row r="14" spans="1:20" ht="24" customHeight="1" x14ac:dyDescent="0.45">
      <c r="A14" s="82" t="s">
        <v>123</v>
      </c>
      <c r="D14" s="94"/>
      <c r="F14" s="62">
        <v>0</v>
      </c>
      <c r="G14" s="27"/>
      <c r="H14" s="62">
        <v>0</v>
      </c>
      <c r="I14" s="96"/>
      <c r="J14" s="62">
        <v>0</v>
      </c>
      <c r="K14" s="27"/>
      <c r="L14" s="62">
        <v>0</v>
      </c>
      <c r="M14" s="27"/>
      <c r="N14" s="96">
        <f>+PL!J16</f>
        <v>51684863</v>
      </c>
      <c r="O14" s="27"/>
      <c r="P14" s="62">
        <v>0</v>
      </c>
      <c r="Q14" s="27"/>
      <c r="R14" s="27">
        <f>SUM(F14:P14)</f>
        <v>51684863</v>
      </c>
    </row>
    <row r="15" spans="1:20" ht="24" customHeight="1" x14ac:dyDescent="0.45">
      <c r="A15" s="82" t="s">
        <v>124</v>
      </c>
      <c r="D15" s="94"/>
      <c r="F15" s="62">
        <v>0</v>
      </c>
      <c r="G15" s="27"/>
      <c r="H15" s="62">
        <v>0</v>
      </c>
      <c r="I15" s="96"/>
      <c r="J15" s="62">
        <v>0</v>
      </c>
      <c r="K15" s="27"/>
      <c r="L15" s="62">
        <v>0</v>
      </c>
      <c r="M15" s="27"/>
      <c r="N15" s="62">
        <v>0</v>
      </c>
      <c r="O15" s="27"/>
      <c r="P15" s="27">
        <f>PL!J25</f>
        <v>-264922</v>
      </c>
      <c r="Q15" s="27"/>
      <c r="R15" s="27">
        <f>SUM(F15:P15)</f>
        <v>-264922</v>
      </c>
    </row>
    <row r="16" spans="1:20" ht="24" customHeight="1" x14ac:dyDescent="0.45">
      <c r="A16" s="129" t="s">
        <v>125</v>
      </c>
      <c r="D16" s="94"/>
      <c r="F16" s="138">
        <v>0</v>
      </c>
      <c r="G16" s="27"/>
      <c r="H16" s="138">
        <v>0</v>
      </c>
      <c r="I16" s="96"/>
      <c r="J16" s="138">
        <v>0</v>
      </c>
      <c r="K16" s="27"/>
      <c r="L16" s="138">
        <v>0</v>
      </c>
      <c r="M16" s="27"/>
      <c r="N16" s="72">
        <f>-P16</f>
        <v>-264922</v>
      </c>
      <c r="O16" s="27"/>
      <c r="P16" s="28">
        <f>-P15</f>
        <v>264922</v>
      </c>
      <c r="Q16" s="27"/>
      <c r="R16" s="80">
        <f t="shared" ref="R16" si="0">SUM(F16:P16)</f>
        <v>0</v>
      </c>
    </row>
    <row r="17" spans="1:20" ht="24" customHeight="1" x14ac:dyDescent="0.45">
      <c r="A17" s="82" t="s">
        <v>76</v>
      </c>
      <c r="D17" s="93"/>
      <c r="F17" s="98">
        <f>SUM(F14:F16)</f>
        <v>0</v>
      </c>
      <c r="G17" s="64"/>
      <c r="H17" s="98">
        <f>SUM(H14:H16)</f>
        <v>0</v>
      </c>
      <c r="I17" s="64"/>
      <c r="J17" s="98">
        <f>SUM(J14:J16)</f>
        <v>0</v>
      </c>
      <c r="K17" s="64"/>
      <c r="L17" s="98">
        <f>SUM(L14:L16)</f>
        <v>0</v>
      </c>
      <c r="M17" s="99"/>
      <c r="N17" s="100">
        <f>SUM(N14:N16)</f>
        <v>51419941</v>
      </c>
      <c r="O17" s="99"/>
      <c r="P17" s="98">
        <f>SUM(P14:P16)</f>
        <v>0</v>
      </c>
      <c r="Q17" s="99"/>
      <c r="R17" s="100">
        <f>SUM(R14:R16)</f>
        <v>51419941</v>
      </c>
    </row>
    <row r="18" spans="1:20" ht="24" customHeight="1" thickBot="1" x14ac:dyDescent="0.5">
      <c r="A18" s="123" t="s">
        <v>146</v>
      </c>
      <c r="D18" s="86"/>
      <c r="F18" s="24">
        <f>SUM(F11:F13)+F17</f>
        <v>150000000</v>
      </c>
      <c r="G18" s="25"/>
      <c r="H18" s="24">
        <f>SUM(H11:H13)+H17</f>
        <v>2400000</v>
      </c>
      <c r="I18" s="25"/>
      <c r="J18" s="24">
        <f>SUM(J11:J13)+J17</f>
        <v>9776657</v>
      </c>
      <c r="K18" s="25"/>
      <c r="L18" s="24">
        <f>SUM(L11:L13)+L17</f>
        <v>15000000</v>
      </c>
      <c r="M18" s="25"/>
      <c r="N18" s="24">
        <f>SUM(N11:N13)+N17</f>
        <v>52051568</v>
      </c>
      <c r="O18" s="25"/>
      <c r="P18" s="79">
        <f>SUM(P11:P13)+P17</f>
        <v>0</v>
      </c>
      <c r="Q18" s="25"/>
      <c r="R18" s="24">
        <f>SUM(R11:R13)+R17</f>
        <v>229228225</v>
      </c>
    </row>
    <row r="19" spans="1:20" ht="12.75" customHeight="1" thickTop="1" x14ac:dyDescent="0.45">
      <c r="D19" s="86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2"/>
    </row>
    <row r="20" spans="1:20" ht="24" customHeight="1" x14ac:dyDescent="0.45">
      <c r="A20" s="123" t="s">
        <v>78</v>
      </c>
      <c r="D20" s="86"/>
      <c r="F20" s="26">
        <v>150000000</v>
      </c>
      <c r="G20" s="25">
        <v>0</v>
      </c>
      <c r="H20" s="26">
        <v>2400000</v>
      </c>
      <c r="I20" s="26"/>
      <c r="J20" s="26">
        <v>9776657</v>
      </c>
      <c r="K20" s="25"/>
      <c r="L20" s="26">
        <v>15000000</v>
      </c>
      <c r="M20" s="25"/>
      <c r="N20" s="26">
        <v>52051568</v>
      </c>
      <c r="O20" s="25">
        <v>0</v>
      </c>
      <c r="P20" s="62">
        <v>0</v>
      </c>
      <c r="Q20" s="25">
        <v>0</v>
      </c>
      <c r="R20" s="26">
        <f>SUM(F20:P20)</f>
        <v>229228225</v>
      </c>
      <c r="T20" s="27"/>
    </row>
    <row r="21" spans="1:20" ht="24" customHeight="1" x14ac:dyDescent="0.45">
      <c r="A21" s="82" t="s">
        <v>55</v>
      </c>
      <c r="D21" s="109" t="s">
        <v>11</v>
      </c>
      <c r="F21" s="62">
        <v>0</v>
      </c>
      <c r="G21" s="25"/>
      <c r="H21" s="62">
        <v>0</v>
      </c>
      <c r="I21" s="26"/>
      <c r="J21" s="62">
        <v>0</v>
      </c>
      <c r="K21" s="25"/>
      <c r="L21" s="137">
        <v>1292783</v>
      </c>
      <c r="M21" s="25"/>
      <c r="N21" s="96">
        <f>-L21</f>
        <v>-1292783</v>
      </c>
      <c r="O21" s="25"/>
      <c r="P21" s="62">
        <v>0</v>
      </c>
      <c r="Q21" s="25"/>
      <c r="R21" s="63">
        <f>SUM(F21:P21)</f>
        <v>0</v>
      </c>
      <c r="T21" s="27"/>
    </row>
    <row r="22" spans="1:20" ht="24" customHeight="1" x14ac:dyDescent="0.45">
      <c r="A22" s="82" t="s">
        <v>77</v>
      </c>
      <c r="D22" s="109" t="s">
        <v>148</v>
      </c>
      <c r="F22" s="62">
        <v>0</v>
      </c>
      <c r="G22" s="25"/>
      <c r="H22" s="62">
        <v>0</v>
      </c>
      <c r="I22" s="26"/>
      <c r="J22" s="62">
        <v>0</v>
      </c>
      <c r="K22" s="25"/>
      <c r="L22" s="62">
        <v>0</v>
      </c>
      <c r="M22" s="25"/>
      <c r="N22" s="137">
        <v>-20700000</v>
      </c>
      <c r="O22" s="25"/>
      <c r="P22" s="62">
        <v>0</v>
      </c>
      <c r="Q22" s="25"/>
      <c r="R22" s="96">
        <f t="shared" ref="R22:R23" si="1">SUM(F22:P22)</f>
        <v>-20700000</v>
      </c>
      <c r="T22" s="27"/>
    </row>
    <row r="23" spans="1:20" ht="24" customHeight="1" x14ac:dyDescent="0.45">
      <c r="A23" s="147" t="s">
        <v>162</v>
      </c>
      <c r="B23" s="147"/>
      <c r="C23" s="147"/>
      <c r="D23" s="109" t="s">
        <v>148</v>
      </c>
      <c r="F23" s="62">
        <v>0</v>
      </c>
      <c r="G23" s="25"/>
      <c r="H23" s="62">
        <v>0</v>
      </c>
      <c r="I23" s="26"/>
      <c r="J23" s="62">
        <v>0</v>
      </c>
      <c r="K23" s="25"/>
      <c r="L23" s="62">
        <v>0</v>
      </c>
      <c r="M23" s="25"/>
      <c r="N23" s="137">
        <v>-31350000</v>
      </c>
      <c r="O23" s="25"/>
      <c r="P23" s="62">
        <v>0</v>
      </c>
      <c r="Q23" s="25"/>
      <c r="R23" s="96">
        <f t="shared" si="1"/>
        <v>-31350000</v>
      </c>
      <c r="T23" s="27"/>
    </row>
    <row r="24" spans="1:20" ht="24" customHeight="1" x14ac:dyDescent="0.45">
      <c r="A24" s="82" t="s">
        <v>123</v>
      </c>
      <c r="D24" s="95"/>
      <c r="F24" s="62">
        <v>0</v>
      </c>
      <c r="G24" s="27"/>
      <c r="H24" s="62">
        <v>0</v>
      </c>
      <c r="I24" s="96"/>
      <c r="J24" s="62">
        <v>0</v>
      </c>
      <c r="K24" s="27"/>
      <c r="L24" s="62">
        <v>0</v>
      </c>
      <c r="M24" s="27"/>
      <c r="N24" s="96">
        <f>+PL!H16</f>
        <v>24456577</v>
      </c>
      <c r="O24" s="27"/>
      <c r="P24" s="62">
        <v>0</v>
      </c>
      <c r="Q24" s="27"/>
      <c r="R24" s="27">
        <f>SUM(F24:P24)</f>
        <v>24456577</v>
      </c>
    </row>
    <row r="25" spans="1:20" ht="24" customHeight="1" x14ac:dyDescent="0.45">
      <c r="A25" s="82" t="s">
        <v>124</v>
      </c>
      <c r="D25" s="95"/>
      <c r="F25" s="62">
        <v>0</v>
      </c>
      <c r="G25" s="27"/>
      <c r="H25" s="62">
        <v>0</v>
      </c>
      <c r="I25" s="96"/>
      <c r="J25" s="62">
        <v>0</v>
      </c>
      <c r="K25" s="27"/>
      <c r="L25" s="62">
        <v>0</v>
      </c>
      <c r="M25" s="27"/>
      <c r="N25" s="62">
        <v>0</v>
      </c>
      <c r="O25" s="27"/>
      <c r="P25" s="27">
        <f>+PL!H25</f>
        <v>418584</v>
      </c>
      <c r="Q25" s="27"/>
      <c r="R25" s="27">
        <f>SUM(F25:P25)</f>
        <v>418584</v>
      </c>
    </row>
    <row r="26" spans="1:20" ht="24" customHeight="1" x14ac:dyDescent="0.45">
      <c r="A26" s="129" t="s">
        <v>125</v>
      </c>
      <c r="D26" s="95"/>
      <c r="F26" s="138">
        <v>0</v>
      </c>
      <c r="G26" s="27"/>
      <c r="H26" s="138">
        <v>0</v>
      </c>
      <c r="I26" s="96"/>
      <c r="J26" s="138">
        <v>0</v>
      </c>
      <c r="K26" s="27"/>
      <c r="L26" s="138">
        <v>0</v>
      </c>
      <c r="M26" s="27"/>
      <c r="N26" s="72">
        <f>-P26</f>
        <v>418584</v>
      </c>
      <c r="O26" s="27"/>
      <c r="P26" s="97">
        <f>-P25</f>
        <v>-418584</v>
      </c>
      <c r="Q26" s="27"/>
      <c r="R26" s="80">
        <f>SUM(F26:P26)</f>
        <v>0</v>
      </c>
    </row>
    <row r="27" spans="1:20" ht="24" customHeight="1" x14ac:dyDescent="0.45">
      <c r="A27" s="82" t="s">
        <v>76</v>
      </c>
      <c r="D27" s="93"/>
      <c r="F27" s="98">
        <f>SUM(F24:F26)</f>
        <v>0</v>
      </c>
      <c r="G27" s="64"/>
      <c r="H27" s="98">
        <f>SUM(H24:H26)</f>
        <v>0</v>
      </c>
      <c r="I27" s="64"/>
      <c r="J27" s="98">
        <f>SUM(J24:J26)</f>
        <v>0</v>
      </c>
      <c r="K27" s="64"/>
      <c r="L27" s="98">
        <f>SUM(L24:L26)</f>
        <v>0</v>
      </c>
      <c r="M27" s="99"/>
      <c r="N27" s="100">
        <f>SUM(N24:N26)</f>
        <v>24875161</v>
      </c>
      <c r="O27" s="99"/>
      <c r="P27" s="98">
        <f>SUM(P24:P26)</f>
        <v>0</v>
      </c>
      <c r="Q27" s="99"/>
      <c r="R27" s="100">
        <f>SUM(R24:R26)</f>
        <v>24875161</v>
      </c>
    </row>
    <row r="28" spans="1:20" ht="24" customHeight="1" thickBot="1" x14ac:dyDescent="0.5">
      <c r="A28" s="123" t="s">
        <v>147</v>
      </c>
      <c r="D28" s="93"/>
      <c r="F28" s="24">
        <f>SUM(F20:F23)+F27</f>
        <v>150000000</v>
      </c>
      <c r="G28" s="25"/>
      <c r="H28" s="24">
        <f>SUM(H20:H23)+H27</f>
        <v>2400000</v>
      </c>
      <c r="I28" s="25"/>
      <c r="J28" s="24">
        <f>SUM(J20:J23)+J27</f>
        <v>9776657</v>
      </c>
      <c r="K28" s="25"/>
      <c r="L28" s="24">
        <f>SUM(L20:L23)+L27</f>
        <v>16292783</v>
      </c>
      <c r="M28" s="25"/>
      <c r="N28" s="24">
        <f>SUM(N20:N23)+N27</f>
        <v>23583946</v>
      </c>
      <c r="O28" s="25"/>
      <c r="P28" s="79">
        <f>SUM(P20:P23)+P27</f>
        <v>0</v>
      </c>
      <c r="Q28" s="25"/>
      <c r="R28" s="24">
        <f>SUM(R20:R23)+R27</f>
        <v>202053386</v>
      </c>
    </row>
    <row r="29" spans="1:20" ht="12.75" customHeight="1" thickTop="1" x14ac:dyDescent="0.45">
      <c r="D29" s="93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1" spans="1:20" ht="24" customHeight="1" x14ac:dyDescent="0.45">
      <c r="A31" s="8" t="s">
        <v>34</v>
      </c>
      <c r="D31" s="86"/>
    </row>
    <row r="32" spans="1:20" ht="24" customHeight="1" x14ac:dyDescent="0.45">
      <c r="A32" s="101"/>
      <c r="D32" s="86"/>
    </row>
    <row r="33" spans="1:19" ht="24" customHeight="1" x14ac:dyDescent="0.45">
      <c r="A33" s="101"/>
      <c r="D33" s="86"/>
    </row>
    <row r="34" spans="1:19" ht="24" customHeight="1" x14ac:dyDescent="0.45">
      <c r="A34" s="101"/>
      <c r="D34" s="86"/>
    </row>
    <row r="35" spans="1:19" ht="24" customHeight="1" x14ac:dyDescent="0.45">
      <c r="A35" s="101"/>
      <c r="D35" s="86"/>
    </row>
    <row r="36" spans="1:19" ht="24" customHeight="1" x14ac:dyDescent="0.45">
      <c r="A36" s="101"/>
      <c r="D36" s="86"/>
    </row>
    <row r="37" spans="1:19" ht="24" customHeight="1" x14ac:dyDescent="0.45">
      <c r="A37" s="101"/>
      <c r="D37" s="86"/>
    </row>
    <row r="38" spans="1:19" ht="24" customHeight="1" x14ac:dyDescent="0.45">
      <c r="A38" s="101"/>
      <c r="D38" s="86"/>
    </row>
    <row r="39" spans="1:19" ht="24" customHeight="1" x14ac:dyDescent="0.45">
      <c r="A39" s="101"/>
      <c r="D39" s="86"/>
    </row>
    <row r="40" spans="1:19" ht="24" customHeight="1" x14ac:dyDescent="0.45">
      <c r="A40" s="101"/>
      <c r="D40" s="86"/>
    </row>
    <row r="41" spans="1:19" s="125" customFormat="1" ht="24.75" customHeight="1" x14ac:dyDescent="0.5">
      <c r="A41" s="124" t="s">
        <v>70</v>
      </c>
      <c r="C41" s="126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</row>
    <row r="42" spans="1:19" ht="24.75" customHeight="1" x14ac:dyDescent="0.45">
      <c r="A42" s="3" t="s">
        <v>143</v>
      </c>
    </row>
  </sheetData>
  <mergeCells count="7">
    <mergeCell ref="A1:R1"/>
    <mergeCell ref="A2:R2"/>
    <mergeCell ref="A3:R3"/>
    <mergeCell ref="L6:N6"/>
    <mergeCell ref="J6:J9"/>
    <mergeCell ref="H6:H9"/>
    <mergeCell ref="F6:F9"/>
  </mergeCells>
  <pageMargins left="0.62992125984251968" right="0.19685039370078741" top="0.6692913385826772" bottom="0.19685039370078741" header="0.19685039370078741" footer="0.51181102362204722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0"/>
  <sheetViews>
    <sheetView tabSelected="1" zoomScaleNormal="100" zoomScaleSheetLayoutView="100" workbookViewId="0">
      <selection activeCell="C14" sqref="C14"/>
    </sheetView>
  </sheetViews>
  <sheetFormatPr defaultColWidth="9.140625" defaultRowHeight="24" customHeight="1" x14ac:dyDescent="0.45"/>
  <cols>
    <col min="1" max="3" width="2.7109375" style="41" customWidth="1"/>
    <col min="4" max="4" width="10.7109375" style="41" customWidth="1"/>
    <col min="5" max="5" width="36.7109375" style="41" customWidth="1"/>
    <col min="6" max="6" width="1.140625" style="41" customWidth="1"/>
    <col min="7" max="7" width="8.85546875" style="41" customWidth="1"/>
    <col min="8" max="8" width="1.140625" style="41" customWidth="1"/>
    <col min="9" max="9" width="15.7109375" style="45" customWidth="1"/>
    <col min="10" max="10" width="1.140625" style="41" customWidth="1"/>
    <col min="11" max="11" width="15.7109375" style="41" customWidth="1"/>
    <col min="12" max="12" width="1.28515625" style="41" customWidth="1"/>
    <col min="13" max="16384" width="9.140625" style="41"/>
  </cols>
  <sheetData>
    <row r="1" spans="1:11" ht="24.95" customHeight="1" x14ac:dyDescent="0.45">
      <c r="A1" s="177" t="str">
        <f>'Shareholders'' Equity'!A1:R1</f>
        <v>SILICON CRAFT TECHNOLOGY PUBLIC COMPANY LIMITED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4.95" customHeight="1" x14ac:dyDescent="0.45">
      <c r="A2" s="176" t="s">
        <v>15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4.95" customHeight="1" x14ac:dyDescent="0.45">
      <c r="A3" s="178" t="str">
        <f>'Shareholders'' Equity'!A3:R3</f>
        <v>FOR THE YEAR ENDED DECEMBER 31, 2019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24.95" customHeight="1" x14ac:dyDescent="0.45">
      <c r="A4" s="135"/>
      <c r="B4" s="135"/>
      <c r="C4" s="135"/>
      <c r="D4" s="135"/>
      <c r="E4" s="135"/>
      <c r="F4" s="135"/>
      <c r="G4" s="135"/>
      <c r="H4" s="135"/>
      <c r="I4" s="42"/>
      <c r="J4" s="135"/>
      <c r="K4" s="135"/>
    </row>
    <row r="5" spans="1:11" ht="24.95" customHeight="1" x14ac:dyDescent="0.45">
      <c r="A5" s="135"/>
      <c r="B5" s="135"/>
      <c r="C5" s="135"/>
      <c r="D5" s="135"/>
      <c r="E5" s="135"/>
      <c r="F5" s="135"/>
      <c r="G5" s="135"/>
      <c r="H5" s="135"/>
      <c r="I5" s="43"/>
      <c r="J5" s="23"/>
      <c r="K5" s="148" t="s">
        <v>18</v>
      </c>
    </row>
    <row r="6" spans="1:11" ht="24.95" customHeight="1" x14ac:dyDescent="0.45">
      <c r="B6" s="29"/>
      <c r="C6" s="29"/>
      <c r="D6" s="29"/>
      <c r="E6" s="29"/>
      <c r="F6" s="29"/>
      <c r="G6" s="136" t="s">
        <v>17</v>
      </c>
      <c r="H6" s="136"/>
      <c r="I6" s="77" t="s">
        <v>149</v>
      </c>
      <c r="J6" s="136"/>
      <c r="K6" s="77" t="s">
        <v>115</v>
      </c>
    </row>
    <row r="7" spans="1:11" ht="24.95" customHeight="1" x14ac:dyDescent="0.45">
      <c r="A7" s="29" t="s">
        <v>79</v>
      </c>
      <c r="B7" s="29"/>
      <c r="C7" s="29"/>
      <c r="D7" s="29"/>
      <c r="E7" s="29"/>
      <c r="F7" s="29"/>
      <c r="G7" s="136"/>
      <c r="H7" s="136"/>
      <c r="I7" s="78"/>
      <c r="J7" s="136"/>
      <c r="K7" s="44"/>
    </row>
    <row r="8" spans="1:11" ht="24.95" customHeight="1" x14ac:dyDescent="0.45">
      <c r="A8" s="29"/>
      <c r="B8" s="29" t="s">
        <v>80</v>
      </c>
      <c r="C8" s="29"/>
      <c r="D8" s="29"/>
      <c r="E8" s="29"/>
      <c r="F8" s="29"/>
      <c r="G8" s="30"/>
      <c r="H8" s="30"/>
      <c r="I8" s="102">
        <f>PL!H14</f>
        <v>22886762</v>
      </c>
      <c r="J8" s="31"/>
      <c r="K8" s="102">
        <f>PL!J14</f>
        <v>50574345</v>
      </c>
    </row>
    <row r="9" spans="1:11" ht="24.95" customHeight="1" x14ac:dyDescent="0.45">
      <c r="A9" s="29"/>
      <c r="B9" s="29" t="s">
        <v>81</v>
      </c>
      <c r="C9" s="29"/>
      <c r="D9" s="29"/>
      <c r="E9" s="29"/>
      <c r="F9" s="29"/>
      <c r="G9" s="30"/>
      <c r="H9" s="30"/>
      <c r="J9" s="31"/>
      <c r="K9" s="46"/>
    </row>
    <row r="10" spans="1:11" ht="24.95" customHeight="1" x14ac:dyDescent="0.45">
      <c r="A10" s="29"/>
      <c r="C10" s="29" t="s">
        <v>82</v>
      </c>
      <c r="F10" s="29"/>
      <c r="G10" s="149" t="s">
        <v>163</v>
      </c>
      <c r="H10" s="30"/>
      <c r="I10" s="105">
        <v>11999321</v>
      </c>
      <c r="J10" s="31"/>
      <c r="K10" s="47">
        <v>17221736</v>
      </c>
    </row>
    <row r="11" spans="1:11" ht="24.95" customHeight="1" x14ac:dyDescent="0.45">
      <c r="A11" s="29"/>
      <c r="C11" s="29" t="s">
        <v>166</v>
      </c>
      <c r="F11" s="29"/>
      <c r="G11" s="149"/>
      <c r="H11" s="30"/>
      <c r="I11" s="105">
        <v>0</v>
      </c>
      <c r="J11" s="31"/>
      <c r="K11" s="47">
        <v>-1323634</v>
      </c>
    </row>
    <row r="12" spans="1:11" ht="24.95" customHeight="1" x14ac:dyDescent="0.45">
      <c r="A12" s="29"/>
      <c r="C12" s="29" t="s">
        <v>179</v>
      </c>
      <c r="F12" s="29"/>
      <c r="G12" s="150" t="s">
        <v>2</v>
      </c>
      <c r="H12" s="30"/>
      <c r="I12" s="105">
        <v>3926037</v>
      </c>
      <c r="J12" s="31"/>
      <c r="K12" s="47">
        <v>20174249</v>
      </c>
    </row>
    <row r="13" spans="1:11" ht="24.95" customHeight="1" x14ac:dyDescent="0.45">
      <c r="A13" s="29"/>
      <c r="C13" s="29" t="s">
        <v>180</v>
      </c>
      <c r="F13" s="29"/>
      <c r="G13" s="150" t="s">
        <v>4</v>
      </c>
      <c r="H13" s="30"/>
      <c r="I13" s="105">
        <v>-620044</v>
      </c>
      <c r="J13" s="31"/>
      <c r="K13" s="47">
        <v>917780</v>
      </c>
    </row>
    <row r="14" spans="1:11" ht="24.95" customHeight="1" x14ac:dyDescent="0.45">
      <c r="A14" s="29"/>
      <c r="C14" s="29" t="s">
        <v>83</v>
      </c>
      <c r="F14" s="29"/>
      <c r="G14" s="149" t="s">
        <v>163</v>
      </c>
      <c r="H14" s="30"/>
      <c r="I14" s="105">
        <v>2508545</v>
      </c>
      <c r="J14" s="31"/>
      <c r="K14" s="47">
        <v>5196776</v>
      </c>
    </row>
    <row r="15" spans="1:11" ht="24.95" customHeight="1" x14ac:dyDescent="0.45">
      <c r="A15" s="29"/>
      <c r="C15" s="29" t="s">
        <v>116</v>
      </c>
      <c r="F15" s="29"/>
      <c r="G15" s="150" t="s">
        <v>5</v>
      </c>
      <c r="H15" s="30"/>
      <c r="I15" s="105">
        <v>55335</v>
      </c>
      <c r="J15" s="31"/>
      <c r="K15" s="105">
        <v>10823</v>
      </c>
    </row>
    <row r="16" spans="1:11" ht="24.95" customHeight="1" x14ac:dyDescent="0.45">
      <c r="A16" s="29"/>
      <c r="C16" s="155" t="s">
        <v>170</v>
      </c>
      <c r="D16" s="154"/>
      <c r="E16" s="154"/>
      <c r="F16" s="29"/>
      <c r="G16" s="150" t="s">
        <v>153</v>
      </c>
      <c r="H16" s="30"/>
      <c r="I16" s="105">
        <v>1232127</v>
      </c>
      <c r="J16" s="31"/>
      <c r="K16" s="105">
        <v>0</v>
      </c>
    </row>
    <row r="17" spans="1:11" ht="24.95" customHeight="1" x14ac:dyDescent="0.45">
      <c r="A17" s="29"/>
      <c r="C17" s="29" t="s">
        <v>117</v>
      </c>
      <c r="F17" s="29"/>
      <c r="G17" s="149"/>
      <c r="H17" s="30"/>
      <c r="I17" s="105">
        <v>-64543</v>
      </c>
      <c r="J17" s="31"/>
      <c r="K17" s="47">
        <v>-31872</v>
      </c>
    </row>
    <row r="18" spans="1:11" ht="24.95" customHeight="1" x14ac:dyDescent="0.45">
      <c r="A18" s="29"/>
      <c r="C18" s="41" t="s">
        <v>84</v>
      </c>
      <c r="D18" s="60"/>
      <c r="F18" s="29"/>
      <c r="G18" s="150" t="s">
        <v>152</v>
      </c>
      <c r="H18" s="30"/>
      <c r="I18" s="105">
        <v>-1804</v>
      </c>
      <c r="J18" s="31"/>
      <c r="K18" s="105">
        <v>-3336</v>
      </c>
    </row>
    <row r="19" spans="1:11" ht="24.95" customHeight="1" x14ac:dyDescent="0.45">
      <c r="A19" s="29"/>
      <c r="C19" s="29" t="s">
        <v>85</v>
      </c>
      <c r="F19" s="29"/>
      <c r="G19" s="149"/>
      <c r="H19" s="30"/>
      <c r="I19" s="105">
        <v>82</v>
      </c>
      <c r="J19" s="31"/>
      <c r="K19" s="47">
        <v>-20425</v>
      </c>
    </row>
    <row r="20" spans="1:11" ht="24.95" customHeight="1" x14ac:dyDescent="0.45">
      <c r="C20" s="29" t="s">
        <v>86</v>
      </c>
      <c r="F20" s="29"/>
      <c r="G20" s="150"/>
      <c r="H20" s="30"/>
      <c r="I20" s="105">
        <v>5749772</v>
      </c>
      <c r="J20" s="31"/>
      <c r="K20" s="47">
        <v>1748276</v>
      </c>
    </row>
    <row r="21" spans="1:11" ht="24.95" customHeight="1" x14ac:dyDescent="0.45">
      <c r="C21" s="29" t="s">
        <v>87</v>
      </c>
      <c r="F21" s="29"/>
      <c r="G21" s="30"/>
      <c r="H21" s="30"/>
      <c r="I21" s="105">
        <v>-135728</v>
      </c>
      <c r="J21" s="31"/>
      <c r="K21" s="47">
        <v>-176751</v>
      </c>
    </row>
    <row r="22" spans="1:11" ht="24.95" customHeight="1" x14ac:dyDescent="0.45">
      <c r="A22" s="29"/>
      <c r="C22" s="29" t="s">
        <v>88</v>
      </c>
      <c r="F22" s="29"/>
      <c r="G22" s="30"/>
      <c r="H22" s="30"/>
      <c r="I22" s="106">
        <v>327004</v>
      </c>
      <c r="J22" s="31"/>
      <c r="K22" s="48">
        <v>449971</v>
      </c>
    </row>
    <row r="23" spans="1:11" ht="24.95" customHeight="1" x14ac:dyDescent="0.45">
      <c r="A23" s="29"/>
      <c r="B23" s="133" t="s">
        <v>89</v>
      </c>
      <c r="C23" s="32"/>
      <c r="F23" s="29"/>
      <c r="G23" s="30"/>
      <c r="H23" s="30"/>
      <c r="I23" s="102">
        <f>SUM(I8:I22)</f>
        <v>47862866</v>
      </c>
      <c r="J23" s="31"/>
      <c r="K23" s="102">
        <f>SUM(K8:K22)</f>
        <v>94737938</v>
      </c>
    </row>
    <row r="24" spans="1:11" ht="24.95" customHeight="1" x14ac:dyDescent="0.45">
      <c r="A24" s="29"/>
      <c r="C24" s="133" t="s">
        <v>90</v>
      </c>
      <c r="F24" s="29"/>
      <c r="G24" s="30"/>
      <c r="H24" s="30"/>
      <c r="J24" s="31"/>
      <c r="K24" s="46"/>
    </row>
    <row r="25" spans="1:11" ht="24.95" customHeight="1" x14ac:dyDescent="0.45">
      <c r="A25" s="29"/>
      <c r="D25" s="32" t="s">
        <v>22</v>
      </c>
      <c r="E25" s="32"/>
      <c r="F25" s="29"/>
      <c r="G25" s="30"/>
      <c r="H25" s="30"/>
      <c r="I25" s="47">
        <v>-9993157</v>
      </c>
      <c r="J25" s="31"/>
      <c r="K25" s="47">
        <v>5300195</v>
      </c>
    </row>
    <row r="26" spans="1:11" ht="24.95" customHeight="1" x14ac:dyDescent="0.45">
      <c r="A26" s="29"/>
      <c r="D26" s="29" t="s">
        <v>23</v>
      </c>
      <c r="E26" s="29"/>
      <c r="F26" s="29"/>
      <c r="G26" s="30"/>
      <c r="H26" s="30"/>
      <c r="I26" s="105">
        <v>31747917</v>
      </c>
      <c r="J26" s="31"/>
      <c r="K26" s="47">
        <v>-11763410</v>
      </c>
    </row>
    <row r="27" spans="1:11" ht="24.95" customHeight="1" x14ac:dyDescent="0.45">
      <c r="A27" s="29"/>
      <c r="D27" s="29" t="s">
        <v>91</v>
      </c>
      <c r="E27" s="29"/>
      <c r="F27" s="29"/>
      <c r="G27" s="30"/>
      <c r="H27" s="30"/>
      <c r="I27" s="105">
        <v>0</v>
      </c>
      <c r="J27" s="31"/>
      <c r="K27" s="47">
        <v>2152173</v>
      </c>
    </row>
    <row r="28" spans="1:11" ht="24.95" customHeight="1" x14ac:dyDescent="0.45">
      <c r="A28" s="29"/>
      <c r="D28" s="33" t="s">
        <v>92</v>
      </c>
      <c r="E28" s="29"/>
      <c r="F28" s="29"/>
      <c r="G28" s="30"/>
      <c r="H28" s="30"/>
      <c r="I28" s="47">
        <v>-331720</v>
      </c>
      <c r="J28" s="31"/>
      <c r="K28" s="47">
        <v>295199</v>
      </c>
    </row>
    <row r="29" spans="1:11" ht="24.95" customHeight="1" x14ac:dyDescent="0.45">
      <c r="A29" s="29"/>
      <c r="D29" s="33" t="s">
        <v>31</v>
      </c>
      <c r="E29" s="33"/>
      <c r="F29" s="29"/>
      <c r="G29" s="30"/>
      <c r="H29" s="30"/>
      <c r="I29" s="47">
        <v>-39215</v>
      </c>
      <c r="J29" s="31"/>
      <c r="K29" s="47">
        <v>-1700</v>
      </c>
    </row>
    <row r="30" spans="1:11" ht="24.95" customHeight="1" x14ac:dyDescent="0.45">
      <c r="A30" s="29"/>
      <c r="D30" s="33"/>
      <c r="E30" s="33"/>
      <c r="F30" s="29"/>
      <c r="G30" s="30"/>
      <c r="H30" s="30"/>
      <c r="I30" s="47"/>
      <c r="J30" s="31"/>
      <c r="K30" s="47"/>
    </row>
    <row r="31" spans="1:11" ht="24.95" customHeight="1" x14ac:dyDescent="0.45">
      <c r="A31" s="37" t="s">
        <v>34</v>
      </c>
      <c r="B31" s="29"/>
      <c r="C31" s="29"/>
      <c r="D31" s="29"/>
      <c r="E31" s="29"/>
      <c r="F31" s="35"/>
      <c r="G31" s="29"/>
      <c r="H31" s="29"/>
      <c r="J31" s="29"/>
      <c r="K31" s="30"/>
    </row>
    <row r="32" spans="1:11" ht="24.95" customHeight="1" x14ac:dyDescent="0.45">
      <c r="A32" s="37"/>
      <c r="B32" s="29"/>
      <c r="C32" s="29"/>
      <c r="D32" s="29"/>
      <c r="E32" s="29"/>
      <c r="F32" s="35"/>
      <c r="G32" s="29"/>
      <c r="H32" s="29"/>
      <c r="J32" s="29"/>
      <c r="K32" s="30"/>
    </row>
    <row r="33" spans="1:12" ht="24.95" customHeight="1" x14ac:dyDescent="0.45">
      <c r="A33" s="37"/>
      <c r="B33" s="29"/>
      <c r="C33" s="29"/>
      <c r="D33" s="29"/>
      <c r="E33" s="29"/>
      <c r="F33" s="35"/>
      <c r="G33" s="29"/>
      <c r="H33" s="29"/>
      <c r="J33" s="29"/>
      <c r="K33" s="30"/>
    </row>
    <row r="34" spans="1:12" s="29" customFormat="1" ht="24.95" customHeight="1" x14ac:dyDescent="0.45">
      <c r="A34" s="1" t="s">
        <v>164</v>
      </c>
      <c r="C34" s="38"/>
      <c r="D34" s="128"/>
      <c r="E34" s="128"/>
      <c r="F34" s="128"/>
      <c r="G34" s="128"/>
      <c r="H34" s="128"/>
      <c r="I34" s="45"/>
      <c r="J34" s="128"/>
      <c r="K34" s="128"/>
      <c r="L34" s="35"/>
    </row>
    <row r="35" spans="1:12" s="29" customFormat="1" ht="24.95" customHeight="1" x14ac:dyDescent="0.45">
      <c r="A35" s="1" t="s">
        <v>165</v>
      </c>
      <c r="C35" s="38"/>
      <c r="D35" s="128"/>
      <c r="E35" s="128"/>
      <c r="F35" s="128"/>
      <c r="G35" s="128"/>
      <c r="H35" s="128"/>
      <c r="I35" s="45"/>
      <c r="J35" s="128"/>
      <c r="K35" s="128"/>
      <c r="L35" s="35"/>
    </row>
    <row r="36" spans="1:12" ht="24.95" customHeight="1" x14ac:dyDescent="0.45">
      <c r="A36" s="179" t="s">
        <v>0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</row>
    <row r="37" spans="1:12" ht="24.95" customHeight="1" x14ac:dyDescent="0.45">
      <c r="A37" s="177" t="str">
        <f>$A$1</f>
        <v>SILICON CRAFT TECHNOLOGY PUBLIC COMPANY LIMITED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</row>
    <row r="38" spans="1:12" ht="24.95" customHeight="1" x14ac:dyDescent="0.45">
      <c r="A38" s="176" t="s">
        <v>99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</row>
    <row r="39" spans="1:12" ht="24.95" customHeight="1" x14ac:dyDescent="0.45">
      <c r="A39" s="178" t="str">
        <f>$A$3</f>
        <v>FOR THE YEAR ENDED DECEMBER 31, 2019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</row>
    <row r="40" spans="1:12" ht="24.95" customHeight="1" x14ac:dyDescent="0.45">
      <c r="A40" s="135"/>
      <c r="B40" s="135"/>
      <c r="C40" s="135"/>
      <c r="D40" s="135"/>
      <c r="E40" s="135"/>
      <c r="F40" s="135"/>
      <c r="G40" s="135"/>
      <c r="H40" s="135"/>
      <c r="I40" s="42"/>
      <c r="J40" s="135"/>
      <c r="K40" s="135"/>
    </row>
    <row r="41" spans="1:12" ht="24.95" customHeight="1" x14ac:dyDescent="0.45">
      <c r="A41" s="135"/>
      <c r="B41" s="135"/>
      <c r="C41" s="135"/>
      <c r="D41" s="135"/>
      <c r="E41" s="135"/>
      <c r="F41" s="135"/>
      <c r="G41" s="135"/>
      <c r="H41" s="135"/>
      <c r="I41" s="43"/>
      <c r="J41" s="23"/>
      <c r="K41" s="148" t="s">
        <v>18</v>
      </c>
    </row>
    <row r="42" spans="1:12" ht="24.95" customHeight="1" x14ac:dyDescent="0.45">
      <c r="B42" s="29"/>
      <c r="C42" s="29"/>
      <c r="D42" s="29"/>
      <c r="E42" s="29"/>
      <c r="F42" s="29"/>
      <c r="G42" s="136"/>
      <c r="H42" s="136"/>
      <c r="I42" s="77" t="str">
        <f>I6</f>
        <v>December 31, 2019</v>
      </c>
      <c r="J42" s="136"/>
      <c r="K42" s="77" t="str">
        <f>K6</f>
        <v>December 31, 2018</v>
      </c>
    </row>
    <row r="43" spans="1:12" ht="24.95" customHeight="1" x14ac:dyDescent="0.45">
      <c r="A43" s="29"/>
      <c r="C43" s="133" t="s">
        <v>93</v>
      </c>
      <c r="F43" s="29"/>
      <c r="G43" s="30"/>
      <c r="H43" s="30"/>
      <c r="I43" s="47"/>
      <c r="J43" s="31"/>
      <c r="K43" s="47"/>
    </row>
    <row r="44" spans="1:12" ht="24.95" customHeight="1" x14ac:dyDescent="0.45">
      <c r="A44" s="29"/>
      <c r="D44" s="29" t="s">
        <v>94</v>
      </c>
      <c r="E44" s="29"/>
      <c r="F44" s="29"/>
      <c r="G44" s="30"/>
      <c r="H44" s="30"/>
      <c r="I44" s="107">
        <v>750988</v>
      </c>
      <c r="J44" s="31"/>
      <c r="K44" s="107">
        <v>-2429414</v>
      </c>
    </row>
    <row r="45" spans="1:12" ht="24.95" customHeight="1" x14ac:dyDescent="0.45">
      <c r="A45" s="29"/>
      <c r="D45" s="29" t="s">
        <v>40</v>
      </c>
      <c r="E45" s="29"/>
      <c r="F45" s="29"/>
      <c r="G45" s="30"/>
      <c r="H45" s="30"/>
      <c r="I45" s="104">
        <v>-174358</v>
      </c>
      <c r="J45" s="31"/>
      <c r="K45" s="104">
        <v>-251104</v>
      </c>
    </row>
    <row r="46" spans="1:12" ht="24.95" customHeight="1" x14ac:dyDescent="0.45">
      <c r="A46" s="29"/>
      <c r="B46" s="29" t="s">
        <v>95</v>
      </c>
      <c r="D46" s="29"/>
      <c r="E46" s="29"/>
      <c r="F46" s="35"/>
      <c r="G46" s="29"/>
      <c r="H46" s="29"/>
      <c r="I46" s="51">
        <f>SUM(I23:I45)</f>
        <v>69823321</v>
      </c>
      <c r="J46" s="47"/>
      <c r="K46" s="51">
        <f>SUM(K23:K45)</f>
        <v>88039877</v>
      </c>
      <c r="L46" s="47"/>
    </row>
    <row r="47" spans="1:12" ht="24.95" customHeight="1" x14ac:dyDescent="0.45">
      <c r="A47" s="29"/>
      <c r="C47" s="29" t="s">
        <v>96</v>
      </c>
      <c r="F47" s="35"/>
      <c r="G47" s="29"/>
      <c r="H47" s="29"/>
      <c r="I47" s="103">
        <v>-326124</v>
      </c>
      <c r="J47" s="36"/>
      <c r="K47" s="46">
        <v>-453803</v>
      </c>
    </row>
    <row r="48" spans="1:12" ht="24.95" customHeight="1" x14ac:dyDescent="0.45">
      <c r="A48" s="29"/>
      <c r="C48" s="29" t="s">
        <v>97</v>
      </c>
      <c r="F48" s="35"/>
      <c r="G48" s="29"/>
      <c r="H48" s="29"/>
      <c r="I48" s="47">
        <v>-278582</v>
      </c>
      <c r="J48" s="36"/>
      <c r="K48" s="47">
        <v>-258920</v>
      </c>
    </row>
    <row r="49" spans="1:12" ht="24.95" customHeight="1" x14ac:dyDescent="0.45">
      <c r="A49" s="29" t="s">
        <v>98</v>
      </c>
      <c r="C49" s="29"/>
      <c r="D49" s="29"/>
      <c r="E49" s="29"/>
      <c r="F49" s="35"/>
      <c r="G49" s="29"/>
      <c r="H49" s="29"/>
      <c r="I49" s="52">
        <f>SUM(I46:I48)</f>
        <v>69218615</v>
      </c>
      <c r="J49" s="36"/>
      <c r="K49" s="52">
        <f>SUM(K46:K48)</f>
        <v>87327154</v>
      </c>
    </row>
    <row r="50" spans="1:12" ht="24.95" customHeight="1" x14ac:dyDescent="0.45">
      <c r="A50" s="29" t="s">
        <v>100</v>
      </c>
      <c r="B50" s="29"/>
      <c r="C50" s="29"/>
      <c r="D50" s="29"/>
      <c r="E50" s="29"/>
      <c r="F50" s="38"/>
      <c r="G50" s="30"/>
      <c r="H50" s="30"/>
      <c r="I50" s="42"/>
      <c r="J50" s="1"/>
      <c r="K50" s="44"/>
    </row>
    <row r="51" spans="1:12" ht="24.95" customHeight="1" x14ac:dyDescent="0.45">
      <c r="A51" s="29"/>
      <c r="B51" s="29" t="s">
        <v>101</v>
      </c>
      <c r="C51" s="29"/>
      <c r="D51" s="29"/>
      <c r="E51" s="29"/>
      <c r="F51" s="38"/>
      <c r="G51" s="30"/>
      <c r="H51" s="30"/>
      <c r="I51" s="34">
        <v>-1072907</v>
      </c>
      <c r="J51" s="34"/>
      <c r="K51" s="34">
        <v>-72151</v>
      </c>
    </row>
    <row r="52" spans="1:12" ht="24.95" customHeight="1" x14ac:dyDescent="0.45">
      <c r="A52" s="29"/>
      <c r="B52" s="29" t="s">
        <v>102</v>
      </c>
      <c r="C52" s="29"/>
      <c r="D52" s="29"/>
      <c r="E52" s="29"/>
      <c r="F52" s="38"/>
      <c r="G52" s="30"/>
      <c r="H52" s="30"/>
      <c r="I52" s="34">
        <v>-42655000</v>
      </c>
      <c r="J52" s="34"/>
      <c r="K52" s="34">
        <v>-49500000</v>
      </c>
    </row>
    <row r="53" spans="1:12" ht="24.95" customHeight="1" x14ac:dyDescent="0.45">
      <c r="A53" s="29"/>
      <c r="B53" s="29" t="s">
        <v>103</v>
      </c>
      <c r="C53" s="29"/>
      <c r="D53" s="29"/>
      <c r="E53" s="29"/>
      <c r="F53" s="38"/>
      <c r="G53" s="30"/>
      <c r="H53" s="30"/>
      <c r="I53" s="34">
        <v>42900000</v>
      </c>
      <c r="J53" s="34"/>
      <c r="K53" s="34">
        <v>50800000</v>
      </c>
    </row>
    <row r="54" spans="1:12" ht="24.95" customHeight="1" x14ac:dyDescent="0.45">
      <c r="A54" s="29"/>
      <c r="B54" s="33" t="s">
        <v>104</v>
      </c>
      <c r="D54" s="33"/>
      <c r="E54" s="33"/>
      <c r="F54" s="29"/>
      <c r="G54" s="30"/>
      <c r="H54" s="30"/>
      <c r="I54" s="53">
        <v>-11196765</v>
      </c>
      <c r="J54" s="34"/>
      <c r="K54" s="53">
        <v>-7406663</v>
      </c>
    </row>
    <row r="55" spans="1:12" ht="24.95" customHeight="1" x14ac:dyDescent="0.45">
      <c r="A55" s="29"/>
      <c r="B55" s="33" t="s">
        <v>105</v>
      </c>
      <c r="D55" s="33"/>
      <c r="E55" s="33"/>
      <c r="F55" s="29"/>
      <c r="G55" s="30"/>
      <c r="H55" s="30"/>
      <c r="I55" s="64">
        <v>0</v>
      </c>
      <c r="J55" s="34"/>
      <c r="K55" s="34">
        <v>15935</v>
      </c>
    </row>
    <row r="56" spans="1:12" ht="24.95" customHeight="1" x14ac:dyDescent="0.45">
      <c r="A56" s="29"/>
      <c r="B56" s="33" t="s">
        <v>134</v>
      </c>
      <c r="D56" s="33"/>
      <c r="E56" s="33"/>
      <c r="F56" s="29"/>
      <c r="G56" s="30"/>
      <c r="H56" s="30"/>
      <c r="I56" s="53">
        <v>-16147938</v>
      </c>
      <c r="J56" s="34"/>
      <c r="K56" s="53">
        <v>-15411212</v>
      </c>
    </row>
    <row r="57" spans="1:12" ht="24.95" customHeight="1" x14ac:dyDescent="0.45">
      <c r="A57" s="29"/>
      <c r="B57" s="33" t="s">
        <v>106</v>
      </c>
      <c r="D57" s="33"/>
      <c r="E57" s="33"/>
      <c r="F57" s="29"/>
      <c r="G57" s="30"/>
      <c r="H57" s="30"/>
      <c r="I57" s="53">
        <v>134709</v>
      </c>
      <c r="J57" s="34"/>
      <c r="K57" s="53">
        <v>131815</v>
      </c>
    </row>
    <row r="58" spans="1:12" ht="24.95" customHeight="1" x14ac:dyDescent="0.45">
      <c r="A58" s="29" t="s">
        <v>107</v>
      </c>
      <c r="F58" s="29"/>
      <c r="G58" s="30"/>
      <c r="H58" s="30"/>
      <c r="I58" s="54">
        <f>SUM(I51:I57)</f>
        <v>-28037901</v>
      </c>
      <c r="J58" s="53"/>
      <c r="K58" s="54">
        <f>SUM(K51:K57)</f>
        <v>-21442276</v>
      </c>
      <c r="L58" s="53"/>
    </row>
    <row r="59" spans="1:12" ht="24.95" customHeight="1" x14ac:dyDescent="0.45">
      <c r="A59" s="29" t="s">
        <v>108</v>
      </c>
      <c r="B59" s="29"/>
      <c r="C59" s="29"/>
      <c r="D59" s="29"/>
      <c r="E59" s="29"/>
      <c r="F59" s="29"/>
      <c r="G59" s="30"/>
      <c r="H59" s="30"/>
      <c r="I59" s="49"/>
      <c r="J59" s="34"/>
      <c r="K59" s="50"/>
    </row>
    <row r="60" spans="1:12" ht="24.95" customHeight="1" x14ac:dyDescent="0.45">
      <c r="A60" s="29"/>
      <c r="B60" s="33" t="s">
        <v>109</v>
      </c>
      <c r="C60" s="29"/>
      <c r="D60" s="29"/>
      <c r="E60" s="29"/>
      <c r="F60" s="29"/>
      <c r="G60" s="30"/>
      <c r="H60" s="30"/>
      <c r="I60" s="50">
        <v>4172675</v>
      </c>
      <c r="J60" s="34"/>
      <c r="K60" s="64">
        <v>0</v>
      </c>
    </row>
    <row r="61" spans="1:12" ht="24.95" customHeight="1" x14ac:dyDescent="0.45">
      <c r="A61" s="29"/>
      <c r="B61" s="33" t="s">
        <v>118</v>
      </c>
      <c r="C61" s="29"/>
      <c r="D61" s="29"/>
      <c r="E61" s="29"/>
      <c r="F61" s="29"/>
      <c r="G61" s="30"/>
      <c r="H61" s="30"/>
      <c r="I61" s="64">
        <v>0</v>
      </c>
      <c r="J61" s="34"/>
      <c r="K61" s="50">
        <v>-6569440</v>
      </c>
    </row>
    <row r="62" spans="1:12" ht="24.95" customHeight="1" x14ac:dyDescent="0.45">
      <c r="A62" s="29"/>
      <c r="B62" s="29" t="s">
        <v>110</v>
      </c>
      <c r="C62" s="29"/>
      <c r="D62" s="29"/>
      <c r="E62" s="29"/>
      <c r="F62" s="29"/>
      <c r="G62" s="30"/>
      <c r="H62" s="30"/>
      <c r="I62" s="50">
        <v>-35310</v>
      </c>
      <c r="J62" s="34"/>
      <c r="K62" s="50">
        <v>-70620</v>
      </c>
    </row>
    <row r="63" spans="1:12" ht="24.95" customHeight="1" x14ac:dyDescent="0.45">
      <c r="B63" s="29" t="s">
        <v>77</v>
      </c>
      <c r="I63" s="34">
        <v>-52050000</v>
      </c>
      <c r="J63" s="55"/>
      <c r="K63" s="34">
        <v>-48000000</v>
      </c>
    </row>
    <row r="64" spans="1:12" ht="24.95" customHeight="1" x14ac:dyDescent="0.45">
      <c r="A64" s="29" t="s">
        <v>111</v>
      </c>
      <c r="F64" s="29"/>
      <c r="G64" s="30"/>
      <c r="H64" s="30"/>
      <c r="I64" s="56">
        <f>SUM(I60:I63)</f>
        <v>-47912635</v>
      </c>
      <c r="J64" s="50"/>
      <c r="K64" s="56">
        <f>SUM(K60:K63)</f>
        <v>-54640060</v>
      </c>
      <c r="L64" s="50"/>
    </row>
    <row r="65" spans="1:12" ht="24.95" customHeight="1" x14ac:dyDescent="0.45">
      <c r="A65" s="29"/>
      <c r="D65" s="33"/>
      <c r="E65" s="33"/>
      <c r="F65" s="29"/>
      <c r="G65" s="30"/>
      <c r="H65" s="30"/>
      <c r="I65" s="47"/>
      <c r="J65" s="31"/>
      <c r="K65" s="47"/>
    </row>
    <row r="66" spans="1:12" ht="24.95" customHeight="1" x14ac:dyDescent="0.45">
      <c r="A66" s="37" t="s">
        <v>34</v>
      </c>
      <c r="B66" s="29"/>
      <c r="C66" s="29"/>
      <c r="D66" s="29"/>
      <c r="E66" s="29"/>
      <c r="F66" s="35"/>
      <c r="G66" s="29"/>
      <c r="H66" s="29"/>
      <c r="J66" s="29"/>
      <c r="K66" s="30"/>
    </row>
    <row r="67" spans="1:12" ht="24.95" customHeight="1" x14ac:dyDescent="0.45">
      <c r="A67" s="37"/>
      <c r="B67" s="29"/>
      <c r="C67" s="29"/>
      <c r="D67" s="29"/>
      <c r="E67" s="29"/>
      <c r="F67" s="35"/>
      <c r="G67" s="29"/>
      <c r="H67" s="29"/>
      <c r="J67" s="29"/>
      <c r="K67" s="30"/>
    </row>
    <row r="68" spans="1:12" ht="24.95" customHeight="1" x14ac:dyDescent="0.45">
      <c r="A68" s="37"/>
      <c r="B68" s="29"/>
      <c r="C68" s="29"/>
      <c r="D68" s="29"/>
      <c r="E68" s="29"/>
      <c r="F68" s="35"/>
      <c r="G68" s="29"/>
      <c r="H68" s="29"/>
      <c r="J68" s="29"/>
      <c r="K68" s="30"/>
    </row>
    <row r="69" spans="1:12" s="29" customFormat="1" ht="24.95" customHeight="1" x14ac:dyDescent="0.45">
      <c r="A69" s="1" t="s">
        <v>164</v>
      </c>
      <c r="C69" s="38"/>
      <c r="D69" s="128"/>
      <c r="E69" s="128"/>
      <c r="F69" s="128"/>
      <c r="G69" s="128"/>
      <c r="H69" s="128"/>
      <c r="I69" s="45"/>
      <c r="J69" s="128"/>
      <c r="K69" s="128"/>
      <c r="L69" s="35"/>
    </row>
    <row r="70" spans="1:12" s="29" customFormat="1" ht="24.95" customHeight="1" x14ac:dyDescent="0.45">
      <c r="A70" s="1" t="s">
        <v>165</v>
      </c>
      <c r="C70" s="38"/>
      <c r="D70" s="128"/>
      <c r="E70" s="128"/>
      <c r="F70" s="128"/>
      <c r="G70" s="128"/>
      <c r="H70" s="128"/>
      <c r="I70" s="45"/>
      <c r="J70" s="128"/>
      <c r="K70" s="128"/>
      <c r="L70" s="35"/>
    </row>
    <row r="71" spans="1:12" ht="24.95" customHeight="1" x14ac:dyDescent="0.45">
      <c r="A71" s="179" t="s">
        <v>154</v>
      </c>
      <c r="B71" s="179"/>
      <c r="C71" s="179"/>
      <c r="D71" s="179"/>
      <c r="E71" s="179"/>
      <c r="F71" s="179"/>
      <c r="G71" s="179"/>
      <c r="H71" s="179"/>
      <c r="I71" s="179"/>
      <c r="J71" s="179"/>
      <c r="K71" s="179"/>
    </row>
    <row r="72" spans="1:12" ht="24.95" customHeight="1" x14ac:dyDescent="0.45">
      <c r="A72" s="177" t="str">
        <f>$A$1</f>
        <v>SILICON CRAFT TECHNOLOGY PUBLIC COMPANY LIMITED</v>
      </c>
      <c r="B72" s="176"/>
      <c r="C72" s="176"/>
      <c r="D72" s="176"/>
      <c r="E72" s="176"/>
      <c r="F72" s="176"/>
      <c r="G72" s="176"/>
      <c r="H72" s="176"/>
      <c r="I72" s="176"/>
      <c r="J72" s="176"/>
      <c r="K72" s="176"/>
    </row>
    <row r="73" spans="1:12" ht="24.95" customHeight="1" x14ac:dyDescent="0.45">
      <c r="A73" s="176" t="str">
        <f>$A$38</f>
        <v>STATEMENTS OF CASH FLOWS (CONT'D)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</row>
    <row r="74" spans="1:12" ht="24.95" customHeight="1" x14ac:dyDescent="0.45">
      <c r="A74" s="178" t="str">
        <f>$A$3</f>
        <v>FOR THE YEAR ENDED DECEMBER 31, 2019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</row>
    <row r="75" spans="1:12" ht="24.95" customHeight="1" x14ac:dyDescent="0.45">
      <c r="A75" s="135"/>
      <c r="B75" s="135"/>
      <c r="C75" s="135"/>
      <c r="D75" s="135"/>
      <c r="E75" s="135"/>
      <c r="F75" s="135"/>
      <c r="G75" s="135"/>
      <c r="H75" s="135"/>
      <c r="I75" s="42"/>
      <c r="J75" s="135"/>
      <c r="K75" s="135"/>
    </row>
    <row r="76" spans="1:12" ht="24.95" customHeight="1" x14ac:dyDescent="0.45">
      <c r="A76" s="135"/>
      <c r="B76" s="135"/>
      <c r="C76" s="135"/>
      <c r="D76" s="135"/>
      <c r="E76" s="135"/>
      <c r="F76" s="135"/>
      <c r="G76" s="135"/>
      <c r="H76" s="135"/>
      <c r="I76" s="43"/>
      <c r="J76" s="23"/>
      <c r="K76" s="148" t="s">
        <v>18</v>
      </c>
    </row>
    <row r="77" spans="1:12" ht="24.95" customHeight="1" x14ac:dyDescent="0.45">
      <c r="B77" s="29"/>
      <c r="C77" s="29"/>
      <c r="D77" s="29"/>
      <c r="E77" s="29"/>
      <c r="F77" s="29"/>
      <c r="G77" s="136"/>
      <c r="H77" s="136"/>
      <c r="I77" s="77" t="str">
        <f>I6</f>
        <v>December 31, 2019</v>
      </c>
      <c r="J77" s="136"/>
      <c r="K77" s="77" t="str">
        <f>K6</f>
        <v>December 31, 2018</v>
      </c>
    </row>
    <row r="78" spans="1:12" ht="24.95" customHeight="1" x14ac:dyDescent="0.45">
      <c r="A78" s="29" t="s">
        <v>137</v>
      </c>
      <c r="B78" s="29"/>
      <c r="C78" s="29"/>
      <c r="D78" s="29"/>
      <c r="E78" s="29"/>
      <c r="F78" s="29"/>
      <c r="G78" s="136"/>
      <c r="H78" s="136"/>
      <c r="I78" s="151"/>
      <c r="J78" s="136"/>
      <c r="K78" s="151"/>
    </row>
    <row r="79" spans="1:12" ht="24.95" customHeight="1" x14ac:dyDescent="0.45">
      <c r="A79" s="29"/>
      <c r="B79" s="29" t="s">
        <v>136</v>
      </c>
      <c r="D79" s="29"/>
      <c r="E79" s="29"/>
      <c r="F79" s="29"/>
      <c r="G79" s="30"/>
      <c r="H79" s="30"/>
      <c r="I79" s="50">
        <f>I49+I58+I64</f>
        <v>-6731921</v>
      </c>
      <c r="J79" s="50">
        <f>J49+J58+J64</f>
        <v>0</v>
      </c>
      <c r="K79" s="50">
        <f>K49+K58+K64</f>
        <v>11244818</v>
      </c>
    </row>
    <row r="80" spans="1:12" ht="24.95" customHeight="1" x14ac:dyDescent="0.45">
      <c r="A80" s="29" t="s">
        <v>141</v>
      </c>
      <c r="B80" s="29"/>
      <c r="C80" s="29"/>
      <c r="D80" s="29"/>
      <c r="E80" s="29"/>
      <c r="G80" s="38"/>
      <c r="H80" s="38"/>
      <c r="I80" s="108">
        <v>28017</v>
      </c>
      <c r="J80" s="39"/>
      <c r="K80" s="108">
        <v>181466</v>
      </c>
    </row>
    <row r="81" spans="1:12" ht="24.95" customHeight="1" x14ac:dyDescent="0.45">
      <c r="A81" s="29" t="s">
        <v>112</v>
      </c>
      <c r="B81" s="29"/>
      <c r="C81" s="29"/>
      <c r="D81" s="29"/>
      <c r="E81" s="29"/>
      <c r="F81" s="29"/>
      <c r="G81" s="30"/>
      <c r="H81" s="30"/>
      <c r="I81" s="50">
        <f>SUM(I79:I80)</f>
        <v>-6703904</v>
      </c>
      <c r="J81" s="50"/>
      <c r="K81" s="50">
        <f>SUM(K79:K80)</f>
        <v>11426284</v>
      </c>
    </row>
    <row r="82" spans="1:12" ht="24.95" customHeight="1" x14ac:dyDescent="0.45">
      <c r="A82" s="29" t="s">
        <v>114</v>
      </c>
      <c r="B82" s="29"/>
      <c r="C82" s="29"/>
      <c r="D82" s="29"/>
      <c r="E82" s="29"/>
      <c r="G82" s="38"/>
      <c r="H82" s="38"/>
      <c r="I82" s="50">
        <v>22133545</v>
      </c>
      <c r="J82" s="39"/>
      <c r="K82" s="50">
        <v>10707261</v>
      </c>
    </row>
    <row r="83" spans="1:12" ht="24.95" customHeight="1" thickBot="1" x14ac:dyDescent="0.5">
      <c r="A83" s="29" t="s">
        <v>113</v>
      </c>
      <c r="B83" s="29"/>
      <c r="C83" s="29"/>
      <c r="D83" s="29"/>
      <c r="E83" s="29"/>
      <c r="G83" s="38"/>
      <c r="H83" s="38"/>
      <c r="I83" s="57">
        <f>SUM(I81:I82)</f>
        <v>15429641</v>
      </c>
      <c r="J83" s="50"/>
      <c r="K83" s="57">
        <f>SUM(K81:K82)</f>
        <v>22133545</v>
      </c>
    </row>
    <row r="84" spans="1:12" ht="24.95" customHeight="1" thickTop="1" x14ac:dyDescent="0.45">
      <c r="A84" s="29"/>
      <c r="B84" s="29"/>
      <c r="C84" s="29"/>
      <c r="D84" s="29"/>
      <c r="E84" s="29"/>
      <c r="F84" s="29"/>
      <c r="G84" s="30"/>
      <c r="H84" s="30"/>
      <c r="I84" s="111">
        <f>I83-BS!I9</f>
        <v>0</v>
      </c>
      <c r="J84" s="112"/>
      <c r="K84" s="111">
        <f>K83-BS!K9</f>
        <v>0</v>
      </c>
    </row>
    <row r="85" spans="1:12" ht="24.95" customHeight="1" x14ac:dyDescent="0.45">
      <c r="A85" s="152" t="s">
        <v>167</v>
      </c>
      <c r="B85" s="29"/>
      <c r="C85" s="29"/>
      <c r="D85" s="29"/>
      <c r="E85" s="29"/>
      <c r="F85" s="29"/>
      <c r="G85" s="30"/>
      <c r="H85" s="30"/>
      <c r="J85" s="40"/>
      <c r="K85" s="58"/>
    </row>
    <row r="86" spans="1:12" ht="24.95" customHeight="1" x14ac:dyDescent="0.45">
      <c r="A86" s="41" t="s">
        <v>168</v>
      </c>
      <c r="B86" s="29"/>
      <c r="C86" s="29"/>
      <c r="D86" s="29"/>
      <c r="E86" s="29"/>
      <c r="F86" s="29"/>
      <c r="G86" s="30"/>
      <c r="H86" s="30"/>
      <c r="J86" s="40"/>
      <c r="K86" s="58"/>
    </row>
    <row r="87" spans="1:12" s="154" customFormat="1" ht="24.95" customHeight="1" x14ac:dyDescent="0.45">
      <c r="B87" s="155" t="s">
        <v>171</v>
      </c>
      <c r="C87" s="155"/>
      <c r="D87" s="155"/>
      <c r="E87" s="155"/>
      <c r="F87" s="155"/>
      <c r="G87" s="156"/>
      <c r="H87" s="156"/>
      <c r="I87" s="157">
        <v>4954701</v>
      </c>
      <c r="J87" s="158"/>
      <c r="K87" s="159">
        <v>0</v>
      </c>
      <c r="L87" s="157"/>
    </row>
    <row r="88" spans="1:12" s="154" customFormat="1" ht="24.95" customHeight="1" x14ac:dyDescent="0.45">
      <c r="B88" s="155" t="s">
        <v>172</v>
      </c>
      <c r="C88" s="155"/>
      <c r="D88" s="155"/>
      <c r="E88" s="155"/>
      <c r="F88" s="155"/>
      <c r="G88" s="156"/>
      <c r="H88" s="156"/>
      <c r="I88" s="157">
        <v>350000</v>
      </c>
      <c r="J88" s="158"/>
      <c r="K88" s="159">
        <v>0</v>
      </c>
    </row>
    <row r="89" spans="1:12" s="154" customFormat="1" ht="24.95" customHeight="1" x14ac:dyDescent="0.45">
      <c r="B89" s="155" t="s">
        <v>173</v>
      </c>
      <c r="C89" s="155"/>
      <c r="D89" s="155"/>
      <c r="E89" s="155"/>
      <c r="F89" s="155"/>
      <c r="G89" s="156"/>
      <c r="H89" s="156"/>
      <c r="I89" s="157">
        <v>367195</v>
      </c>
      <c r="J89" s="158"/>
      <c r="K89" s="159">
        <v>0</v>
      </c>
    </row>
    <row r="90" spans="1:12" s="154" customFormat="1" ht="24.95" customHeight="1" x14ac:dyDescent="0.45">
      <c r="B90" s="155" t="s">
        <v>174</v>
      </c>
      <c r="C90" s="155"/>
      <c r="D90" s="155"/>
      <c r="E90" s="155"/>
      <c r="F90" s="155"/>
      <c r="G90" s="156"/>
      <c r="H90" s="156"/>
      <c r="I90" s="157">
        <v>1573559</v>
      </c>
      <c r="J90" s="158"/>
      <c r="K90" s="160">
        <v>1772425</v>
      </c>
    </row>
    <row r="91" spans="1:12" ht="24.95" customHeight="1" x14ac:dyDescent="0.45">
      <c r="B91" s="29"/>
      <c r="C91" s="29"/>
      <c r="D91" s="29"/>
      <c r="E91" s="29"/>
      <c r="F91" s="29"/>
      <c r="G91" s="30"/>
      <c r="H91" s="30"/>
      <c r="I91" s="50"/>
      <c r="J91" s="40"/>
      <c r="K91" s="58"/>
    </row>
    <row r="92" spans="1:12" ht="24.95" customHeight="1" x14ac:dyDescent="0.45">
      <c r="B92" s="29"/>
      <c r="C92" s="29"/>
      <c r="D92" s="29"/>
      <c r="E92" s="29"/>
      <c r="F92" s="29"/>
      <c r="G92" s="30"/>
      <c r="H92" s="30"/>
      <c r="I92" s="50"/>
      <c r="J92" s="40"/>
      <c r="K92" s="58"/>
    </row>
    <row r="93" spans="1:12" ht="24.95" customHeight="1" x14ac:dyDescent="0.45">
      <c r="A93" s="37" t="s">
        <v>34</v>
      </c>
      <c r="B93" s="29"/>
      <c r="C93" s="29"/>
      <c r="D93" s="29"/>
      <c r="E93" s="29"/>
      <c r="F93" s="29"/>
      <c r="G93" s="30"/>
      <c r="H93" s="30"/>
      <c r="J93" s="30"/>
      <c r="K93" s="59"/>
    </row>
    <row r="94" spans="1:12" ht="24.95" customHeight="1" x14ac:dyDescent="0.45">
      <c r="A94" s="29"/>
      <c r="B94" s="29"/>
      <c r="C94" s="29"/>
      <c r="D94" s="29"/>
      <c r="E94" s="29"/>
      <c r="F94" s="29"/>
      <c r="G94" s="30"/>
      <c r="H94" s="30"/>
      <c r="J94" s="30"/>
      <c r="K94" s="59"/>
    </row>
    <row r="95" spans="1:12" ht="24.95" customHeight="1" x14ac:dyDescent="0.45">
      <c r="A95" s="29"/>
      <c r="B95" s="29"/>
      <c r="C95" s="29"/>
      <c r="D95" s="29"/>
      <c r="E95" s="29"/>
      <c r="F95" s="29"/>
      <c r="G95" s="30"/>
      <c r="H95" s="30"/>
      <c r="J95" s="30"/>
      <c r="K95" s="59"/>
    </row>
    <row r="96" spans="1:12" ht="24.95" customHeight="1" x14ac:dyDescent="0.45">
      <c r="A96" s="29"/>
      <c r="B96" s="29"/>
      <c r="C96" s="29"/>
      <c r="D96" s="29"/>
      <c r="E96" s="29"/>
      <c r="F96" s="29"/>
      <c r="G96" s="30"/>
      <c r="H96" s="30"/>
      <c r="J96" s="30"/>
      <c r="K96" s="59"/>
    </row>
    <row r="97" spans="1:12" ht="24.95" customHeight="1" x14ac:dyDescent="0.45">
      <c r="A97" s="29"/>
      <c r="B97" s="29"/>
      <c r="C97" s="29"/>
      <c r="D97" s="29"/>
      <c r="E97" s="29"/>
      <c r="F97" s="29"/>
      <c r="G97" s="30"/>
      <c r="H97" s="30"/>
      <c r="J97" s="30"/>
      <c r="K97" s="59"/>
    </row>
    <row r="98" spans="1:12" ht="24.95" customHeight="1" x14ac:dyDescent="0.45">
      <c r="A98" s="29"/>
      <c r="B98" s="29"/>
      <c r="C98" s="29"/>
      <c r="D98" s="29"/>
      <c r="E98" s="29"/>
      <c r="F98" s="29"/>
      <c r="G98" s="30"/>
      <c r="H98" s="30"/>
      <c r="J98" s="30"/>
      <c r="K98" s="59"/>
    </row>
    <row r="99" spans="1:12" s="29" customFormat="1" ht="24.95" customHeight="1" x14ac:dyDescent="0.45">
      <c r="A99" s="1" t="s">
        <v>164</v>
      </c>
      <c r="C99" s="38"/>
      <c r="D99" s="128"/>
      <c r="E99" s="128"/>
      <c r="F99" s="128"/>
      <c r="G99" s="128"/>
      <c r="H99" s="128"/>
      <c r="I99" s="45"/>
      <c r="J99" s="128"/>
      <c r="K99" s="128"/>
      <c r="L99" s="35"/>
    </row>
    <row r="100" spans="1:12" s="29" customFormat="1" ht="24.95" customHeight="1" x14ac:dyDescent="0.45">
      <c r="A100" s="1" t="s">
        <v>165</v>
      </c>
      <c r="C100" s="38"/>
      <c r="D100" s="128"/>
      <c r="E100" s="128"/>
      <c r="F100" s="128"/>
      <c r="G100" s="128"/>
      <c r="H100" s="128"/>
      <c r="I100" s="45"/>
      <c r="J100" s="128"/>
      <c r="K100" s="128"/>
      <c r="L100" s="35"/>
    </row>
  </sheetData>
  <mergeCells count="11">
    <mergeCell ref="A39:K39"/>
    <mergeCell ref="A71:K71"/>
    <mergeCell ref="A72:K72"/>
    <mergeCell ref="A73:K73"/>
    <mergeCell ref="A74:K74"/>
    <mergeCell ref="A38:K38"/>
    <mergeCell ref="A1:K1"/>
    <mergeCell ref="A2:K2"/>
    <mergeCell ref="A3:K3"/>
    <mergeCell ref="A36:K36"/>
    <mergeCell ref="A37:K37"/>
  </mergeCells>
  <pageMargins left="0.8" right="0.27" top="0.44" bottom="0.23622047244094491" header="0.19685039370078741" footer="0.19685039370078741"/>
  <pageSetup paperSize="9" scale="95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Shareholders' Equity</vt:lpstr>
      <vt:lpstr>Cash Flows</vt:lpstr>
      <vt:lpstr>BS!Print_Area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DIACOM1</cp:lastModifiedBy>
  <cp:lastPrinted>2020-05-04T08:13:43Z</cp:lastPrinted>
  <dcterms:created xsi:type="dcterms:W3CDTF">1999-02-16T06:51:59Z</dcterms:created>
  <dcterms:modified xsi:type="dcterms:W3CDTF">2020-05-04T08:13:59Z</dcterms:modified>
</cp:coreProperties>
</file>