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20\DREIT\Q2'2020\Draft\30.7.20\ล่าสุด\"/>
    </mc:Choice>
  </mc:AlternateContent>
  <xr:revisionPtr revIDLastSave="0" documentId="13_ncr:1_{EFAEC1C1-AB22-4F17-AEFC-132B5653C506}" xr6:coauthVersionLast="44" xr6:coauthVersionMax="44" xr10:uidLastSave="{00000000-0000-0000-0000-000000000000}"/>
  <bookViews>
    <workbookView xWindow="-110" yWindow="-110" windowWidth="19420" windowHeight="10420" tabRatio="808" xr2:uid="{00000000-000D-0000-FFFF-FFFF00000000}"/>
  </bookViews>
  <sheets>
    <sheet name="BS-3" sheetId="1" r:id="rId1"/>
    <sheet name="invest-4" sheetId="44" r:id="rId2"/>
    <sheet name="PL5-6" sheetId="25" r:id="rId3"/>
    <sheet name="7" sheetId="22" r:id="rId4"/>
    <sheet name="CF8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3">'7'!#REF!</definedName>
    <definedName name="_Hlk120336604" localSheetId="0">'BS-3'!#REF!</definedName>
    <definedName name="_Hlk120336604" localSheetId="4">'CF8'!#REF!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3">'7'!$A$1:$F$24</definedName>
    <definedName name="_xlnm.Print_Area" localSheetId="0">'BS-3'!$A$1:$E$41</definedName>
    <definedName name="_xlnm.Print_Area" localSheetId="4">'CF8'!$A$1:$F$50</definedName>
    <definedName name="_xlnm.Print_Area" localSheetId="1">'invest-4'!$A$1:$Q$40</definedName>
    <definedName name="_xlnm.Print_Area" localSheetId="2">'PL5-6'!$A$1:$F$87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1" l="1"/>
  <c r="C40" i="1"/>
  <c r="D32" i="25" l="1"/>
  <c r="F32" i="25" l="1"/>
  <c r="E38" i="1" l="1"/>
  <c r="C38" i="1"/>
  <c r="F80" i="25" l="1"/>
  <c r="F10" i="22" s="1"/>
  <c r="D80" i="25"/>
  <c r="D10" i="22" s="1"/>
  <c r="F70" i="25"/>
  <c r="D70" i="25"/>
  <c r="D71" i="25" s="1"/>
  <c r="D9" i="22" s="1"/>
  <c r="F59" i="25"/>
  <c r="D59" i="25"/>
  <c r="D82" i="25" l="1"/>
  <c r="F71" i="25"/>
  <c r="D86" i="25" l="1"/>
  <c r="D9" i="23"/>
  <c r="F82" i="25"/>
  <c r="F86" i="25" s="1"/>
  <c r="F9" i="22"/>
  <c r="F36" i="23"/>
  <c r="E26" i="1"/>
  <c r="C26" i="1"/>
  <c r="F23" i="22" l="1"/>
  <c r="D23" i="22"/>
  <c r="C16" i="1" l="1"/>
  <c r="C27" i="1" l="1"/>
  <c r="Q37" i="44" l="1"/>
  <c r="O37" i="44"/>
  <c r="M37" i="44"/>
  <c r="O27" i="44"/>
  <c r="M27" i="44"/>
  <c r="M40" i="44" l="1"/>
  <c r="O40" i="44"/>
  <c r="F12" i="25"/>
  <c r="D12" i="25"/>
  <c r="F23" i="25"/>
  <c r="D23" i="25"/>
  <c r="I27" i="44"/>
  <c r="G27" i="44"/>
  <c r="I37" i="44"/>
  <c r="G37" i="44"/>
  <c r="E16" i="1"/>
  <c r="F11" i="22" l="1"/>
  <c r="F17" i="22" s="1"/>
  <c r="F44" i="23" l="1"/>
  <c r="F19" i="22"/>
  <c r="F46" i="23" l="1"/>
  <c r="F48" i="23" s="1"/>
  <c r="F50" i="23" s="1"/>
  <c r="F24" i="25"/>
  <c r="F34" i="25" s="1"/>
  <c r="F38" i="25" s="1"/>
  <c r="E27" i="1"/>
  <c r="D44" i="23" l="1"/>
  <c r="G40" i="44" l="1"/>
  <c r="I40" i="44"/>
  <c r="K13" i="44" l="1"/>
  <c r="K31" i="44"/>
  <c r="K32" i="44"/>
  <c r="K17" i="44"/>
  <c r="K22" i="44"/>
  <c r="K26" i="44"/>
  <c r="K39" i="44"/>
  <c r="K37" i="44" l="1"/>
  <c r="Q27" i="44"/>
  <c r="Q40" i="44" s="1"/>
  <c r="K27" i="44"/>
  <c r="D24" i="25"/>
  <c r="D34" i="25" s="1"/>
  <c r="K40" i="44" l="1"/>
  <c r="D38" i="25" l="1"/>
  <c r="D36" i="23"/>
  <c r="D11" i="22"/>
  <c r="D46" i="23" l="1"/>
  <c r="D48" i="23" s="1"/>
  <c r="D50" i="23" s="1"/>
  <c r="D17" i="22"/>
  <c r="D19" i="22" s="1"/>
</calcChain>
</file>

<file path=xl/sharedStrings.xml><?xml version="1.0" encoding="utf-8"?>
<sst xmlns="http://schemas.openxmlformats.org/spreadsheetml/2006/main" count="245" uniqueCount="171">
  <si>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</si>
  <si>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</si>
  <si>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</si>
  <si>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</si>
  <si>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</si>
  <si>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</si>
  <si>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</si>
  <si>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</si>
  <si>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</si>
  <si>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</si>
  <si>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</si>
  <si>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</si>
  <si>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</si>
  <si>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</si>
  <si>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</si>
  <si>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</si>
  <si>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</si>
  <si>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</si>
  <si>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</si>
  <si>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</si>
  <si>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</si>
  <si>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</si>
  <si>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</si>
  <si>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</si>
  <si>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</si>
  <si>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</si>
  <si>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</si>
  <si>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</si>
  <si>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</si>
  <si>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</si>
  <si>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</si>
  <si>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</si>
  <si>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</si>
  <si>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</si>
  <si>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</si>
  <si>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</si>
  <si>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</si>
  <si>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</si>
  <si>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</si>
  <si>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</si>
  <si>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</si>
  <si>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</si>
  <si>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</si>
  <si>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</si>
  <si>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</si>
  <si>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</si>
  <si>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</si>
  <si>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</si>
  <si>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</si>
  <si>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</si>
  <si>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กองทุนเปิดกรุงศรีตราสารหนี้ระยะกลาง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</si>
  <si>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</si>
  <si>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</si>
  <si>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</si>
  <si>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</si>
  <si>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</si>
  <si>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</si>
  <si>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</si>
  <si>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</si>
  <si>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</si>
  <si>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</si>
  <si>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</si>
  <si>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</si>
  <si>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31 ธันวาคม 2562</t>
  </si>
  <si>
    <t xml:space="preserve">ภาษีเงินได้หัก ณ ที่จ่ายค้างจ่ายเพิ่มขึ้น (ลดลง) </t>
  </si>
  <si>
    <t>กองทุนเปิดทหารไทยธนพลัส</t>
  </si>
  <si>
    <t>เจ้าหนี้อื่นเพิ่มขึ้น (ลดลง)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</si>
  <si>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</si>
  <si>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</si>
  <si>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</si>
  <si>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</si>
  <si>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</si>
  <si>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</si>
  <si>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</si>
  <si>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</si>
  <si>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ค่าใช้จ่ายรอการตัดบัญชี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</si>
  <si>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</si>
  <si>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</si>
  <si>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</si>
  <si>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</si>
  <si>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t>การเปลี่ยนแปลงของจำนวนหน่วยลงทุน</t>
  </si>
  <si>
    <t>166 ไร่ 2 งาน 60 ตร.ว</t>
  </si>
  <si>
    <t>63 ไร่ 1 งาน 60 ตร.ว.</t>
  </si>
  <si>
    <t>2 ไร่ 2 งาน 65 ตร.ว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</si>
  <si>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</si>
  <si>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</si>
  <si>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</si>
  <si>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หนี้สินภาษีเงินได้รอตัดบัญชีเพิ่มขึ้น</t>
  </si>
  <si>
    <t>ภาษีเงินได้ค้างจ่ายเพิ่มขึ้น</t>
  </si>
  <si>
    <t xml:space="preserve">ค่าใช้จ่ายรอการตัดบัญชีลดลง </t>
  </si>
  <si>
    <t>การแสดงรายละเอียดเงินลงทุนใช้การจัดกลุ่มตามประเภทของเงินลงทุน</t>
  </si>
  <si>
    <t>6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</si>
  <si>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</si>
  <si>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</si>
  <si>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</si>
  <si>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</si>
  <si>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</si>
  <si>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</si>
  <si>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</si>
  <si>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ลูกหนี้รายได้ค่าเช่าค้างรับและลูกหนี้อื่น 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</si>
  <si>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</si>
  <si>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</si>
  <si>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</si>
  <si>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r>
      <t xml:space="preserve">จำนวนหน่วยลงทุนที่จำหน่ายแล้วทั้งหมด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</si>
  <si>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</si>
  <si>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</si>
  <si>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</si>
  <si>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</si>
  <si>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r>
      <t xml:space="preserve">หน่วยลงทุน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</si>
  <si>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</si>
  <si>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</si>
  <si>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33 ไร่ 2 งาน 61.4 ตร.ว</t>
  </si>
  <si>
    <t>กำไรสุทธิจากเงินลงทุน</t>
  </si>
  <si>
    <t>รายการกำไรสุทธิจากเงินลงทุน</t>
  </si>
  <si>
    <t>รายการกำไรจากการเปลี่ยนแปลงในมูลค่ายุติธรรมของเงินลงทุน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</si>
  <si>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</si>
  <si>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รายการกำไรสุทธิที่ยังไม่เกิดขึ้นจากเงินลงทุนในหลักทรัพย์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</si>
  <si>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</si>
  <si>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</si>
  <si>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 xml:space="preserve">   ทุนที่ได้รับจากผู้ถือหน่วยลงทุน</t>
  </si>
  <si>
    <t xml:space="preserve">   องค์ประกอบอื่นของผู้ถือหน่วยลงทุน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</si>
  <si>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</si>
  <si>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</si>
  <si>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</si>
  <si>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</si>
  <si>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รายการกำไรสุทธิที่เกิดขึ้นจากเงินลงทุนในอสังหาริมทรัพย์และสิทธิการเช่า</t>
  </si>
  <si>
    <t>รายการกำไรสุทธิที่ยังไม่เกิดขึ้นจากเงินลงทุนในอสังหาริมทรัพย์และสิทธิการเช่า</t>
  </si>
  <si>
    <t>งบแสดงการเปลี่ยนแปลงสินทรัพย์สุทธิรวม (ไม่ได้ตรวจสอบ)</t>
  </si>
  <si>
    <t>การแบ่งส่วนทุนให้ผู้ถือหน่วยลงทุน</t>
  </si>
  <si>
    <t>การคืนทุนให้ผู้ถือหน่วยลงทุน</t>
  </si>
  <si>
    <t>องค์ประกอบอื่นของผู้ถือหน่วยลงทุน</t>
  </si>
  <si>
    <t>งบกระแสเงินสดรวม (ไม่ได้ตรวจสอบ)</t>
  </si>
  <si>
    <t>การซื้อเงินลงทุนในอสังหาริมทรัพย์</t>
  </si>
  <si>
    <t>การขายเงินลงทุนในอสังหาริมทรัพย์</t>
  </si>
  <si>
    <t>8, 13</t>
  </si>
  <si>
    <t>9, 13</t>
  </si>
  <si>
    <t>7</t>
  </si>
  <si>
    <t>6, 7</t>
  </si>
  <si>
    <t>11, 14</t>
  </si>
  <si>
    <t>สำหรับงวดหกเดือนสิ้นสุด</t>
  </si>
  <si>
    <t>วันที่ 30 มิถุนายน</t>
  </si>
  <si>
    <t>30 มิถุนายน</t>
  </si>
  <si>
    <t>30 มิถุนายน 2563 (ไม่ได้ตรวจสอบ)</t>
  </si>
  <si>
    <t>ณ วันที่ 30 มิถุนายน 2563</t>
  </si>
  <si>
    <r>
      <t xml:space="preserve">หน่วยลงทุน ณ วันที่ 30 มิถุนายน </t>
    </r>
    <r>
      <rPr>
        <b/>
        <i/>
        <sz val="15"/>
        <color theme="1"/>
        <rFont val="Angsana New"/>
        <family val="1"/>
      </rPr>
      <t>(พันหน่วย)</t>
    </r>
  </si>
  <si>
    <t>สินทรัพย์สุทธิ ณ วันที่ 30 มิถุนายน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</si>
  <si>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</si>
  <si>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</si>
  <si>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   หน่วยทรัสต์จำนวน 711,500 พันหน่วย มูลค่าหน่วยละ 7.5211 บาท</t>
  </si>
  <si>
    <t>รายการขาดทุนสุทธิจากเงินลงทุน</t>
  </si>
  <si>
    <t>กำไร (ขาดทุน) จากการลงทุนสุทธิ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</si>
  <si>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</si>
  <si>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</si>
  <si>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การเพิ่มขึ้น (ลดลง) ในสินทรัพย์สุทธิจากการดำเนินงาน</t>
  </si>
  <si>
    <t>รับดอกเบี้ย</t>
  </si>
  <si>
    <t xml:space="preserve">      หน่วยทรัสต์จำนวน 711,500 พันหน่วย มูลค่าหน่วยละ 8.7758 บาท </t>
  </si>
  <si>
    <t xml:space="preserve">      ณ วันที่ 30 มิถุนายน 2563 และมูลค่าหน่วยละ 8.8552 บาท ณ วันที่ 31 ธันวาคม 2562</t>
  </si>
  <si>
    <t>ดอกเบี้ยรับ</t>
  </si>
  <si>
    <t>ลูกหนี้รายได้ค่าเช่าค้างรับและลูกหนี้อื่นเพิ่มขึ้น</t>
  </si>
  <si>
    <t>ค่าใช้จ่ายจ่ายล่วงหน้าลดลง</t>
  </si>
  <si>
    <t>สินทรัพย์อื่นลดลง</t>
  </si>
  <si>
    <t>เงินสดสุทธิได้มาจากกิจกรรมจัดหาเงิน</t>
  </si>
  <si>
    <t xml:space="preserve">เงินสดสุทธิใช้ไปในกิจกรรมดำเนินงาน </t>
  </si>
  <si>
    <t xml:space="preserve">เงินสดและรายการเทียบเท่าเงินสดเพิ่มขึ้น (ลดลง) สุทธิ </t>
  </si>
  <si>
    <t xml:space="preserve">ค่าใช้จ่ายค้างจ่ายเพิ่มขึ้น (ลดลง) </t>
  </si>
  <si>
    <t>9, 10</t>
  </si>
  <si>
    <t>การเพิ่มขึ้นของผู้ถือหน่วยลงทุนในสินทรัพย์สุทธิจากการดำเนินงานและ</t>
  </si>
  <si>
    <t>การลดลงของผู้ถือหน่วยลงทุนในสินทรัพย์สุทธิจากการดำเนินงานและ</t>
  </si>
  <si>
    <t>ปรับกระทบรายการเพิ่มขึ้นในสินทรัพย์สุทธิจากการดำเนินงาน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</si>
  <si>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</si>
  <si>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   ณ วันที่ 30 มิถุนายน 2563 และมูลค่าหน่วยละ 7.6005 บาท ณ วันที่ 31 ธันวาคม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</si>
</sst>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1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5" fillId="0" borderId="0"/>
    <xf numFmtId="17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6" fillId="0" borderId="0"/>
    <xf numFmtId="177" fontId="5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69" fontId="47" fillId="0" borderId="0" applyFont="0" applyFill="0" applyBorder="0" applyAlignment="0" applyProtection="0"/>
    <xf numFmtId="223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37" fillId="0" borderId="0" applyFont="0" applyFill="0" applyBorder="0" applyAlignment="0" applyProtection="0"/>
    <xf numFmtId="178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9" fillId="0" borderId="0"/>
    <xf numFmtId="168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9" fontId="3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4" fillId="2" borderId="0" applyNumberFormat="0" applyFont="0" applyAlignment="0" applyProtection="0"/>
    <xf numFmtId="0" fontId="5" fillId="2" borderId="0" applyNumberFormat="0" applyFont="0" applyAlignment="0" applyProtection="0"/>
    <xf numFmtId="0" fontId="5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99" fillId="0" borderId="0"/>
    <xf numFmtId="0" fontId="5" fillId="0" borderId="0" applyNumberFormat="0" applyFill="0" applyBorder="0" applyAlignment="0" applyProtection="0"/>
    <xf numFmtId="0" fontId="5" fillId="0" borderId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34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43" fillId="0" borderId="1" applyNumberFormat="0" applyFill="0" applyAlignment="0" applyProtection="0"/>
    <xf numFmtId="0" fontId="44" fillId="0" borderId="2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4" fillId="0" borderId="0"/>
    <xf numFmtId="0" fontId="5" fillId="0" borderId="0"/>
    <xf numFmtId="0" fontId="5" fillId="0" borderId="0" applyNumberFormat="0" applyFill="0" applyBorder="0" applyAlignment="0" applyProtection="0"/>
    <xf numFmtId="225" fontId="47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1" fillId="0" borderId="0"/>
    <xf numFmtId="0" fontId="37" fillId="0" borderId="0"/>
    <xf numFmtId="0" fontId="47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101" fillId="3" borderId="0" applyNumberFormat="0" applyBorder="0" applyAlignment="0" applyProtection="0"/>
    <xf numFmtId="0" fontId="101" fillId="4" borderId="0" applyNumberFormat="0" applyBorder="0" applyAlignment="0" applyProtection="0"/>
    <xf numFmtId="0" fontId="101" fillId="5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8" borderId="0" applyNumberFormat="0" applyBorder="0" applyAlignment="0" applyProtection="0"/>
    <xf numFmtId="231" fontId="5" fillId="0" borderId="0" applyProtection="0">
      <protection locked="0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6" borderId="0" applyNumberFormat="0" applyBorder="0" applyAlignment="0" applyProtection="0"/>
    <xf numFmtId="0" fontId="101" fillId="10" borderId="0" applyNumberFormat="0" applyBorder="0" applyAlignment="0" applyProtection="0"/>
    <xf numFmtId="0" fontId="101" fillId="13" borderId="0" applyNumberFormat="0" applyBorder="0" applyAlignment="0" applyProtection="0"/>
    <xf numFmtId="43" fontId="102" fillId="0" borderId="3">
      <alignment horizontal="right" vertical="center"/>
    </xf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03" fillId="14" borderId="0" applyNumberFormat="0" applyBorder="0" applyAlignment="0" applyProtection="0"/>
    <xf numFmtId="0" fontId="103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9" fontId="47" fillId="0" borderId="0"/>
    <xf numFmtId="0" fontId="88" fillId="0" borderId="0" applyFont="0" applyFill="0" applyBorder="0" applyAlignment="0" applyProtection="0"/>
    <xf numFmtId="0" fontId="104" fillId="0" borderId="4">
      <alignment horizontal="center"/>
    </xf>
    <xf numFmtId="0" fontId="105" fillId="0" borderId="0"/>
    <xf numFmtId="0" fontId="105" fillId="0" borderId="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18" borderId="0"/>
    <xf numFmtId="0" fontId="104" fillId="0" borderId="0">
      <protection locked="0"/>
    </xf>
    <xf numFmtId="0" fontId="104" fillId="0" borderId="0"/>
    <xf numFmtId="226" fontId="104" fillId="0" borderId="0"/>
    <xf numFmtId="227" fontId="104" fillId="0" borderId="0"/>
    <xf numFmtId="0" fontId="105" fillId="19" borderId="0">
      <alignment horizontal="right"/>
    </xf>
    <xf numFmtId="0" fontId="104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52" fillId="0" borderId="0">
      <alignment horizontal="center" wrapText="1"/>
      <protection locked="0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0" fillId="0" borderId="0"/>
    <xf numFmtId="0" fontId="22" fillId="4" borderId="0" applyNumberFormat="0" applyBorder="0" applyAlignment="0" applyProtection="0"/>
    <xf numFmtId="0" fontId="142" fillId="0" borderId="0"/>
    <xf numFmtId="0" fontId="153" fillId="0" borderId="0" applyNumberFormat="0" applyFill="0" applyBorder="0" applyAlignment="0" applyProtection="0"/>
    <xf numFmtId="5" fontId="48" fillId="0" borderId="6" applyAlignment="0" applyProtection="0"/>
    <xf numFmtId="0" fontId="106" fillId="0" borderId="0"/>
    <xf numFmtId="197" fontId="41" fillId="0" borderId="0" applyFill="0" applyBorder="0" applyAlignment="0"/>
    <xf numFmtId="207" fontId="20" fillId="0" borderId="0" applyFill="0" applyBorder="0" applyAlignment="0"/>
    <xf numFmtId="174" fontId="20" fillId="0" borderId="0" applyFill="0" applyBorder="0" applyAlignment="0"/>
    <xf numFmtId="206" fontId="49" fillId="0" borderId="0" applyFill="0" applyBorder="0" applyAlignment="0"/>
    <xf numFmtId="212" fontId="49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3" fillId="9" borderId="7" applyNumberFormat="0" applyAlignment="0" applyProtection="0"/>
    <xf numFmtId="0" fontId="143" fillId="0" borderId="0">
      <alignment horizontal="left"/>
    </xf>
    <xf numFmtId="0" fontId="144" fillId="0" borderId="0">
      <alignment horizontal="left"/>
    </xf>
    <xf numFmtId="3" fontId="72" fillId="0" borderId="4"/>
    <xf numFmtId="0" fontId="24" fillId="24" borderId="8" applyNumberFormat="0" applyAlignment="0" applyProtection="0"/>
    <xf numFmtId="0" fontId="154" fillId="25" borderId="9">
      <alignment horizontal="center" wrapText="1"/>
    </xf>
    <xf numFmtId="43" fontId="5" fillId="0" borderId="0" applyFont="0" applyFill="0" applyBorder="0" applyAlignment="0" applyProtection="0"/>
    <xf numFmtId="0" fontId="50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213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2" fillId="0" borderId="0"/>
    <xf numFmtId="3" fontId="53" fillId="0" borderId="0" applyFont="0" applyFill="0" applyBorder="0" applyAlignment="0" applyProtection="0"/>
    <xf numFmtId="0" fontId="107" fillId="0" borderId="0"/>
    <xf numFmtId="0" fontId="74" fillId="0" borderId="0"/>
    <xf numFmtId="0" fontId="108" fillId="0" borderId="0" applyNumberFormat="0" applyFill="0" applyBorder="0" applyAlignment="0" applyProtection="0"/>
    <xf numFmtId="0" fontId="107" fillId="0" borderId="0"/>
    <xf numFmtId="0" fontId="74" fillId="0" borderId="0"/>
    <xf numFmtId="0" fontId="54" fillId="0" borderId="0" applyNumberFormat="0" applyAlignment="0">
      <alignment horizontal="left"/>
    </xf>
    <xf numFmtId="228" fontId="69" fillId="0" borderId="0" applyFill="0" applyBorder="0" applyProtection="0"/>
    <xf numFmtId="0" fontId="50" fillId="0" borderId="0"/>
    <xf numFmtId="0" fontId="50" fillId="0" borderId="0"/>
    <xf numFmtId="199" fontId="155" fillId="0" borderId="10" applyBorder="0"/>
    <xf numFmtId="207" fontId="20" fillId="0" borderId="0" applyFont="0" applyFill="0" applyBorder="0" applyAlignment="0" applyProtection="0"/>
    <xf numFmtId="232" fontId="5" fillId="0" borderId="0">
      <protection locked="0"/>
    </xf>
    <xf numFmtId="205" fontId="53" fillId="0" borderId="0" applyFont="0" applyFill="0" applyBorder="0" applyAlignment="0" applyProtection="0"/>
    <xf numFmtId="185" fontId="52" fillId="0" borderId="0"/>
    <xf numFmtId="209" fontId="5" fillId="0" borderId="0"/>
    <xf numFmtId="209" fontId="5" fillId="0" borderId="0"/>
    <xf numFmtId="0" fontId="145" fillId="0" borderId="0"/>
    <xf numFmtId="0" fontId="146" fillId="0" borderId="0"/>
    <xf numFmtId="0" fontId="55" fillId="26" borderId="0" applyNumberFormat="0" applyFont="0" applyFill="0" applyBorder="0" applyProtection="0">
      <alignment horizontal="left"/>
    </xf>
    <xf numFmtId="0" fontId="146" fillId="0" borderId="11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5" fillId="0" borderId="0" applyFont="0" applyFill="0" applyBorder="0" applyAlignment="0" applyProtection="0"/>
    <xf numFmtId="229" fontId="69" fillId="0" borderId="0" applyFill="0" applyBorder="0" applyProtection="0"/>
    <xf numFmtId="38" fontId="56" fillId="0" borderId="12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09" fillId="0" borderId="0">
      <protection locked="0"/>
    </xf>
    <xf numFmtId="186" fontId="52" fillId="0" borderId="0"/>
    <xf numFmtId="0" fontId="110" fillId="0" borderId="0">
      <protection locked="0"/>
    </xf>
    <xf numFmtId="0" fontId="110" fillId="0" borderId="0">
      <protection locked="0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7" fillId="0" borderId="0" applyNumberFormat="0" applyAlignment="0">
      <alignment horizontal="left"/>
    </xf>
    <xf numFmtId="214" fontId="34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" fontId="53" fillId="0" borderId="0" applyFont="0" applyFill="0" applyBorder="0" applyAlignment="0" applyProtection="0"/>
    <xf numFmtId="183" fontId="6" fillId="0" borderId="0">
      <alignment horizontal="right"/>
    </xf>
    <xf numFmtId="17" fontId="34" fillId="0" borderId="0">
      <alignment horizontal="left"/>
    </xf>
    <xf numFmtId="17" fontId="5" fillId="0" borderId="0">
      <alignment horizontal="left"/>
    </xf>
    <xf numFmtId="0" fontId="26" fillId="5" borderId="0" applyNumberFormat="0" applyBorder="0" applyAlignment="0" applyProtection="0"/>
    <xf numFmtId="38" fontId="7" fillId="26" borderId="0" applyNumberFormat="0" applyBorder="0" applyAlignment="0" applyProtection="0"/>
    <xf numFmtId="38" fontId="7" fillId="26" borderId="0" applyNumberFormat="0" applyBorder="0" applyAlignment="0" applyProtection="0"/>
    <xf numFmtId="0" fontId="156" fillId="18" borderId="0"/>
    <xf numFmtId="0" fontId="58" fillId="0" borderId="13" applyNumberFormat="0" applyAlignment="0" applyProtection="0">
      <alignment horizontal="left" vertical="center"/>
    </xf>
    <xf numFmtId="0" fontId="58" fillId="0" borderId="14">
      <alignment horizontal="left" vertical="center"/>
    </xf>
    <xf numFmtId="184" fontId="59" fillId="25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157" fillId="0" borderId="5">
      <alignment horizontal="center"/>
    </xf>
    <xf numFmtId="0" fontId="157" fillId="0" borderId="0">
      <alignment horizontal="center"/>
    </xf>
    <xf numFmtId="0" fontId="63" fillId="25" borderId="0">
      <alignment horizontal="left" wrapText="1" indent="2"/>
    </xf>
    <xf numFmtId="208" fontId="5" fillId="0" borderId="0" applyBorder="0" applyAlignment="0"/>
    <xf numFmtId="10" fontId="7" fillId="25" borderId="4" applyNumberFormat="0" applyBorder="0" applyAlignment="0" applyProtection="0"/>
    <xf numFmtId="10" fontId="7" fillId="25" borderId="4" applyNumberFormat="0" applyBorder="0" applyAlignment="0" applyProtection="0"/>
    <xf numFmtId="0" fontId="28" fillId="9" borderId="7" applyNumberFormat="0" applyAlignment="0" applyProtection="0"/>
    <xf numFmtId="0" fontId="28" fillId="9" borderId="7" applyNumberFormat="0" applyAlignment="0" applyProtection="0"/>
    <xf numFmtId="210" fontId="5" fillId="0" borderId="0"/>
    <xf numFmtId="210" fontId="5" fillId="0" borderId="0"/>
    <xf numFmtId="175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7" fillId="27" borderId="11"/>
    <xf numFmtId="0" fontId="69" fillId="0" borderId="0" applyNumberFormat="0" applyFont="0" applyFill="0" applyBorder="0" applyProtection="0">
      <alignment horizontal="left" vertical="center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9" fillId="0" borderId="18" applyNumberFormat="0" applyFill="0" applyAlignment="0" applyProtection="0"/>
    <xf numFmtId="0" fontId="70" fillId="0" borderId="0"/>
    <xf numFmtId="0" fontId="52" fillId="0" borderId="0"/>
    <xf numFmtId="0" fontId="70" fillId="0" borderId="0"/>
    <xf numFmtId="0" fontId="52" fillId="0" borderId="0"/>
    <xf numFmtId="0" fontId="71" fillId="0" borderId="0"/>
    <xf numFmtId="230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109" fillId="0" borderId="0">
      <protection locked="0"/>
    </xf>
    <xf numFmtId="0" fontId="69" fillId="0" borderId="0"/>
    <xf numFmtId="0" fontId="30" fillId="2" borderId="0" applyNumberFormat="0" applyBorder="0" applyAlignment="0" applyProtection="0"/>
    <xf numFmtId="37" fontId="7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70" fillId="0" borderId="0"/>
    <xf numFmtId="0" fontId="52" fillId="0" borderId="0"/>
    <xf numFmtId="0" fontId="52" fillId="0" borderId="0"/>
    <xf numFmtId="182" fontId="47" fillId="0" borderId="0"/>
    <xf numFmtId="0" fontId="74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63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8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211" fontId="5" fillId="0" borderId="0"/>
    <xf numFmtId="211" fontId="5" fillId="0" borderId="0"/>
    <xf numFmtId="0" fontId="112" fillId="0" borderId="0"/>
    <xf numFmtId="0" fontId="37" fillId="0" borderId="0"/>
    <xf numFmtId="0" fontId="4" fillId="28" borderId="19" applyNumberFormat="0" applyFont="0" applyAlignment="0" applyProtection="0"/>
    <xf numFmtId="225" fontId="47" fillId="0" borderId="0" applyFont="0" applyFill="0" applyBorder="0" applyAlignment="0" applyProtection="0"/>
    <xf numFmtId="0" fontId="31" fillId="9" borderId="20" applyNumberFormat="0" applyAlignment="0" applyProtection="0"/>
    <xf numFmtId="40" fontId="75" fillId="29" borderId="0">
      <alignment horizontal="right"/>
    </xf>
    <xf numFmtId="0" fontId="76" fillId="29" borderId="0">
      <alignment horizontal="right"/>
    </xf>
    <xf numFmtId="0" fontId="77" fillId="29" borderId="21"/>
    <xf numFmtId="0" fontId="77" fillId="0" borderId="0" applyBorder="0">
      <alignment horizontal="centerContinuous"/>
    </xf>
    <xf numFmtId="0" fontId="78" fillId="0" borderId="0" applyBorder="0">
      <alignment horizontal="centerContinuous"/>
    </xf>
    <xf numFmtId="0" fontId="114" fillId="30" borderId="0"/>
    <xf numFmtId="0" fontId="114" fillId="31" borderId="0"/>
    <xf numFmtId="0" fontId="79" fillId="0" borderId="0">
      <alignment horizontal="center"/>
    </xf>
    <xf numFmtId="0" fontId="80" fillId="0" borderId="0">
      <alignment horizontal="center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212" fontId="49" fillId="0" borderId="0" applyFont="0" applyFill="0" applyBorder="0" applyAlignment="0" applyProtection="0"/>
    <xf numFmtId="217" fontId="2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22" applyNumberFormat="0" applyBorder="0"/>
    <xf numFmtId="3" fontId="115" fillId="0" borderId="0" applyNumberFormat="0" applyFill="0" applyBorder="0" applyAlignment="0" applyProtection="0"/>
    <xf numFmtId="0" fontId="109" fillId="0" borderId="0">
      <protection locked="0"/>
    </xf>
    <xf numFmtId="9" fontId="34" fillId="0" borderId="0" applyFont="0" applyFill="0" applyBorder="0" applyAlignment="0" applyProtection="0"/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5">
      <alignment horizontal="center"/>
    </xf>
    <xf numFmtId="3" fontId="56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81" fillId="0" borderId="0"/>
    <xf numFmtId="0" fontId="47" fillId="0" borderId="0" applyFont="0" applyFill="0" applyBorder="0" applyAlignment="0" applyProtection="0"/>
    <xf numFmtId="1" fontId="34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148" fillId="0" borderId="0">
      <alignment horizontal="left"/>
    </xf>
    <xf numFmtId="0" fontId="158" fillId="33" borderId="0" applyNumberFormat="0" applyFont="0" applyBorder="0" applyAlignment="0">
      <alignment horizontal="center"/>
    </xf>
    <xf numFmtId="0" fontId="145" fillId="0" borderId="0"/>
    <xf numFmtId="0" fontId="146" fillId="0" borderId="0"/>
    <xf numFmtId="203" fontId="5" fillId="0" borderId="0" applyNumberFormat="0" applyFill="0" applyBorder="0" applyAlignment="0" applyProtection="0">
      <alignment horizontal="left"/>
    </xf>
    <xf numFmtId="38" fontId="116" fillId="0" borderId="0"/>
    <xf numFmtId="4" fontId="117" fillId="34" borderId="0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4" fontId="119" fillId="35" borderId="24" applyNumberFormat="0" applyProtection="0">
      <alignment horizontal="right" vertical="center"/>
    </xf>
    <xf numFmtId="4" fontId="117" fillId="10" borderId="24" applyNumberFormat="0" applyProtection="0">
      <alignment horizontal="left" vertical="center" wrapText="1" indent="1"/>
    </xf>
    <xf numFmtId="4" fontId="120" fillId="35" borderId="24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58" fillId="1" borderId="14" applyNumberFormat="0" applyFont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21" fillId="0" borderId="4">
      <alignment horizontal="center"/>
    </xf>
    <xf numFmtId="0" fontId="34" fillId="0" borderId="0"/>
    <xf numFmtId="0" fontId="5" fillId="0" borderId="0"/>
    <xf numFmtId="0" fontId="5" fillId="0" borderId="0">
      <alignment vertical="top"/>
    </xf>
    <xf numFmtId="0" fontId="37" fillId="0" borderId="0" applyNumberFormat="0" applyBorder="0">
      <alignment vertical="center"/>
    </xf>
    <xf numFmtId="0" fontId="83" fillId="25" borderId="0">
      <alignment wrapText="1"/>
    </xf>
    <xf numFmtId="40" fontId="84" fillId="0" borderId="0" applyBorder="0">
      <alignment horizontal="right"/>
    </xf>
    <xf numFmtId="0" fontId="145" fillId="0" borderId="11"/>
    <xf numFmtId="0" fontId="146" fillId="0" borderId="11"/>
    <xf numFmtId="0" fontId="34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49" fontId="41" fillId="0" borderId="0" applyFill="0" applyBorder="0" applyAlignment="0"/>
    <xf numFmtId="218" fontId="49" fillId="0" borderId="0" applyFill="0" applyBorder="0" applyAlignment="0"/>
    <xf numFmtId="216" fontId="49" fillId="0" borderId="0" applyFill="0" applyBorder="0" applyAlignment="0"/>
    <xf numFmtId="40" fontId="122" fillId="0" borderId="0"/>
    <xf numFmtId="0" fontId="149" fillId="36" borderId="0"/>
    <xf numFmtId="0" fontId="150" fillId="36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4" fontId="85" fillId="0" borderId="0" applyNumberFormat="0">
      <alignment horizontal="right"/>
    </xf>
    <xf numFmtId="0" fontId="53" fillId="0" borderId="26" applyNumberFormat="0" applyFont="0" applyFill="0" applyAlignment="0" applyProtection="0"/>
    <xf numFmtId="0" fontId="147" fillId="0" borderId="27"/>
    <xf numFmtId="0" fontId="151" fillId="0" borderId="27"/>
    <xf numFmtId="0" fontId="147" fillId="0" borderId="11"/>
    <xf numFmtId="0" fontId="151" fillId="0" borderId="11"/>
    <xf numFmtId="6" fontId="72" fillId="0" borderId="0" applyFont="0" applyFill="0" applyBorder="0" applyAlignment="0" applyProtection="0"/>
    <xf numFmtId="0" fontId="8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4" fillId="24" borderId="8" applyNumberFormat="0" applyAlignment="0" applyProtection="0"/>
    <xf numFmtId="0" fontId="125" fillId="0" borderId="18" applyNumberFormat="0" applyFill="0" applyAlignment="0" applyProtection="0"/>
    <xf numFmtId="0" fontId="126" fillId="4" borderId="0" applyNumberFormat="0" applyBorder="0" applyAlignment="0" applyProtection="0"/>
    <xf numFmtId="0" fontId="113" fillId="9" borderId="20" applyNumberFormat="0" applyAlignment="0" applyProtection="0"/>
    <xf numFmtId="0" fontId="127" fillId="9" borderId="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0" fontId="131" fillId="0" borderId="0" applyFont="0" applyFill="0" applyBorder="0" applyAlignment="0" applyProtection="0"/>
    <xf numFmtId="0" fontId="132" fillId="5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123" fillId="0" borderId="0"/>
    <xf numFmtId="0" fontId="37" fillId="0" borderId="0"/>
    <xf numFmtId="0" fontId="111" fillId="8" borderId="7" applyNumberFormat="0" applyAlignment="0" applyProtection="0"/>
    <xf numFmtId="0" fontId="134" fillId="2" borderId="0" applyNumberFormat="0" applyBorder="0" applyAlignment="0" applyProtection="0"/>
    <xf numFmtId="0" fontId="135" fillId="0" borderId="25" applyNumberFormat="0" applyFill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37" fontId="52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103" fillId="2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23" borderId="0" applyNumberFormat="0" applyBorder="0" applyAlignment="0" applyProtection="0"/>
    <xf numFmtId="0" fontId="47" fillId="28" borderId="19" applyNumberFormat="0" applyFont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8" fillId="0" borderId="17" applyNumberFormat="0" applyFill="0" applyAlignment="0" applyProtection="0"/>
    <xf numFmtId="0" fontId="138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91" fillId="0" borderId="0" applyFont="0" applyFill="0" applyBorder="0" applyAlignment="0" applyProtection="0"/>
    <xf numFmtId="221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1" fillId="0" borderId="0"/>
    <xf numFmtId="0" fontId="5" fillId="0" borderId="0"/>
    <xf numFmtId="196" fontId="8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9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96" fillId="0" borderId="0" applyNumberFormat="0" applyFill="0" applyBorder="0" applyAlignment="0" applyProtection="0">
      <alignment vertical="top"/>
      <protection locked="0"/>
    </xf>
    <xf numFmtId="199" fontId="92" fillId="0" borderId="0" applyFont="0" applyFill="0" applyBorder="0" applyAlignment="0" applyProtection="0"/>
    <xf numFmtId="199" fontId="81" fillId="0" borderId="0" applyFont="0" applyFill="0" applyBorder="0" applyAlignment="0" applyProtection="0"/>
    <xf numFmtId="200" fontId="9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81" fontId="98" fillId="0" borderId="0" applyFont="0" applyFill="0" applyBorder="0" applyAlignment="0" applyProtection="0"/>
    <xf numFmtId="180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43" fontId="173" fillId="0" borderId="0" applyFont="0" applyFill="0" applyBorder="0" applyAlignment="0" applyProtection="0"/>
    <xf numFmtId="0" fontId="11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6">
    <xf numFmtId="0" fontId="0" fillId="0" borderId="0" xfId="0"/>
    <xf numFmtId="4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172" fontId="14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49" fontId="8" fillId="0" borderId="0" xfId="405" applyNumberFormat="1" applyFont="1" applyFill="1" applyAlignment="1">
      <alignment vertical="center"/>
    </xf>
    <xf numFmtId="0" fontId="13" fillId="0" borderId="0" xfId="405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49" fontId="14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horizontal="left" vertical="center" indent="1"/>
    </xf>
    <xf numFmtId="0" fontId="14" fillId="0" borderId="0" xfId="405" applyFont="1" applyFill="1" applyAlignment="1">
      <alignment vertical="center"/>
    </xf>
    <xf numFmtId="43" fontId="9" fillId="0" borderId="0" xfId="201" applyFont="1" applyFill="1" applyAlignment="1">
      <alignment vertical="center"/>
    </xf>
    <xf numFmtId="43" fontId="6" fillId="0" borderId="0" xfId="201" applyFont="1" applyFill="1" applyAlignment="1"/>
    <xf numFmtId="0" fontId="12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1"/>
    </xf>
    <xf numFmtId="0" fontId="13" fillId="0" borderId="0" xfId="404" applyFont="1" applyFill="1" applyAlignment="1">
      <alignment vertical="center"/>
    </xf>
    <xf numFmtId="172" fontId="1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6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0" fillId="0" borderId="0" xfId="0" quotePrefix="1" applyFont="1" applyFill="1" applyAlignment="1">
      <alignment horizontal="left" vertical="center"/>
    </xf>
    <xf numFmtId="49" fontId="12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1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1" fillId="0" borderId="0" xfId="405" applyFont="1" applyFill="1" applyAlignment="1"/>
    <xf numFmtId="49" fontId="161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1" fillId="0" borderId="0" xfId="0" applyNumberFormat="1" applyFont="1" applyFill="1" applyAlignment="1"/>
    <xf numFmtId="0" fontId="161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1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234" fontId="161" fillId="0" borderId="0" xfId="405" applyNumberFormat="1" applyFont="1" applyFill="1" applyAlignment="1"/>
    <xf numFmtId="234" fontId="12" fillId="0" borderId="0" xfId="217" applyNumberFormat="1" applyFont="1" applyFill="1" applyBorder="1" applyAlignment="1">
      <alignment horizontal="right"/>
    </xf>
    <xf numFmtId="235" fontId="161" fillId="0" borderId="0" xfId="405" applyNumberFormat="1" applyFont="1" applyFill="1" applyAlignment="1"/>
    <xf numFmtId="49" fontId="14" fillId="0" borderId="0" xfId="405" applyNumberFormat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13" fillId="0" borderId="0" xfId="405" applyFont="1" applyFill="1" applyAlignment="1">
      <alignment vertical="center"/>
    </xf>
    <xf numFmtId="43" fontId="12" fillId="0" borderId="30" xfId="20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2" fillId="0" borderId="14" xfId="201" applyNumberFormat="1" applyFont="1" applyFill="1" applyBorder="1" applyAlignment="1"/>
    <xf numFmtId="41" fontId="12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4" fontId="0" fillId="0" borderId="0" xfId="405" applyNumberFormat="1" applyFont="1" applyFill="1" applyAlignment="1"/>
    <xf numFmtId="234" fontId="12" fillId="0" borderId="0" xfId="405" applyNumberFormat="1" applyFont="1" applyFill="1" applyBorder="1" applyAlignment="1"/>
    <xf numFmtId="43" fontId="12" fillId="0" borderId="0" xfId="201" applyFont="1" applyFill="1" applyBorder="1" applyAlignment="1"/>
    <xf numFmtId="43" fontId="0" fillId="0" borderId="30" xfId="201" applyNumberFormat="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2" fillId="0" borderId="0" xfId="201" applyNumberFormat="1" applyFont="1" applyFill="1" applyAlignment="1"/>
    <xf numFmtId="41" fontId="12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29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2" fillId="0" borderId="30" xfId="201" applyNumberFormat="1" applyFont="1" applyFill="1" applyBorder="1" applyAlignment="1">
      <alignment horizontal="right"/>
    </xf>
    <xf numFmtId="39" fontId="12" fillId="0" borderId="30" xfId="201" applyNumberFormat="1" applyFont="1" applyFill="1" applyBorder="1" applyAlignment="1"/>
    <xf numFmtId="49" fontId="12" fillId="0" borderId="0" xfId="405" applyNumberFormat="1" applyFont="1" applyFill="1" applyAlignment="1">
      <alignment horizontal="left"/>
    </xf>
    <xf numFmtId="234" fontId="161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2" fillId="0" borderId="0" xfId="591" applyNumberFormat="1" applyFont="1" applyFill="1" applyBorder="1" applyAlignment="1"/>
    <xf numFmtId="236" fontId="12" fillId="0" borderId="29" xfId="201" applyNumberFormat="1" applyFont="1" applyFill="1" applyBorder="1" applyAlignment="1"/>
    <xf numFmtId="2" fontId="165" fillId="0" borderId="0" xfId="395" applyNumberFormat="1" applyFont="1" applyFill="1" applyAlignment="1">
      <alignment vertical="top"/>
    </xf>
    <xf numFmtId="2" fontId="167" fillId="0" borderId="0" xfId="395" applyNumberFormat="1" applyFont="1" applyFill="1" applyAlignment="1">
      <alignment vertical="top"/>
    </xf>
    <xf numFmtId="41" fontId="165" fillId="0" borderId="0" xfId="592" applyNumberFormat="1" applyFont="1" applyFill="1" applyBorder="1" applyAlignment="1">
      <alignment horizontal="right" vertical="center"/>
    </xf>
    <xf numFmtId="49" fontId="169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69" fillId="0" borderId="0" xfId="0" applyFont="1" applyFill="1" applyAlignment="1">
      <alignment vertical="center"/>
    </xf>
    <xf numFmtId="49" fontId="170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68" fillId="0" borderId="0" xfId="0" applyFont="1" applyFill="1" applyAlignment="1">
      <alignment horizontal="center"/>
    </xf>
    <xf numFmtId="0" fontId="171" fillId="0" borderId="0" xfId="0" applyFont="1" applyFill="1" applyAlignment="1"/>
    <xf numFmtId="0" fontId="167" fillId="0" borderId="0" xfId="0" applyFont="1" applyFill="1" applyAlignment="1">
      <alignment vertical="center" wrapText="1"/>
    </xf>
    <xf numFmtId="41" fontId="167" fillId="0" borderId="0" xfId="201" applyNumberFormat="1" applyFont="1" applyFill="1" applyAlignment="1">
      <alignment horizontal="right"/>
    </xf>
    <xf numFmtId="41" fontId="167" fillId="0" borderId="0" xfId="201" applyNumberFormat="1" applyFont="1" applyFill="1" applyBorder="1" applyAlignment="1">
      <alignment horizontal="right"/>
    </xf>
    <xf numFmtId="41" fontId="167" fillId="0" borderId="30" xfId="201" applyNumberFormat="1" applyFont="1" applyFill="1" applyBorder="1" applyAlignment="1">
      <alignment horizontal="right"/>
    </xf>
    <xf numFmtId="0" fontId="166" fillId="0" borderId="0" xfId="0" applyFont="1" applyFill="1" applyAlignment="1">
      <alignment horizontal="center" vertical="center"/>
    </xf>
    <xf numFmtId="41" fontId="165" fillId="0" borderId="0" xfId="201" applyNumberFormat="1" applyFont="1" applyFill="1" applyAlignment="1">
      <alignment horizontal="right"/>
    </xf>
    <xf numFmtId="0" fontId="165" fillId="0" borderId="0" xfId="0" applyFont="1" applyFill="1" applyAlignment="1">
      <alignment vertical="center" wrapText="1"/>
    </xf>
    <xf numFmtId="41" fontId="165" fillId="0" borderId="29" xfId="201" applyNumberFormat="1" applyFont="1" applyFill="1" applyBorder="1" applyAlignment="1">
      <alignment horizontal="right"/>
    </xf>
    <xf numFmtId="49" fontId="167" fillId="0" borderId="0" xfId="0" applyNumberFormat="1" applyFont="1" applyFill="1" applyAlignment="1"/>
    <xf numFmtId="41" fontId="168" fillId="0" borderId="0" xfId="201" applyNumberFormat="1" applyFont="1" applyFill="1" applyAlignment="1">
      <alignment horizontal="center"/>
    </xf>
    <xf numFmtId="0" fontId="167" fillId="0" borderId="0" xfId="0" applyFont="1" applyFill="1" applyAlignment="1"/>
    <xf numFmtId="41" fontId="168" fillId="0" borderId="0" xfId="0" applyNumberFormat="1" applyFont="1" applyFill="1" applyAlignment="1">
      <alignment horizontal="center"/>
    </xf>
    <xf numFmtId="49" fontId="171" fillId="0" borderId="0" xfId="0" applyNumberFormat="1" applyFont="1" applyFill="1" applyAlignment="1"/>
    <xf numFmtId="0" fontId="172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4" fillId="0" borderId="0" xfId="201" applyNumberFormat="1" applyFont="1" applyFill="1" applyBorder="1" applyAlignment="1">
      <alignment horizontal="center"/>
    </xf>
    <xf numFmtId="41" fontId="161" fillId="0" borderId="0" xfId="201" applyNumberFormat="1" applyFont="1" applyFill="1" applyAlignment="1"/>
    <xf numFmtId="41" fontId="12" fillId="0" borderId="29" xfId="201" applyNumberFormat="1" applyFont="1" applyFill="1" applyBorder="1" applyAlignment="1"/>
    <xf numFmtId="41" fontId="165" fillId="0" borderId="0" xfId="395" applyNumberFormat="1" applyFont="1" applyFill="1" applyBorder="1" applyAlignment="1">
      <alignment vertical="top"/>
    </xf>
    <xf numFmtId="41" fontId="167" fillId="0" borderId="0" xfId="395" applyNumberFormat="1" applyFont="1" applyFill="1" applyBorder="1" applyAlignment="1">
      <alignment vertical="top"/>
    </xf>
    <xf numFmtId="41" fontId="9" fillId="0" borderId="0" xfId="201" applyNumberFormat="1" applyFont="1" applyFill="1" applyAlignment="1"/>
    <xf numFmtId="41" fontId="14" fillId="0" borderId="0" xfId="201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2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3" fillId="0" borderId="0" xfId="201" applyNumberFormat="1" applyFont="1" applyFill="1" applyAlignment="1">
      <alignment horizontal="center"/>
    </xf>
    <xf numFmtId="41" fontId="167" fillId="0" borderId="30" xfId="395" applyNumberFormat="1" applyFont="1" applyFill="1" applyBorder="1" applyAlignment="1">
      <alignment horizontal="right" vertical="center"/>
    </xf>
    <xf numFmtId="41" fontId="165" fillId="0" borderId="29" xfId="592" applyNumberFormat="1" applyFont="1" applyFill="1" applyBorder="1" applyAlignment="1">
      <alignment horizontal="right" vertical="center"/>
    </xf>
    <xf numFmtId="41" fontId="161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22" fillId="0" borderId="0" xfId="0" applyFont="1" applyFill="1" applyAlignment="1"/>
    <xf numFmtId="41" fontId="0" fillId="0" borderId="30" xfId="201" applyNumberFormat="1" applyFont="1" applyFill="1" applyBorder="1" applyAlignment="1"/>
    <xf numFmtId="10" fontId="161" fillId="0" borderId="0" xfId="591" applyNumberFormat="1" applyFont="1" applyFill="1" applyAlignment="1"/>
    <xf numFmtId="237" fontId="161" fillId="0" borderId="0" xfId="591" applyNumberFormat="1" applyFont="1" applyFill="1" applyAlignment="1"/>
    <xf numFmtId="237" fontId="161" fillId="0" borderId="0" xfId="405" applyNumberFormat="1" applyFont="1" applyFill="1" applyAlignment="1"/>
    <xf numFmtId="233" fontId="161" fillId="0" borderId="0" xfId="0" applyNumberFormat="1" applyFont="1" applyFill="1" applyAlignment="1"/>
    <xf numFmtId="238" fontId="12" fillId="0" borderId="0" xfId="201" applyNumberFormat="1" applyFont="1" applyFill="1" applyAlignment="1">
      <alignment horizontal="right"/>
    </xf>
    <xf numFmtId="238" fontId="12" fillId="0" borderId="29" xfId="201" applyNumberFormat="1" applyFont="1" applyFill="1" applyBorder="1" applyAlignment="1">
      <alignment horizontal="right"/>
    </xf>
    <xf numFmtId="0" fontId="13" fillId="0" borderId="0" xfId="404" applyFont="1" applyFill="1" applyAlignment="1">
      <alignment horizontal="center" vertical="center"/>
    </xf>
    <xf numFmtId="41" fontId="12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2" fillId="0" borderId="0" xfId="405" applyNumberFormat="1" applyFont="1" applyFill="1" applyAlignment="1">
      <alignment horizontal="right"/>
    </xf>
    <xf numFmtId="43" fontId="12" fillId="0" borderId="0" xfId="217" applyNumberFormat="1" applyFont="1" applyFill="1" applyBorder="1" applyAlignment="1">
      <alignment horizontal="right"/>
    </xf>
    <xf numFmtId="43" fontId="161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43" fontId="122" fillId="0" borderId="0" xfId="201" applyFont="1" applyFill="1" applyAlignment="1"/>
    <xf numFmtId="0" fontId="8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41" fontId="13" fillId="0" borderId="0" xfId="201" applyNumberFormat="1" applyFont="1" applyFill="1" applyAlignment="1">
      <alignment horizontal="center"/>
    </xf>
    <xf numFmtId="0" fontId="168" fillId="0" borderId="0" xfId="0" applyFont="1" applyFill="1" applyAlignment="1">
      <alignment horizontal="center" vertical="center"/>
    </xf>
    <xf numFmtId="41" fontId="165" fillId="0" borderId="0" xfId="201" applyNumberFormat="1" applyFont="1" applyFill="1" applyBorder="1" applyAlignment="1">
      <alignment horizontal="right"/>
    </xf>
    <xf numFmtId="41" fontId="165" fillId="0" borderId="28" xfId="20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6" fillId="0" borderId="0" xfId="20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3" fontId="0" fillId="0" borderId="0" xfId="0" applyNumberFormat="1" applyFont="1" applyFill="1" applyAlignment="1"/>
    <xf numFmtId="41" fontId="0" fillId="0" borderId="0" xfId="201" applyNumberFormat="1" applyFont="1" applyFill="1" applyBorder="1" applyAlignment="1"/>
    <xf numFmtId="43" fontId="174" fillId="0" borderId="0" xfId="201" applyFont="1" applyFill="1" applyBorder="1"/>
    <xf numFmtId="173" fontId="161" fillId="0" borderId="0" xfId="201" applyNumberFormat="1" applyFont="1" applyFill="1" applyAlignment="1"/>
    <xf numFmtId="41" fontId="171" fillId="0" borderId="0" xfId="0" applyNumberFormat="1" applyFont="1" applyFill="1" applyAlignment="1"/>
    <xf numFmtId="173" fontId="13" fillId="0" borderId="0" xfId="0" applyNumberFormat="1" applyFont="1" applyFill="1" applyAlignment="1">
      <alignment horizontal="center" vertical="center"/>
    </xf>
    <xf numFmtId="173" fontId="0" fillId="0" borderId="0" xfId="201" applyNumberFormat="1" applyFont="1" applyFill="1" applyAlignment="1"/>
    <xf numFmtId="173" fontId="0" fillId="0" borderId="0" xfId="201" applyNumberFormat="1" applyFont="1" applyFill="1" applyAlignment="1">
      <alignment horizontal="right"/>
    </xf>
    <xf numFmtId="173" fontId="12" fillId="0" borderId="14" xfId="201" applyNumberFormat="1" applyFont="1" applyFill="1" applyBorder="1" applyAlignment="1"/>
    <xf numFmtId="173" fontId="12" fillId="0" borderId="0" xfId="201" applyNumberFormat="1" applyFont="1" applyFill="1" applyAlignment="1"/>
    <xf numFmtId="173" fontId="12" fillId="0" borderId="0" xfId="201" applyNumberFormat="1" applyFont="1" applyFill="1" applyBorder="1" applyAlignment="1"/>
    <xf numFmtId="173" fontId="0" fillId="0" borderId="30" xfId="201" applyNumberFormat="1" applyFont="1" applyFill="1" applyBorder="1" applyAlignment="1"/>
    <xf numFmtId="173" fontId="12" fillId="0" borderId="28" xfId="201" applyNumberFormat="1" applyFont="1" applyFill="1" applyBorder="1" applyAlignment="1"/>
    <xf numFmtId="173" fontId="13" fillId="0" borderId="0" xfId="201" applyNumberFormat="1" applyFont="1" applyFill="1" applyAlignment="1">
      <alignment horizontal="center"/>
    </xf>
    <xf numFmtId="173" fontId="13" fillId="0" borderId="0" xfId="0" applyNumberFormat="1" applyFont="1" applyFill="1" applyAlignment="1">
      <alignment horizontal="center"/>
    </xf>
    <xf numFmtId="173" fontId="15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/>
    <xf numFmtId="41" fontId="161" fillId="0" borderId="0" xfId="405" applyNumberFormat="1" applyFont="1" applyFill="1" applyAlignment="1"/>
    <xf numFmtId="49" fontId="11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11" fillId="0" borderId="0" xfId="405" applyNumberFormat="1" applyFont="1" applyFill="1" applyAlignment="1">
      <alignment horizontal="center" vertical="center"/>
    </xf>
    <xf numFmtId="49" fontId="13" fillId="0" borderId="0" xfId="405" applyNumberFormat="1" applyFont="1" applyFill="1" applyAlignment="1">
      <alignment horizontal="center" vertical="center"/>
    </xf>
    <xf numFmtId="0" fontId="11" fillId="0" borderId="0" xfId="405" applyFont="1" applyFill="1" applyAlignment="1">
      <alignment horizontal="center" vertical="center"/>
    </xf>
    <xf numFmtId="41" fontId="12" fillId="0" borderId="28" xfId="201" applyNumberFormat="1" applyFont="1" applyFill="1" applyBorder="1" applyAlignment="1">
      <alignment horizontal="right"/>
    </xf>
    <xf numFmtId="41" fontId="12" fillId="0" borderId="14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>
      <alignment horizontal="right"/>
    </xf>
    <xf numFmtId="41" fontId="11" fillId="0" borderId="30" xfId="201" applyNumberFormat="1" applyFont="1" applyFill="1" applyBorder="1" applyAlignment="1">
      <alignment horizontal="right"/>
    </xf>
    <xf numFmtId="41" fontId="11" fillId="0" borderId="0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1" fillId="0" borderId="0" xfId="201" applyNumberFormat="1" applyFont="1" applyFill="1" applyAlignment="1">
      <alignment horizontal="right"/>
    </xf>
    <xf numFmtId="41" fontId="175" fillId="0" borderId="0" xfId="201" applyNumberFormat="1" applyFont="1" applyFill="1" applyBorder="1" applyAlignment="1"/>
    <xf numFmtId="41" fontId="175" fillId="0" borderId="0" xfId="201" applyNumberFormat="1" applyFont="1" applyFill="1" applyAlignment="1"/>
    <xf numFmtId="41" fontId="11" fillId="0" borderId="0" xfId="201" applyNumberFormat="1" applyFont="1" applyFill="1" applyBorder="1" applyAlignment="1"/>
    <xf numFmtId="43" fontId="11" fillId="0" borderId="0" xfId="201" applyFont="1" applyFill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37" borderId="0" xfId="0" applyFont="1" applyFill="1" applyAlignment="1">
      <alignment horizontal="center" vertical="center"/>
    </xf>
    <xf numFmtId="43" fontId="13" fillId="37" borderId="0" xfId="201" applyFont="1" applyFill="1" applyAlignment="1">
      <alignment horizontal="center"/>
    </xf>
    <xf numFmtId="0" fontId="13" fillId="37" borderId="0" xfId="0" applyFont="1" applyFill="1" applyAlignment="1">
      <alignment horizontal="center"/>
    </xf>
    <xf numFmtId="0" fontId="15" fillId="37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0" fillId="0" borderId="0" xfId="0" applyNumberFormat="1" applyFont="1" applyFill="1" applyAlignment="1"/>
    <xf numFmtId="239" fontId="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6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0" xfId="593" xr:uid="{00000000-0005-0000-0000-0000E2000000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4" xfId="231" xr:uid="{00000000-0005-0000-0000-0000E7000000}"/>
    <cellStyle name="Comma 4 2" xfId="232" xr:uid="{00000000-0005-0000-0000-0000E8000000}"/>
    <cellStyle name="Comma 5" xfId="233" xr:uid="{00000000-0005-0000-0000-0000E9000000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 2" xfId="281" xr:uid="{00000000-0005-0000-0000-000019010000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 2" xfId="295" xr:uid="{00000000-0005-0000-0000-00002701000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 2" xfId="302" xr:uid="{00000000-0005-0000-0000-00002E010000}"/>
    <cellStyle name="Heading 2 2" xfId="303" xr:uid="{00000000-0005-0000-0000-00002F010000}"/>
    <cellStyle name="Heading 3 2" xfId="304" xr:uid="{00000000-0005-0000-0000-000030010000}"/>
    <cellStyle name="Heading 4 2" xfId="305" xr:uid="{00000000-0005-0000-0000-000031010000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 2" xfId="333" xr:uid="{00000000-0005-0000-0000-00004D010000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3" xfId="592" xr:uid="{00000000-0005-0000-0000-000082010000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6" xfId="583" xr:uid="{00000000-0005-0000-0000-000089010000}"/>
    <cellStyle name="Normal 26 2" xfId="603" xr:uid="{67FA2286-0745-471B-9F7A-FDAE464EC3D1}"/>
    <cellStyle name="Normal 27" xfId="584" xr:uid="{00000000-0005-0000-0000-00008A010000}"/>
    <cellStyle name="Normal 27 2" xfId="604" xr:uid="{50F509D8-2BF0-4F80-A5BB-D2DFB3EB4EA7}"/>
    <cellStyle name="Normal 28" xfId="585" xr:uid="{00000000-0005-0000-0000-00008B010000}"/>
    <cellStyle name="Normal 28 2" xfId="605" xr:uid="{CCF1126A-B37B-41BB-9D76-FDA9F9513454}"/>
    <cellStyle name="Normal 29" xfId="586" xr:uid="{00000000-0005-0000-0000-00008C010000}"/>
    <cellStyle name="Normal 29 2" xfId="606" xr:uid="{AC319F06-F6A8-4BA9-A989-686ADDEB82D8}"/>
    <cellStyle name="Normal 3" xfId="390" xr:uid="{00000000-0005-0000-0000-00008D010000}"/>
    <cellStyle name="Normal 3 2" xfId="391" xr:uid="{00000000-0005-0000-0000-00008E010000}"/>
    <cellStyle name="Normal 3 3" xfId="392" xr:uid="{00000000-0005-0000-0000-00008F010000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1" xfId="588" xr:uid="{00000000-0005-0000-0000-000093010000}"/>
    <cellStyle name="Normal 31 2" xfId="608" xr:uid="{D2553BA7-C38F-431B-AE73-7211295A2226}"/>
    <cellStyle name="Normal 32" xfId="589" xr:uid="{00000000-0005-0000-0000-000094010000}"/>
    <cellStyle name="Normal 32 2" xfId="609" xr:uid="{36DDE699-595D-4032-8A65-16A4D05D0C29}"/>
    <cellStyle name="Normal 33" xfId="590" xr:uid="{00000000-0005-0000-0000-000095010000}"/>
    <cellStyle name="Normal 33 2" xfId="610" xr:uid="{FEBF7BEA-51EF-44FB-BBF5-5A01986DF81F}"/>
    <cellStyle name="Normal 4" xfId="394" xr:uid="{00000000-0005-0000-0000-000096010000}"/>
    <cellStyle name="Normal 4 2" xfId="395" xr:uid="{00000000-0005-0000-0000-000097010000}"/>
    <cellStyle name="Normal 4 3" xfId="396" xr:uid="{00000000-0005-0000-0000-000098010000}"/>
    <cellStyle name="Normal 40" xfId="595" xr:uid="{00000000-0005-0000-0000-000099010000}"/>
    <cellStyle name="Normal 40 2" xfId="611" xr:uid="{3A11F9E6-42EF-4C92-8A12-A64F9C5D9FDF}"/>
    <cellStyle name="Normal 5" xfId="397" xr:uid="{00000000-0005-0000-0000-00009A010000}"/>
    <cellStyle name="Normal 6" xfId="398" xr:uid="{00000000-0005-0000-0000-00009B010000}"/>
    <cellStyle name="Normal 6 2" xfId="399" xr:uid="{00000000-0005-0000-0000-00009C010000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oft Excel]_x000d__x000a_Comment=The open=/f lines load custom functions into the Paste Function list._x000d__x000a_Maximized=3_x000d__x000a_Basics=1_x000d__x000a_A" xfId="411" xr:uid="{00000000-0005-0000-0000-0000A8010000}"/>
    <cellStyle name="Output 2" xfId="412" xr:uid="{00000000-0005-0000-0000-0000A9010000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2" xfId="431" xr:uid="{00000000-0005-0000-0000-0000BD010000}"/>
    <cellStyle name="Percent 3" xfId="432" xr:uid="{00000000-0005-0000-0000-0000BE010000}"/>
    <cellStyle name="Percent 3 2" xfId="433" xr:uid="{00000000-0005-0000-0000-0000BF010000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 2" xfId="494" xr:uid="{00000000-0005-0000-0000-0000FC010000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 2" xfId="502" xr:uid="{00000000-0005-0000-0000-000004020000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47</xdr:row>
      <xdr:rowOff>31358</xdr:rowOff>
    </xdr:from>
    <xdr:to>
      <xdr:col>1</xdr:col>
      <xdr:colOff>533087</xdr:colOff>
      <xdr:row>47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BS"/>
      <sheetName val="EQTY"/>
      <sheetName val="CF "/>
      <sheetName val="CF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TB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Sheet1"/>
      <sheetName val="Sheet3"/>
      <sheetName val="PL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Sheet1 (2)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Ratio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10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C"/>
      <sheetName val="D"/>
      <sheetName val="E"/>
      <sheetName val="F"/>
      <sheetName val="G"/>
      <sheetName val="H"/>
      <sheetName val="M"/>
      <sheetName val="N"/>
      <sheetName val="O"/>
      <sheetName val="P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Stock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A"/>
      <sheetName val="B"/>
      <sheetName val="B-1"/>
      <sheetName val="sales cut off"/>
      <sheetName val="Purch cut off"/>
      <sheetName val="AA"/>
      <sheetName val="BB"/>
      <sheetName val="FF-1"/>
      <sheetName val="FF-3"/>
      <sheetName val="KK"/>
      <sheetName val="M&amp;MM-10"/>
      <sheetName val="PP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5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LL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เงินกู้ธนชาติ"/>
      <sheetName val="เงินกู้ MGC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H-1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รวม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90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</sheetNames>
    <sheetDataSet>
      <sheetData sheetId="0">
        <row r="24">
          <cell r="B24">
            <v>12173.59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T4">
            <v>0.98021760000000002</v>
          </cell>
        </row>
      </sheetData>
      <sheetData sheetId="22">
        <row r="4">
          <cell r="T4">
            <v>0.98021760000000002</v>
          </cell>
        </row>
      </sheetData>
      <sheetData sheetId="23">
        <row r="4">
          <cell r="T4">
            <v>0.98021760000000002</v>
          </cell>
        </row>
      </sheetData>
      <sheetData sheetId="24" refreshError="1"/>
      <sheetData sheetId="25">
        <row r="4">
          <cell r="T4">
            <v>0.98021760000000002</v>
          </cell>
        </row>
      </sheetData>
      <sheetData sheetId="26">
        <row r="4">
          <cell r="T4">
            <v>0.98021760000000002</v>
          </cell>
        </row>
      </sheetData>
      <sheetData sheetId="27"/>
      <sheetData sheetId="28" refreshError="1"/>
      <sheetData sheetId="29">
        <row r="4">
          <cell r="T4">
            <v>0.98021760000000002</v>
          </cell>
        </row>
      </sheetData>
      <sheetData sheetId="30">
        <row r="4">
          <cell r="T4">
            <v>0.98021760000000002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T4">
            <v>0.98021760000000002</v>
          </cell>
        </row>
      </sheetData>
      <sheetData sheetId="37">
        <row r="4">
          <cell r="T4">
            <v>0.98021760000000002</v>
          </cell>
        </row>
      </sheetData>
      <sheetData sheetId="38" refreshError="1"/>
      <sheetData sheetId="39">
        <row r="4">
          <cell r="T4">
            <v>0.98021760000000002</v>
          </cell>
        </row>
      </sheetData>
      <sheetData sheetId="40" refreshError="1"/>
      <sheetData sheetId="41">
        <row r="4">
          <cell r="T4">
            <v>0.98021760000000002</v>
          </cell>
        </row>
      </sheetData>
      <sheetData sheetId="42">
        <row r="4">
          <cell r="T4">
            <v>0.98021760000000002</v>
          </cell>
        </row>
      </sheetData>
      <sheetData sheetId="43">
        <row r="4">
          <cell r="T4">
            <v>0.98021760000000002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T4">
            <v>0.98021760000000002</v>
          </cell>
        </row>
      </sheetData>
      <sheetData sheetId="60" refreshError="1"/>
      <sheetData sheetId="61" refreshError="1"/>
      <sheetData sheetId="62" refreshError="1"/>
      <sheetData sheetId="63">
        <row r="4">
          <cell r="T4">
            <v>0.98021760000000002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 t="str">
            <v>0100-101</v>
          </cell>
        </row>
      </sheetData>
      <sheetData sheetId="75">
        <row r="4">
          <cell r="T4">
            <v>0.98021760000000002</v>
          </cell>
        </row>
      </sheetData>
      <sheetData sheetId="76">
        <row r="4">
          <cell r="T4">
            <v>0.98021760000000002</v>
          </cell>
        </row>
      </sheetData>
      <sheetData sheetId="77">
        <row r="4">
          <cell r="T4">
            <v>0.98021760000000002</v>
          </cell>
        </row>
      </sheetData>
      <sheetData sheetId="78">
        <row r="4">
          <cell r="T4">
            <v>0.98021760000000002</v>
          </cell>
        </row>
      </sheetData>
      <sheetData sheetId="79">
        <row r="4">
          <cell r="T4">
            <v>0.98021760000000002</v>
          </cell>
        </row>
      </sheetData>
      <sheetData sheetId="80">
        <row r="3">
          <cell r="D3">
            <v>0</v>
          </cell>
        </row>
      </sheetData>
      <sheetData sheetId="81">
        <row r="4">
          <cell r="T4">
            <v>0.98021760000000002</v>
          </cell>
        </row>
      </sheetData>
      <sheetData sheetId="82">
        <row r="3">
          <cell r="D3">
            <v>0</v>
          </cell>
        </row>
      </sheetData>
      <sheetData sheetId="83">
        <row r="4">
          <cell r="T4">
            <v>0.98021760000000002</v>
          </cell>
        </row>
      </sheetData>
      <sheetData sheetId="84">
        <row r="4">
          <cell r="T4">
            <v>0.98021760000000002</v>
          </cell>
        </row>
      </sheetData>
      <sheetData sheetId="85">
        <row r="4">
          <cell r="T4">
            <v>0.98021760000000002</v>
          </cell>
        </row>
      </sheetData>
      <sheetData sheetId="86">
        <row r="4">
          <cell r="T4">
            <v>0.98021760000000002</v>
          </cell>
        </row>
      </sheetData>
      <sheetData sheetId="87">
        <row r="4">
          <cell r="T4">
            <v>0.98021760000000002</v>
          </cell>
        </row>
      </sheetData>
      <sheetData sheetId="88">
        <row r="4">
          <cell r="T4">
            <v>0.98021760000000002</v>
          </cell>
        </row>
      </sheetData>
      <sheetData sheetId="89">
        <row r="4">
          <cell r="T4">
            <v>0.98021760000000002</v>
          </cell>
        </row>
      </sheetData>
      <sheetData sheetId="90">
        <row r="4">
          <cell r="T4">
            <v>0.98021760000000002</v>
          </cell>
        </row>
      </sheetData>
      <sheetData sheetId="91">
        <row r="4">
          <cell r="T4">
            <v>0.98021760000000002</v>
          </cell>
        </row>
      </sheetData>
      <sheetData sheetId="92">
        <row r="4">
          <cell r="T4">
            <v>0.98021760000000002</v>
          </cell>
        </row>
      </sheetData>
      <sheetData sheetId="93">
        <row r="4">
          <cell r="T4">
            <v>0.98021760000000002</v>
          </cell>
        </row>
      </sheetData>
      <sheetData sheetId="94">
        <row r="4">
          <cell r="T4">
            <v>0.98021760000000002</v>
          </cell>
        </row>
      </sheetData>
      <sheetData sheetId="95">
        <row r="4">
          <cell r="T4">
            <v>0.98021760000000002</v>
          </cell>
        </row>
      </sheetData>
      <sheetData sheetId="96">
        <row r="4">
          <cell r="T4">
            <v>0.98021760000000002</v>
          </cell>
        </row>
      </sheetData>
      <sheetData sheetId="97">
        <row r="4">
          <cell r="T4">
            <v>0.98021760000000002</v>
          </cell>
        </row>
      </sheetData>
      <sheetData sheetId="98">
        <row r="4">
          <cell r="T4">
            <v>0.98021760000000002</v>
          </cell>
        </row>
      </sheetData>
      <sheetData sheetId="99">
        <row r="4">
          <cell r="T4">
            <v>0.98021760000000002</v>
          </cell>
        </row>
      </sheetData>
      <sheetData sheetId="100">
        <row r="4">
          <cell r="T4">
            <v>0.98021760000000002</v>
          </cell>
        </row>
      </sheetData>
      <sheetData sheetId="101">
        <row r="4">
          <cell r="T4">
            <v>0.98021760000000002</v>
          </cell>
        </row>
      </sheetData>
      <sheetData sheetId="102">
        <row r="4">
          <cell r="T4">
            <v>0.98021760000000002</v>
          </cell>
        </row>
      </sheetData>
      <sheetData sheetId="103">
        <row r="4">
          <cell r="T4">
            <v>0.98021760000000002</v>
          </cell>
        </row>
      </sheetData>
      <sheetData sheetId="104">
        <row r="4">
          <cell r="T4">
            <v>0.98021760000000002</v>
          </cell>
        </row>
      </sheetData>
      <sheetData sheetId="105">
        <row r="4">
          <cell r="T4">
            <v>0.98021760000000002</v>
          </cell>
        </row>
      </sheetData>
      <sheetData sheetId="106">
        <row r="4">
          <cell r="T4">
            <v>0.98021760000000002</v>
          </cell>
        </row>
      </sheetData>
      <sheetData sheetId="107">
        <row r="4">
          <cell r="T4">
            <v>0.98021760000000002</v>
          </cell>
        </row>
      </sheetData>
      <sheetData sheetId="108">
        <row r="4">
          <cell r="T4">
            <v>0.98021760000000002</v>
          </cell>
        </row>
      </sheetData>
      <sheetData sheetId="109">
        <row r="4">
          <cell r="T4">
            <v>0.98021760000000002</v>
          </cell>
        </row>
      </sheetData>
      <sheetData sheetId="110">
        <row r="4">
          <cell r="T4">
            <v>0.98021760000000002</v>
          </cell>
        </row>
      </sheetData>
      <sheetData sheetId="111">
        <row r="4">
          <cell r="T4">
            <v>0.98021760000000002</v>
          </cell>
        </row>
      </sheetData>
      <sheetData sheetId="112">
        <row r="2">
          <cell r="A2">
            <v>100050</v>
          </cell>
        </row>
      </sheetData>
      <sheetData sheetId="113">
        <row r="4">
          <cell r="T4">
            <v>0.98021760000000002</v>
          </cell>
        </row>
      </sheetData>
      <sheetData sheetId="114">
        <row r="4">
          <cell r="T4">
            <v>0.98021760000000002</v>
          </cell>
        </row>
      </sheetData>
      <sheetData sheetId="115">
        <row r="10">
          <cell r="C10">
            <v>0</v>
          </cell>
        </row>
      </sheetData>
      <sheetData sheetId="116">
        <row r="14">
          <cell r="B14" t="str">
            <v>Kandholudhoo Diver's Rescuer and Day Spa</v>
          </cell>
        </row>
      </sheetData>
      <sheetData sheetId="117">
        <row r="10">
          <cell r="C10">
            <v>0</v>
          </cell>
        </row>
      </sheetData>
      <sheetData sheetId="118">
        <row r="4">
          <cell r="T4">
            <v>0.98021760000000002</v>
          </cell>
        </row>
      </sheetData>
      <sheetData sheetId="119"/>
      <sheetData sheetId="120">
        <row r="4">
          <cell r="T4">
            <v>0.98021760000000002</v>
          </cell>
        </row>
      </sheetData>
      <sheetData sheetId="121">
        <row r="51">
          <cell r="D51">
            <v>8720674</v>
          </cell>
        </row>
      </sheetData>
      <sheetData sheetId="122">
        <row r="51">
          <cell r="D51">
            <v>8720674</v>
          </cell>
        </row>
      </sheetData>
      <sheetData sheetId="123">
        <row r="4">
          <cell r="T4">
            <v>0.98021760000000002</v>
          </cell>
        </row>
      </sheetData>
      <sheetData sheetId="124">
        <row r="10">
          <cell r="C10">
            <v>0</v>
          </cell>
        </row>
      </sheetData>
      <sheetData sheetId="125">
        <row r="4">
          <cell r="T4">
            <v>0.98021760000000002</v>
          </cell>
        </row>
      </sheetData>
      <sheetData sheetId="126">
        <row r="4">
          <cell r="T4">
            <v>0.98021760000000002</v>
          </cell>
        </row>
      </sheetData>
      <sheetData sheetId="127">
        <row r="10">
          <cell r="C10">
            <v>0</v>
          </cell>
        </row>
      </sheetData>
      <sheetData sheetId="128"/>
      <sheetData sheetId="129">
        <row r="10">
          <cell r="C10">
            <v>0</v>
          </cell>
        </row>
      </sheetData>
      <sheetData sheetId="130"/>
      <sheetData sheetId="131">
        <row r="38">
          <cell r="D38">
            <v>9532198</v>
          </cell>
        </row>
      </sheetData>
      <sheetData sheetId="132">
        <row r="14">
          <cell r="B14" t="str">
            <v>Kandholudhoo Diver's Rescuer and Day Spa</v>
          </cell>
        </row>
      </sheetData>
      <sheetData sheetId="133">
        <row r="20">
          <cell r="B20">
            <v>2574.1</v>
          </cell>
        </row>
      </sheetData>
      <sheetData sheetId="134">
        <row r="6">
          <cell r="A6">
            <v>12</v>
          </cell>
        </row>
      </sheetData>
      <sheetData sheetId="135">
        <row r="4">
          <cell r="T4">
            <v>0.98021760000000002</v>
          </cell>
        </row>
      </sheetData>
      <sheetData sheetId="136">
        <row r="4">
          <cell r="T4">
            <v>0.98021760000000002</v>
          </cell>
        </row>
      </sheetData>
      <sheetData sheetId="137">
        <row r="38">
          <cell r="B38">
            <v>271803.09999999998</v>
          </cell>
        </row>
      </sheetData>
      <sheetData sheetId="138"/>
      <sheetData sheetId="139">
        <row r="20">
          <cell r="B20">
            <v>2574.1</v>
          </cell>
        </row>
      </sheetData>
      <sheetData sheetId="140" refreshError="1"/>
      <sheetData sheetId="141">
        <row r="1">
          <cell r="A1">
            <v>6</v>
          </cell>
        </row>
      </sheetData>
      <sheetData sheetId="142">
        <row r="24">
          <cell r="B24">
            <v>12173.59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T4">
            <v>0.98021760000000002</v>
          </cell>
        </row>
      </sheetData>
      <sheetData sheetId="219" refreshError="1"/>
      <sheetData sheetId="220" refreshError="1"/>
      <sheetData sheetId="221">
        <row r="4">
          <cell r="T4">
            <v>0.98021760000000002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4">
          <cell r="T4">
            <v>0.98021760000000002</v>
          </cell>
        </row>
      </sheetData>
      <sheetData sheetId="234">
        <row r="4">
          <cell r="T4">
            <v>0.98021760000000002</v>
          </cell>
        </row>
      </sheetData>
      <sheetData sheetId="235">
        <row r="4">
          <cell r="T4">
            <v>0.98021760000000002</v>
          </cell>
        </row>
      </sheetData>
      <sheetData sheetId="236">
        <row r="4">
          <cell r="T4">
            <v>0.98021760000000002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4">
          <cell r="T4">
            <v>0.98021760000000002</v>
          </cell>
        </row>
      </sheetData>
      <sheetData sheetId="240">
        <row r="4">
          <cell r="T4">
            <v>0.98021760000000002</v>
          </cell>
        </row>
      </sheetData>
      <sheetData sheetId="241">
        <row r="4">
          <cell r="T4">
            <v>0.98021760000000002</v>
          </cell>
        </row>
      </sheetData>
      <sheetData sheetId="242">
        <row r="4">
          <cell r="T4">
            <v>0.98021760000000002</v>
          </cell>
        </row>
      </sheetData>
      <sheetData sheetId="243">
        <row r="4">
          <cell r="T4">
            <v>0.98021760000000002</v>
          </cell>
        </row>
      </sheetData>
      <sheetData sheetId="244">
        <row r="4">
          <cell r="T4">
            <v>0.98021760000000002</v>
          </cell>
        </row>
      </sheetData>
      <sheetData sheetId="245">
        <row r="4">
          <cell r="T4">
            <v>0.98021760000000002</v>
          </cell>
        </row>
      </sheetData>
      <sheetData sheetId="246">
        <row r="4">
          <cell r="T4">
            <v>0.98021760000000002</v>
          </cell>
        </row>
      </sheetData>
      <sheetData sheetId="247">
        <row r="10">
          <cell r="C10">
            <v>0</v>
          </cell>
        </row>
      </sheetData>
      <sheetData sheetId="248"/>
      <sheetData sheetId="249">
        <row r="48">
          <cell r="B48" t="str">
            <v>Fullmoon Private Limited</v>
          </cell>
        </row>
      </sheetData>
      <sheetData sheetId="250"/>
      <sheetData sheetId="251"/>
      <sheetData sheetId="252"/>
      <sheetData sheetId="253"/>
      <sheetData sheetId="254">
        <row r="38">
          <cell r="D38">
            <v>9532198</v>
          </cell>
        </row>
      </sheetData>
      <sheetData sheetId="255"/>
      <sheetData sheetId="256">
        <row r="4">
          <cell r="T4">
            <v>0.98021760000000002</v>
          </cell>
        </row>
      </sheetData>
      <sheetData sheetId="257" refreshError="1"/>
      <sheetData sheetId="258" refreshError="1"/>
      <sheetData sheetId="259">
        <row r="4">
          <cell r="T4">
            <v>0.98021760000000002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4">
          <cell r="T4">
            <v>0.98021760000000002</v>
          </cell>
        </row>
      </sheetData>
      <sheetData sheetId="272">
        <row r="4">
          <cell r="T4">
            <v>0.98021760000000002</v>
          </cell>
        </row>
      </sheetData>
      <sheetData sheetId="273">
        <row r="4">
          <cell r="T4">
            <v>0.98021760000000002</v>
          </cell>
        </row>
      </sheetData>
      <sheetData sheetId="274">
        <row r="4">
          <cell r="T4">
            <v>0.98021760000000002</v>
          </cell>
        </row>
      </sheetData>
      <sheetData sheetId="275">
        <row r="4">
          <cell r="T4">
            <v>0.98021760000000002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T4">
            <v>0.98021760000000002</v>
          </cell>
        </row>
      </sheetData>
      <sheetData sheetId="287">
        <row r="4">
          <cell r="T4">
            <v>0.98021760000000002</v>
          </cell>
        </row>
      </sheetData>
      <sheetData sheetId="288">
        <row r="7">
          <cell r="J7">
            <v>-31353.25</v>
          </cell>
        </row>
      </sheetData>
      <sheetData sheetId="289">
        <row r="14">
          <cell r="B14" t="str">
            <v>Kandholudhoo Diver's Rescuer and Day Spa</v>
          </cell>
        </row>
      </sheetData>
      <sheetData sheetId="290">
        <row r="4">
          <cell r="T4">
            <v>0.98021760000000002</v>
          </cell>
        </row>
      </sheetData>
      <sheetData sheetId="291">
        <row r="4">
          <cell r="T4">
            <v>0.98021760000000002</v>
          </cell>
        </row>
      </sheetData>
      <sheetData sheetId="292">
        <row r="4">
          <cell r="T4">
            <v>0.98021760000000002</v>
          </cell>
        </row>
      </sheetData>
      <sheetData sheetId="293">
        <row r="4">
          <cell r="T4">
            <v>0.98021760000000002</v>
          </cell>
        </row>
      </sheetData>
      <sheetData sheetId="294">
        <row r="4">
          <cell r="T4">
            <v>0.98021760000000002</v>
          </cell>
        </row>
      </sheetData>
      <sheetData sheetId="295">
        <row r="4">
          <cell r="T4">
            <v>0.98021760000000002</v>
          </cell>
        </row>
      </sheetData>
      <sheetData sheetId="296">
        <row r="4">
          <cell r="T4">
            <v>0.98021760000000002</v>
          </cell>
        </row>
      </sheetData>
      <sheetData sheetId="297"/>
      <sheetData sheetId="298"/>
      <sheetData sheetId="299">
        <row r="4">
          <cell r="T4">
            <v>0.98021760000000002</v>
          </cell>
        </row>
      </sheetData>
      <sheetData sheetId="300">
        <row r="14">
          <cell r="B14" t="str">
            <v>Kandholudhoo Diver's Rescuer and Day Spa</v>
          </cell>
        </row>
      </sheetData>
      <sheetData sheetId="301"/>
      <sheetData sheetId="302"/>
      <sheetData sheetId="303">
        <row r="10">
          <cell r="C10">
            <v>0</v>
          </cell>
        </row>
      </sheetData>
      <sheetData sheetId="304">
        <row r="14">
          <cell r="B14" t="str">
            <v>Kandholudhoo Diver's Rescuer and Day Spa</v>
          </cell>
        </row>
      </sheetData>
      <sheetData sheetId="305">
        <row r="10">
          <cell r="C10">
            <v>0</v>
          </cell>
        </row>
      </sheetData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>
        <row r="4">
          <cell r="T4">
            <v>0.98021760000000002</v>
          </cell>
        </row>
      </sheetData>
      <sheetData sheetId="309">
        <row r="4">
          <cell r="T4">
            <v>0.98021760000000002</v>
          </cell>
        </row>
      </sheetData>
      <sheetData sheetId="310">
        <row r="4">
          <cell r="T4">
            <v>0.98021760000000002</v>
          </cell>
        </row>
      </sheetData>
      <sheetData sheetId="311">
        <row r="4">
          <cell r="T4">
            <v>0.98021760000000002</v>
          </cell>
        </row>
      </sheetData>
      <sheetData sheetId="312">
        <row r="4">
          <cell r="T4">
            <v>0.98021760000000002</v>
          </cell>
        </row>
      </sheetData>
      <sheetData sheetId="313">
        <row r="4">
          <cell r="T4">
            <v>0.98021760000000002</v>
          </cell>
        </row>
      </sheetData>
      <sheetData sheetId="314">
        <row r="4">
          <cell r="T4">
            <v>0.98021760000000002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4">
          <cell r="T4">
            <v>0.98021760000000002</v>
          </cell>
        </row>
      </sheetData>
      <sheetData sheetId="387">
        <row r="4">
          <cell r="T4">
            <v>0.98021760000000002</v>
          </cell>
        </row>
      </sheetData>
      <sheetData sheetId="388">
        <row r="4">
          <cell r="T4">
            <v>0.98021760000000002</v>
          </cell>
        </row>
      </sheetData>
      <sheetData sheetId="389">
        <row r="4">
          <cell r="T4">
            <v>0.98021760000000002</v>
          </cell>
        </row>
      </sheetData>
      <sheetData sheetId="390">
        <row r="4">
          <cell r="T4">
            <v>0.98021760000000002</v>
          </cell>
        </row>
      </sheetData>
      <sheetData sheetId="391">
        <row r="4">
          <cell r="T4">
            <v>0.98021760000000002</v>
          </cell>
        </row>
      </sheetData>
      <sheetData sheetId="392">
        <row r="4">
          <cell r="T4">
            <v>0.98021760000000002</v>
          </cell>
        </row>
      </sheetData>
      <sheetData sheetId="393">
        <row r="4">
          <cell r="T4">
            <v>0.98021760000000002</v>
          </cell>
        </row>
      </sheetData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4">
          <cell r="T4">
            <v>0.98021760000000002</v>
          </cell>
        </row>
      </sheetData>
      <sheetData sheetId="397">
        <row r="4">
          <cell r="T4">
            <v>0.98021760000000002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>
        <row r="4">
          <cell r="T4">
            <v>0.98021760000000002</v>
          </cell>
        </row>
      </sheetData>
      <sheetData sheetId="406">
        <row r="4">
          <cell r="T4">
            <v>0.98021760000000002</v>
          </cell>
        </row>
      </sheetData>
      <sheetData sheetId="407">
        <row r="4">
          <cell r="T4">
            <v>0.98021760000000002</v>
          </cell>
        </row>
      </sheetData>
      <sheetData sheetId="408">
        <row r="4">
          <cell r="T4">
            <v>0.98021760000000002</v>
          </cell>
        </row>
      </sheetData>
      <sheetData sheetId="409">
        <row r="4">
          <cell r="T4">
            <v>0.98021760000000002</v>
          </cell>
        </row>
      </sheetData>
      <sheetData sheetId="410">
        <row r="4">
          <cell r="T4">
            <v>0.98021760000000002</v>
          </cell>
        </row>
      </sheetData>
      <sheetData sheetId="411">
        <row r="4">
          <cell r="T4">
            <v>0.98021760000000002</v>
          </cell>
        </row>
      </sheetData>
      <sheetData sheetId="412">
        <row r="4">
          <cell r="T4">
            <v>0.98021760000000002</v>
          </cell>
        </row>
      </sheetData>
      <sheetData sheetId="413">
        <row r="4">
          <cell r="T4">
            <v>0.98021760000000002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4">
          <cell r="T4">
            <v>0.98021760000000002</v>
          </cell>
        </row>
      </sheetData>
      <sheetData sheetId="426">
        <row r="4">
          <cell r="T4">
            <v>0.98021760000000002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4">
          <cell r="T4">
            <v>0.98021760000000002</v>
          </cell>
        </row>
      </sheetData>
      <sheetData sheetId="448">
        <row r="4">
          <cell r="T4">
            <v>0.98021760000000002</v>
          </cell>
        </row>
      </sheetData>
      <sheetData sheetId="449">
        <row r="4">
          <cell r="T4">
            <v>0.98021760000000002</v>
          </cell>
        </row>
      </sheetData>
      <sheetData sheetId="450">
        <row r="4">
          <cell r="T4">
            <v>0.98021760000000002</v>
          </cell>
        </row>
      </sheetData>
      <sheetData sheetId="451">
        <row r="4">
          <cell r="T4">
            <v>0.98021760000000002</v>
          </cell>
        </row>
      </sheetData>
      <sheetData sheetId="452">
        <row r="4">
          <cell r="T4">
            <v>0.98021760000000002</v>
          </cell>
        </row>
      </sheetData>
      <sheetData sheetId="453">
        <row r="4">
          <cell r="T4">
            <v>0.98021760000000002</v>
          </cell>
        </row>
      </sheetData>
      <sheetData sheetId="454">
        <row r="4">
          <cell r="T4">
            <v>0.98021760000000002</v>
          </cell>
        </row>
      </sheetData>
      <sheetData sheetId="455">
        <row r="4">
          <cell r="T4">
            <v>0.98021760000000002</v>
          </cell>
        </row>
      </sheetData>
      <sheetData sheetId="456">
        <row r="4">
          <cell r="T4">
            <v>0.98021760000000002</v>
          </cell>
        </row>
      </sheetData>
      <sheetData sheetId="457">
        <row r="4">
          <cell r="T4">
            <v>0.98021760000000002</v>
          </cell>
        </row>
      </sheetData>
      <sheetData sheetId="458">
        <row r="4">
          <cell r="T4">
            <v>0.98021760000000002</v>
          </cell>
        </row>
      </sheetData>
      <sheetData sheetId="459">
        <row r="4">
          <cell r="T4">
            <v>0.98021760000000002</v>
          </cell>
        </row>
      </sheetData>
      <sheetData sheetId="460">
        <row r="4">
          <cell r="T4">
            <v>0.98021760000000002</v>
          </cell>
        </row>
      </sheetData>
      <sheetData sheetId="461">
        <row r="4">
          <cell r="T4">
            <v>0.98021760000000002</v>
          </cell>
        </row>
      </sheetData>
      <sheetData sheetId="462">
        <row r="2">
          <cell r="G2">
            <v>36525</v>
          </cell>
        </row>
      </sheetData>
      <sheetData sheetId="463">
        <row r="4">
          <cell r="T4">
            <v>0.98021760000000002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4">
          <cell r="T4">
            <v>0.98021760000000002</v>
          </cell>
        </row>
      </sheetData>
      <sheetData sheetId="492">
        <row r="4">
          <cell r="T4">
            <v>0.98021760000000002</v>
          </cell>
        </row>
      </sheetData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4">
          <cell r="T4">
            <v>0.98021760000000002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4">
          <cell r="T4">
            <v>0.98021760000000002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T4">
            <v>0.98021760000000002</v>
          </cell>
        </row>
      </sheetData>
      <sheetData sheetId="644">
        <row r="4">
          <cell r="T4">
            <v>0.98021760000000002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T4">
            <v>0.98021760000000002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4">
          <cell r="T4">
            <v>0.98021760000000002</v>
          </cell>
        </row>
      </sheetData>
      <sheetData sheetId="672">
        <row r="4">
          <cell r="T4">
            <v>0.98021760000000002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4">
          <cell r="T4">
            <v>0.98021760000000002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A2" t="str">
            <v>Apparel/Textiles</v>
          </cell>
        </row>
      </sheetData>
      <sheetData sheetId="811">
        <row r="2">
          <cell r="A2" t="str">
            <v>Apparel/Textiles</v>
          </cell>
        </row>
      </sheetData>
      <sheetData sheetId="812">
        <row r="2">
          <cell r="A2" t="str">
            <v>Apparel/Textiles</v>
          </cell>
        </row>
      </sheetData>
      <sheetData sheetId="813">
        <row r="4">
          <cell r="T4">
            <v>0.98021760000000002</v>
          </cell>
        </row>
      </sheetData>
      <sheetData sheetId="814">
        <row r="2">
          <cell r="A2" t="str">
            <v>Apparel/Textiles</v>
          </cell>
        </row>
      </sheetData>
      <sheetData sheetId="815">
        <row r="2">
          <cell r="A2" t="str">
            <v>Apparel/Textiles</v>
          </cell>
        </row>
      </sheetData>
      <sheetData sheetId="816">
        <row r="2">
          <cell r="A2" t="str">
            <v>Apparel/Textiles</v>
          </cell>
        </row>
      </sheetData>
      <sheetData sheetId="817">
        <row r="2">
          <cell r="A2" t="str">
            <v xml:space="preserve">GCM020004                     </v>
          </cell>
        </row>
      </sheetData>
      <sheetData sheetId="818">
        <row r="2">
          <cell r="A2" t="str">
            <v>Apparel/Textiles</v>
          </cell>
        </row>
      </sheetData>
      <sheetData sheetId="819">
        <row r="2">
          <cell r="A2" t="str">
            <v>Apparel/Textiles</v>
          </cell>
        </row>
      </sheetData>
      <sheetData sheetId="820">
        <row r="2">
          <cell r="A2" t="str">
            <v>Apparel/Textiles</v>
          </cell>
        </row>
      </sheetData>
      <sheetData sheetId="821" refreshError="1"/>
      <sheetData sheetId="822" refreshError="1"/>
      <sheetData sheetId="823">
        <row r="4">
          <cell r="T4">
            <v>0.98021760000000002</v>
          </cell>
        </row>
      </sheetData>
      <sheetData sheetId="824">
        <row r="4">
          <cell r="T4">
            <v>0.98021760000000002</v>
          </cell>
        </row>
      </sheetData>
      <sheetData sheetId="825" refreshError="1"/>
      <sheetData sheetId="826">
        <row r="2">
          <cell r="A2" t="str">
            <v>Apparel/Textiles</v>
          </cell>
        </row>
      </sheetData>
      <sheetData sheetId="827">
        <row r="4">
          <cell r="T4">
            <v>0.98021760000000002</v>
          </cell>
        </row>
      </sheetData>
      <sheetData sheetId="828">
        <row r="4">
          <cell r="T4">
            <v>0.98021760000000002</v>
          </cell>
        </row>
      </sheetData>
      <sheetData sheetId="829">
        <row r="4">
          <cell r="T4">
            <v>0.98021760000000002</v>
          </cell>
        </row>
      </sheetData>
      <sheetData sheetId="830">
        <row r="4">
          <cell r="T4">
            <v>0.98021760000000002</v>
          </cell>
        </row>
      </sheetData>
      <sheetData sheetId="831">
        <row r="4">
          <cell r="T4">
            <v>0.98021760000000002</v>
          </cell>
        </row>
      </sheetData>
      <sheetData sheetId="832">
        <row r="4">
          <cell r="T4">
            <v>0.98021760000000002</v>
          </cell>
        </row>
      </sheetData>
      <sheetData sheetId="833">
        <row r="4">
          <cell r="T4">
            <v>0.98021760000000002</v>
          </cell>
        </row>
      </sheetData>
      <sheetData sheetId="834">
        <row r="4">
          <cell r="T4">
            <v>0.98021760000000002</v>
          </cell>
        </row>
      </sheetData>
      <sheetData sheetId="835">
        <row r="2">
          <cell r="A2" t="str">
            <v>Apparel/Textiles</v>
          </cell>
        </row>
      </sheetData>
      <sheetData sheetId="836">
        <row r="4">
          <cell r="T4">
            <v>0.98021760000000002</v>
          </cell>
        </row>
      </sheetData>
      <sheetData sheetId="837">
        <row r="4">
          <cell r="T4">
            <v>0.98021760000000002</v>
          </cell>
        </row>
      </sheetData>
      <sheetData sheetId="838">
        <row r="4">
          <cell r="T4">
            <v>0.98021760000000002</v>
          </cell>
        </row>
      </sheetData>
      <sheetData sheetId="839">
        <row r="4">
          <cell r="T4">
            <v>0.98021760000000002</v>
          </cell>
        </row>
      </sheetData>
      <sheetData sheetId="840">
        <row r="4">
          <cell r="T4">
            <v>0.98021760000000002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4">
          <cell r="T4">
            <v>0.98021760000000002</v>
          </cell>
        </row>
      </sheetData>
      <sheetData sheetId="877">
        <row r="4">
          <cell r="T4">
            <v>0.98021760000000002</v>
          </cell>
        </row>
      </sheetData>
      <sheetData sheetId="878">
        <row r="4">
          <cell r="T4">
            <v>0.98021760000000002</v>
          </cell>
        </row>
      </sheetData>
      <sheetData sheetId="879" refreshError="1"/>
      <sheetData sheetId="880">
        <row r="4">
          <cell r="T4">
            <v>0.98021760000000002</v>
          </cell>
        </row>
      </sheetData>
      <sheetData sheetId="881">
        <row r="4">
          <cell r="T4">
            <v>0.98021760000000002</v>
          </cell>
        </row>
      </sheetData>
      <sheetData sheetId="882">
        <row r="4">
          <cell r="T4">
            <v>0.98021760000000002</v>
          </cell>
        </row>
      </sheetData>
      <sheetData sheetId="883">
        <row r="4">
          <cell r="T4">
            <v>0.98021760000000002</v>
          </cell>
        </row>
      </sheetData>
      <sheetData sheetId="884">
        <row r="4">
          <cell r="T4">
            <v>0.98021760000000002</v>
          </cell>
        </row>
      </sheetData>
      <sheetData sheetId="885">
        <row r="4">
          <cell r="T4">
            <v>0.98021760000000002</v>
          </cell>
        </row>
      </sheetData>
      <sheetData sheetId="886">
        <row r="4">
          <cell r="T4">
            <v>0.98021760000000002</v>
          </cell>
        </row>
      </sheetData>
      <sheetData sheetId="887">
        <row r="4">
          <cell r="T4">
            <v>0.98021760000000002</v>
          </cell>
        </row>
      </sheetData>
      <sheetData sheetId="888">
        <row r="4">
          <cell r="T4">
            <v>0.98021760000000002</v>
          </cell>
        </row>
      </sheetData>
      <sheetData sheetId="889">
        <row r="4">
          <cell r="T4">
            <v>0.98021760000000002</v>
          </cell>
        </row>
      </sheetData>
      <sheetData sheetId="890">
        <row r="4">
          <cell r="T4">
            <v>0.98021760000000002</v>
          </cell>
        </row>
      </sheetData>
      <sheetData sheetId="891">
        <row r="4">
          <cell r="T4">
            <v>0.98021760000000002</v>
          </cell>
        </row>
      </sheetData>
      <sheetData sheetId="892">
        <row r="4">
          <cell r="T4">
            <v>0.98021760000000002</v>
          </cell>
        </row>
      </sheetData>
      <sheetData sheetId="893">
        <row r="4">
          <cell r="T4">
            <v>0.98021760000000002</v>
          </cell>
        </row>
      </sheetData>
      <sheetData sheetId="894">
        <row r="4">
          <cell r="T4">
            <v>0.98021760000000002</v>
          </cell>
        </row>
      </sheetData>
      <sheetData sheetId="895">
        <row r="4">
          <cell r="T4">
            <v>0.98021760000000002</v>
          </cell>
        </row>
      </sheetData>
      <sheetData sheetId="896">
        <row r="4">
          <cell r="T4">
            <v>0.98021760000000002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T4">
            <v>0.98021760000000002</v>
          </cell>
        </row>
      </sheetData>
      <sheetData sheetId="925">
        <row r="4">
          <cell r="T4">
            <v>0.98021760000000002</v>
          </cell>
        </row>
      </sheetData>
      <sheetData sheetId="926">
        <row r="4">
          <cell r="T4">
            <v>0.98021760000000002</v>
          </cell>
        </row>
      </sheetData>
      <sheetData sheetId="927">
        <row r="4">
          <cell r="T4">
            <v>0.98021760000000002</v>
          </cell>
        </row>
      </sheetData>
      <sheetData sheetId="928">
        <row r="4">
          <cell r="T4">
            <v>0.98021760000000002</v>
          </cell>
        </row>
      </sheetData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>
        <row r="4">
          <cell r="T4">
            <v>0.98021760000000002</v>
          </cell>
        </row>
      </sheetData>
      <sheetData sheetId="932">
        <row r="4">
          <cell r="T4">
            <v>0.98021760000000002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4">
          <cell r="T4">
            <v>0.98021760000000002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4">
          <cell r="T4">
            <v>0.98021760000000002</v>
          </cell>
        </row>
      </sheetData>
      <sheetData sheetId="955">
        <row r="1">
          <cell r="L1" t="str">
            <v>12-2002</v>
          </cell>
        </row>
      </sheetData>
      <sheetData sheetId="956">
        <row r="4">
          <cell r="T4">
            <v>0.98021760000000002</v>
          </cell>
        </row>
      </sheetData>
      <sheetData sheetId="957">
        <row r="4">
          <cell r="T4">
            <v>0.98021760000000002</v>
          </cell>
        </row>
      </sheetData>
      <sheetData sheetId="958">
        <row r="4">
          <cell r="T4">
            <v>0.98021760000000002</v>
          </cell>
        </row>
      </sheetData>
      <sheetData sheetId="959">
        <row r="4">
          <cell r="T4">
            <v>0.98021760000000002</v>
          </cell>
        </row>
      </sheetData>
      <sheetData sheetId="960">
        <row r="4">
          <cell r="T4">
            <v>0.98021760000000002</v>
          </cell>
        </row>
      </sheetData>
      <sheetData sheetId="961">
        <row r="4">
          <cell r="T4">
            <v>0.98021760000000002</v>
          </cell>
        </row>
      </sheetData>
      <sheetData sheetId="962">
        <row r="4">
          <cell r="T4">
            <v>0.98021760000000002</v>
          </cell>
        </row>
      </sheetData>
      <sheetData sheetId="963">
        <row r="4">
          <cell r="T4">
            <v>0.98021760000000002</v>
          </cell>
        </row>
      </sheetData>
      <sheetData sheetId="964">
        <row r="4">
          <cell r="T4">
            <v>0.98021760000000002</v>
          </cell>
        </row>
      </sheetData>
      <sheetData sheetId="965">
        <row r="4">
          <cell r="T4">
            <v>0.98021760000000002</v>
          </cell>
        </row>
      </sheetData>
      <sheetData sheetId="966" refreshError="1"/>
      <sheetData sheetId="967" refreshError="1"/>
      <sheetData sheetId="968">
        <row r="4">
          <cell r="T4">
            <v>0.98021760000000002</v>
          </cell>
        </row>
      </sheetData>
      <sheetData sheetId="969">
        <row r="4">
          <cell r="T4">
            <v>0.98021760000000002</v>
          </cell>
        </row>
      </sheetData>
      <sheetData sheetId="970">
        <row r="4">
          <cell r="T4">
            <v>0.98021760000000002</v>
          </cell>
        </row>
      </sheetData>
      <sheetData sheetId="971">
        <row r="4">
          <cell r="T4">
            <v>0.98021760000000002</v>
          </cell>
        </row>
      </sheetData>
      <sheetData sheetId="972">
        <row r="4">
          <cell r="T4">
            <v>0.98021760000000002</v>
          </cell>
        </row>
      </sheetData>
      <sheetData sheetId="973">
        <row r="4">
          <cell r="T4">
            <v>0.98021760000000002</v>
          </cell>
        </row>
      </sheetData>
      <sheetData sheetId="974">
        <row r="4">
          <cell r="T4">
            <v>0.98021760000000002</v>
          </cell>
        </row>
      </sheetData>
      <sheetData sheetId="975">
        <row r="4">
          <cell r="T4">
            <v>0.98021760000000002</v>
          </cell>
        </row>
      </sheetData>
      <sheetData sheetId="976">
        <row r="4">
          <cell r="T4">
            <v>0.98021760000000002</v>
          </cell>
        </row>
      </sheetData>
      <sheetData sheetId="977" refreshError="1"/>
      <sheetData sheetId="978">
        <row r="4">
          <cell r="T4">
            <v>0.98021760000000002</v>
          </cell>
        </row>
      </sheetData>
      <sheetData sheetId="979">
        <row r="4">
          <cell r="T4">
            <v>0.98021760000000002</v>
          </cell>
        </row>
      </sheetData>
      <sheetData sheetId="980">
        <row r="4">
          <cell r="T4">
            <v>0.98021760000000002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>
        <row r="4">
          <cell r="T4">
            <v>0.98021760000000002</v>
          </cell>
        </row>
      </sheetData>
      <sheetData sheetId="1014" refreshError="1"/>
      <sheetData sheetId="1015">
        <row r="4">
          <cell r="T4">
            <v>0.98021760000000002</v>
          </cell>
        </row>
      </sheetData>
      <sheetData sheetId="1016">
        <row r="4">
          <cell r="T4">
            <v>0.98021760000000002</v>
          </cell>
        </row>
      </sheetData>
      <sheetData sheetId="1017">
        <row r="4">
          <cell r="T4">
            <v>0.98021760000000002</v>
          </cell>
        </row>
      </sheetData>
      <sheetData sheetId="1018">
        <row r="4">
          <cell r="T4">
            <v>0.98021760000000002</v>
          </cell>
        </row>
      </sheetData>
      <sheetData sheetId="1019">
        <row r="4">
          <cell r="T4">
            <v>0.98021760000000002</v>
          </cell>
        </row>
      </sheetData>
      <sheetData sheetId="1020">
        <row r="4">
          <cell r="T4">
            <v>0.98021760000000002</v>
          </cell>
        </row>
      </sheetData>
      <sheetData sheetId="1021">
        <row r="4">
          <cell r="T4">
            <v>0.98021760000000002</v>
          </cell>
        </row>
      </sheetData>
      <sheetData sheetId="1022">
        <row r="4">
          <cell r="T4">
            <v>0.98021760000000002</v>
          </cell>
        </row>
      </sheetData>
      <sheetData sheetId="1023">
        <row r="4">
          <cell r="T4">
            <v>0.98021760000000002</v>
          </cell>
        </row>
      </sheetData>
      <sheetData sheetId="1024">
        <row r="4">
          <cell r="T4">
            <v>0.98021760000000002</v>
          </cell>
        </row>
      </sheetData>
      <sheetData sheetId="1025">
        <row r="4">
          <cell r="T4">
            <v>0.98021760000000002</v>
          </cell>
        </row>
      </sheetData>
      <sheetData sheetId="1026">
        <row r="4">
          <cell r="T4">
            <v>0.98021760000000002</v>
          </cell>
        </row>
      </sheetData>
      <sheetData sheetId="1027">
        <row r="4">
          <cell r="T4">
            <v>0.98021760000000002</v>
          </cell>
        </row>
      </sheetData>
      <sheetData sheetId="1028">
        <row r="4">
          <cell r="T4">
            <v>0.98021760000000002</v>
          </cell>
        </row>
      </sheetData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4">
          <cell r="T4">
            <v>0.98021760000000002</v>
          </cell>
        </row>
      </sheetData>
      <sheetData sheetId="1042" refreshError="1"/>
      <sheetData sheetId="1043" refreshError="1"/>
      <sheetData sheetId="1044" refreshError="1"/>
      <sheetData sheetId="1045">
        <row r="4">
          <cell r="T4">
            <v>0.98021760000000002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4">
          <cell r="T4">
            <v>0.98021760000000002</v>
          </cell>
        </row>
      </sheetData>
      <sheetData sheetId="1058">
        <row r="2">
          <cell r="A2" t="str">
            <v>Apparel/Textiles</v>
          </cell>
        </row>
      </sheetData>
      <sheetData sheetId="1059">
        <row r="4">
          <cell r="T4">
            <v>0.98021760000000002</v>
          </cell>
        </row>
      </sheetData>
      <sheetData sheetId="1060">
        <row r="2">
          <cell r="A2" t="str">
            <v>Apparel/Textiles</v>
          </cell>
        </row>
      </sheetData>
      <sheetData sheetId="1061">
        <row r="4">
          <cell r="T4">
            <v>0.98021760000000002</v>
          </cell>
        </row>
      </sheetData>
      <sheetData sheetId="1062">
        <row r="2">
          <cell r="A2" t="str">
            <v>Apparel/Textiles</v>
          </cell>
        </row>
      </sheetData>
      <sheetData sheetId="1063">
        <row r="4">
          <cell r="T4">
            <v>0.98021760000000002</v>
          </cell>
        </row>
      </sheetData>
      <sheetData sheetId="1064">
        <row r="2">
          <cell r="A2" t="str">
            <v>Apparel/Textiles</v>
          </cell>
        </row>
      </sheetData>
      <sheetData sheetId="1065">
        <row r="4">
          <cell r="T4">
            <v>0.98021760000000002</v>
          </cell>
        </row>
      </sheetData>
      <sheetData sheetId="1066">
        <row r="2">
          <cell r="A2" t="str">
            <v>Apparel/Textiles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>
        <row r="4">
          <cell r="T4">
            <v>0.98021760000000002</v>
          </cell>
        </row>
      </sheetData>
      <sheetData sheetId="1071">
        <row r="4">
          <cell r="T4">
            <v>0.98021760000000002</v>
          </cell>
        </row>
      </sheetData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>
        <row r="4">
          <cell r="T4">
            <v>0.98021760000000002</v>
          </cell>
        </row>
      </sheetData>
      <sheetData sheetId="1147">
        <row r="4">
          <cell r="T4">
            <v>0.98021760000000002</v>
          </cell>
        </row>
      </sheetData>
      <sheetData sheetId="1148">
        <row r="4">
          <cell r="T4">
            <v>0.98021760000000002</v>
          </cell>
        </row>
      </sheetData>
      <sheetData sheetId="1149">
        <row r="4">
          <cell r="T4">
            <v>0.98021760000000002</v>
          </cell>
        </row>
      </sheetData>
      <sheetData sheetId="1150">
        <row r="4">
          <cell r="T4">
            <v>0.98021760000000002</v>
          </cell>
        </row>
      </sheetData>
      <sheetData sheetId="1151">
        <row r="4">
          <cell r="T4">
            <v>0.98021760000000002</v>
          </cell>
        </row>
      </sheetData>
      <sheetData sheetId="1152">
        <row r="4">
          <cell r="T4">
            <v>0.98021760000000002</v>
          </cell>
        </row>
      </sheetData>
      <sheetData sheetId="1153">
        <row r="4">
          <cell r="T4">
            <v>0.98021760000000002</v>
          </cell>
        </row>
      </sheetData>
      <sheetData sheetId="1154">
        <row r="4">
          <cell r="T4">
            <v>0.98021760000000002</v>
          </cell>
        </row>
      </sheetData>
      <sheetData sheetId="1155">
        <row r="4">
          <cell r="T4">
            <v>0.98021760000000002</v>
          </cell>
        </row>
      </sheetData>
      <sheetData sheetId="1156">
        <row r="4">
          <cell r="T4">
            <v>0.98021760000000002</v>
          </cell>
        </row>
      </sheetData>
      <sheetData sheetId="1157">
        <row r="4">
          <cell r="T4">
            <v>0.98021760000000002</v>
          </cell>
        </row>
      </sheetData>
      <sheetData sheetId="1158">
        <row r="4">
          <cell r="T4">
            <v>0.98021760000000002</v>
          </cell>
        </row>
      </sheetData>
      <sheetData sheetId="1159">
        <row r="4">
          <cell r="T4">
            <v>0.98021760000000002</v>
          </cell>
        </row>
      </sheetData>
      <sheetData sheetId="1160">
        <row r="4">
          <cell r="T4">
            <v>0.98021760000000002</v>
          </cell>
        </row>
      </sheetData>
      <sheetData sheetId="1161">
        <row r="4">
          <cell r="T4">
            <v>0.98021760000000002</v>
          </cell>
        </row>
      </sheetData>
      <sheetData sheetId="1162">
        <row r="4">
          <cell r="T4">
            <v>0.98021760000000002</v>
          </cell>
        </row>
      </sheetData>
      <sheetData sheetId="1163">
        <row r="4">
          <cell r="T4">
            <v>0.98021760000000002</v>
          </cell>
        </row>
      </sheetData>
      <sheetData sheetId="1164">
        <row r="4">
          <cell r="T4">
            <v>0.98021760000000002</v>
          </cell>
        </row>
      </sheetData>
      <sheetData sheetId="1165">
        <row r="4">
          <cell r="T4">
            <v>0.98021760000000002</v>
          </cell>
        </row>
      </sheetData>
      <sheetData sheetId="1166">
        <row r="4">
          <cell r="T4">
            <v>0.98021760000000002</v>
          </cell>
        </row>
      </sheetData>
      <sheetData sheetId="1167">
        <row r="4">
          <cell r="T4">
            <v>0.98021760000000002</v>
          </cell>
        </row>
      </sheetData>
      <sheetData sheetId="1168">
        <row r="4">
          <cell r="T4">
            <v>0.98021760000000002</v>
          </cell>
        </row>
      </sheetData>
      <sheetData sheetId="1169">
        <row r="4">
          <cell r="T4">
            <v>0.98021760000000002</v>
          </cell>
        </row>
      </sheetData>
      <sheetData sheetId="1170">
        <row r="4">
          <cell r="T4">
            <v>0.98021760000000002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>
        <row r="4">
          <cell r="T4">
            <v>0.98021760000000002</v>
          </cell>
        </row>
      </sheetData>
      <sheetData sheetId="1180">
        <row r="4">
          <cell r="T4">
            <v>0.98021760000000002</v>
          </cell>
        </row>
      </sheetData>
      <sheetData sheetId="1181">
        <row r="4">
          <cell r="T4">
            <v>0.98021760000000002</v>
          </cell>
        </row>
      </sheetData>
      <sheetData sheetId="1182">
        <row r="4">
          <cell r="T4">
            <v>0.98021760000000002</v>
          </cell>
        </row>
      </sheetData>
      <sheetData sheetId="1183">
        <row r="22">
          <cell r="C22">
            <v>22321.5</v>
          </cell>
        </row>
      </sheetData>
      <sheetData sheetId="1184">
        <row r="4">
          <cell r="T4">
            <v>0.98021760000000002</v>
          </cell>
        </row>
      </sheetData>
      <sheetData sheetId="1185">
        <row r="22">
          <cell r="C22">
            <v>22321.5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4">
          <cell r="T4">
            <v>0.98021760000000002</v>
          </cell>
        </row>
      </sheetData>
      <sheetData sheetId="1207">
        <row r="4">
          <cell r="T4">
            <v>0.98021760000000002</v>
          </cell>
        </row>
      </sheetData>
      <sheetData sheetId="1208">
        <row r="4">
          <cell r="T4">
            <v>0.98021760000000002</v>
          </cell>
        </row>
      </sheetData>
      <sheetData sheetId="1209">
        <row r="4">
          <cell r="T4">
            <v>0.98021760000000002</v>
          </cell>
        </row>
      </sheetData>
      <sheetData sheetId="1210">
        <row r="4">
          <cell r="T4">
            <v>0.98021760000000002</v>
          </cell>
        </row>
      </sheetData>
      <sheetData sheetId="1211">
        <row r="4">
          <cell r="T4">
            <v>0.98021760000000002</v>
          </cell>
        </row>
      </sheetData>
      <sheetData sheetId="1212">
        <row r="4">
          <cell r="T4">
            <v>0.98021760000000002</v>
          </cell>
        </row>
      </sheetData>
      <sheetData sheetId="1213">
        <row r="4">
          <cell r="T4">
            <v>0.98021760000000002</v>
          </cell>
        </row>
      </sheetData>
      <sheetData sheetId="1214">
        <row r="4">
          <cell r="T4">
            <v>0.98021760000000002</v>
          </cell>
        </row>
      </sheetData>
      <sheetData sheetId="1215">
        <row r="4">
          <cell r="T4">
            <v>0.98021760000000002</v>
          </cell>
        </row>
      </sheetData>
      <sheetData sheetId="1216">
        <row r="4">
          <cell r="T4">
            <v>0.98021760000000002</v>
          </cell>
        </row>
      </sheetData>
      <sheetData sheetId="1217">
        <row r="4">
          <cell r="T4">
            <v>0.98021760000000002</v>
          </cell>
        </row>
      </sheetData>
      <sheetData sheetId="1218">
        <row r="4">
          <cell r="T4">
            <v>0.98021760000000002</v>
          </cell>
        </row>
      </sheetData>
      <sheetData sheetId="1219">
        <row r="4">
          <cell r="T4">
            <v>0.98021760000000002</v>
          </cell>
        </row>
      </sheetData>
      <sheetData sheetId="1220">
        <row r="4">
          <cell r="T4">
            <v>0.98021760000000002</v>
          </cell>
        </row>
      </sheetData>
      <sheetData sheetId="1221">
        <row r="4">
          <cell r="T4">
            <v>0.98021760000000002</v>
          </cell>
        </row>
      </sheetData>
      <sheetData sheetId="1222">
        <row r="4">
          <cell r="T4">
            <v>0.98021760000000002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22">
          <cell r="C22">
            <v>22321.5</v>
          </cell>
        </row>
      </sheetData>
      <sheetData sheetId="1718">
        <row r="22">
          <cell r="C22">
            <v>22321.5</v>
          </cell>
        </row>
      </sheetData>
      <sheetData sheetId="1719">
        <row r="22">
          <cell r="C22">
            <v>22321.5</v>
          </cell>
        </row>
      </sheetData>
      <sheetData sheetId="1720">
        <row r="22">
          <cell r="C22">
            <v>22321.5</v>
          </cell>
        </row>
      </sheetData>
      <sheetData sheetId="1721">
        <row r="22">
          <cell r="C22">
            <v>22321.5</v>
          </cell>
        </row>
      </sheetData>
      <sheetData sheetId="1722">
        <row r="26">
          <cell r="G26">
            <v>1861250</v>
          </cell>
        </row>
      </sheetData>
      <sheetData sheetId="1723">
        <row r="22">
          <cell r="C22">
            <v>22321.5</v>
          </cell>
        </row>
      </sheetData>
      <sheetData sheetId="1724">
        <row r="22">
          <cell r="C22">
            <v>22321.5</v>
          </cell>
        </row>
      </sheetData>
      <sheetData sheetId="1725">
        <row r="22">
          <cell r="C22">
            <v>22321.5</v>
          </cell>
        </row>
      </sheetData>
      <sheetData sheetId="1726">
        <row r="22">
          <cell r="C22">
            <v>22321.5</v>
          </cell>
        </row>
      </sheetData>
      <sheetData sheetId="1727">
        <row r="22">
          <cell r="C22">
            <v>22321.5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>
        <row r="22">
          <cell r="C22">
            <v>22321.5</v>
          </cell>
        </row>
      </sheetData>
      <sheetData sheetId="1730">
        <row r="22">
          <cell r="C22">
            <v>22321.5</v>
          </cell>
        </row>
      </sheetData>
      <sheetData sheetId="1731">
        <row r="22">
          <cell r="C22">
            <v>22321.5</v>
          </cell>
        </row>
      </sheetData>
      <sheetData sheetId="1732">
        <row r="22">
          <cell r="C22">
            <v>22321.5</v>
          </cell>
        </row>
      </sheetData>
      <sheetData sheetId="1733">
        <row r="22">
          <cell r="C22">
            <v>22321.5</v>
          </cell>
        </row>
      </sheetData>
      <sheetData sheetId="1734">
        <row r="4">
          <cell r="T4">
            <v>0.98021760000000002</v>
          </cell>
        </row>
      </sheetData>
      <sheetData sheetId="1735">
        <row r="22">
          <cell r="C22">
            <v>22321.5</v>
          </cell>
        </row>
      </sheetData>
      <sheetData sheetId="1736">
        <row r="22">
          <cell r="C22">
            <v>22321.5</v>
          </cell>
        </row>
      </sheetData>
      <sheetData sheetId="1737">
        <row r="22">
          <cell r="C22">
            <v>22321.5</v>
          </cell>
        </row>
      </sheetData>
      <sheetData sheetId="1738">
        <row r="22">
          <cell r="C22">
            <v>22321.5</v>
          </cell>
        </row>
      </sheetData>
      <sheetData sheetId="1739">
        <row r="22">
          <cell r="C22">
            <v>22321.5</v>
          </cell>
        </row>
      </sheetData>
      <sheetData sheetId="1740">
        <row r="22">
          <cell r="C22">
            <v>22321.5</v>
          </cell>
        </row>
      </sheetData>
      <sheetData sheetId="1741">
        <row r="22">
          <cell r="C22">
            <v>22321.5</v>
          </cell>
        </row>
      </sheetData>
      <sheetData sheetId="1742">
        <row r="22">
          <cell r="C22">
            <v>22321.5</v>
          </cell>
        </row>
      </sheetData>
      <sheetData sheetId="1743">
        <row r="22">
          <cell r="C22">
            <v>22321.5</v>
          </cell>
        </row>
      </sheetData>
      <sheetData sheetId="1744">
        <row r="22">
          <cell r="C22">
            <v>22321.5</v>
          </cell>
        </row>
      </sheetData>
      <sheetData sheetId="1745">
        <row r="22">
          <cell r="C22">
            <v>22321.5</v>
          </cell>
        </row>
      </sheetData>
      <sheetData sheetId="1746">
        <row r="22">
          <cell r="C22">
            <v>22321.5</v>
          </cell>
        </row>
      </sheetData>
      <sheetData sheetId="1747">
        <row r="22">
          <cell r="C22">
            <v>22321.5</v>
          </cell>
        </row>
      </sheetData>
      <sheetData sheetId="1748">
        <row r="22">
          <cell r="C22">
            <v>22321.5</v>
          </cell>
        </row>
      </sheetData>
      <sheetData sheetId="1749">
        <row r="22">
          <cell r="C22">
            <v>22321.5</v>
          </cell>
        </row>
      </sheetData>
      <sheetData sheetId="1750">
        <row r="22">
          <cell r="C22">
            <v>22321.5</v>
          </cell>
        </row>
      </sheetData>
      <sheetData sheetId="1751">
        <row r="22">
          <cell r="C22">
            <v>22321.5</v>
          </cell>
        </row>
      </sheetData>
      <sheetData sheetId="1752">
        <row r="22">
          <cell r="C22">
            <v>22321.5</v>
          </cell>
        </row>
      </sheetData>
      <sheetData sheetId="1753">
        <row r="22">
          <cell r="C22">
            <v>22321.5</v>
          </cell>
        </row>
      </sheetData>
      <sheetData sheetId="1754">
        <row r="22">
          <cell r="C22">
            <v>22321.5</v>
          </cell>
        </row>
      </sheetData>
      <sheetData sheetId="1755">
        <row r="26">
          <cell r="G26">
            <v>1861250</v>
          </cell>
        </row>
      </sheetData>
      <sheetData sheetId="1756">
        <row r="22">
          <cell r="C22">
            <v>22321.5</v>
          </cell>
        </row>
      </sheetData>
      <sheetData sheetId="1757">
        <row r="22">
          <cell r="C22">
            <v>22321.5</v>
          </cell>
        </row>
      </sheetData>
      <sheetData sheetId="1758">
        <row r="22">
          <cell r="C22">
            <v>22321.5</v>
          </cell>
        </row>
      </sheetData>
      <sheetData sheetId="1759">
        <row r="22">
          <cell r="C22">
            <v>22321.5</v>
          </cell>
        </row>
      </sheetData>
      <sheetData sheetId="1760">
        <row r="22">
          <cell r="C22">
            <v>22321.5</v>
          </cell>
        </row>
      </sheetData>
      <sheetData sheetId="1761">
        <row r="22">
          <cell r="C22">
            <v>22321.5</v>
          </cell>
        </row>
      </sheetData>
      <sheetData sheetId="1762">
        <row r="22">
          <cell r="C22">
            <v>22321.5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>
        <row r="26">
          <cell r="G26">
            <v>1861250</v>
          </cell>
        </row>
      </sheetData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>
        <row r="22">
          <cell r="C22">
            <v>22321.5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>
        <row r="22">
          <cell r="C22">
            <v>22321.5</v>
          </cell>
        </row>
      </sheetData>
      <sheetData sheetId="1863">
        <row r="22">
          <cell r="C22">
            <v>22321.5</v>
          </cell>
        </row>
      </sheetData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16">
          <cell r="D16">
            <v>4640105.25</v>
          </cell>
        </row>
      </sheetData>
      <sheetData sheetId="2068">
        <row r="4">
          <cell r="T4">
            <v>0.98021760000000002</v>
          </cell>
        </row>
      </sheetData>
      <sheetData sheetId="2069">
        <row r="4">
          <cell r="T4">
            <v>0.98021760000000002</v>
          </cell>
        </row>
      </sheetData>
      <sheetData sheetId="2070" refreshError="1"/>
      <sheetData sheetId="2071" refreshError="1"/>
      <sheetData sheetId="2072">
        <row r="4">
          <cell r="T4">
            <v>0.98021760000000002</v>
          </cell>
        </row>
      </sheetData>
      <sheetData sheetId="2073">
        <row r="4">
          <cell r="T4">
            <v>0.98021760000000002</v>
          </cell>
        </row>
      </sheetData>
      <sheetData sheetId="2074"/>
      <sheetData sheetId="2075" refreshError="1"/>
      <sheetData sheetId="2076">
        <row r="4">
          <cell r="T4">
            <v>0.98021760000000002</v>
          </cell>
        </row>
      </sheetData>
      <sheetData sheetId="2077">
        <row r="4">
          <cell r="T4">
            <v>0.98021760000000002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>
        <row r="4">
          <cell r="T4">
            <v>0.98021760000000002</v>
          </cell>
        </row>
      </sheetData>
      <sheetData sheetId="2085">
        <row r="4">
          <cell r="T4">
            <v>0.98021760000000002</v>
          </cell>
        </row>
      </sheetData>
      <sheetData sheetId="2086">
        <row r="4">
          <cell r="T4">
            <v>0.98021760000000002</v>
          </cell>
        </row>
      </sheetData>
      <sheetData sheetId="2087">
        <row r="4">
          <cell r="T4">
            <v>0.98021760000000002</v>
          </cell>
        </row>
      </sheetData>
      <sheetData sheetId="2088">
        <row r="4">
          <cell r="T4">
            <v>0.98021760000000002</v>
          </cell>
        </row>
      </sheetData>
      <sheetData sheetId="2089">
        <row r="4">
          <cell r="T4">
            <v>0.98021760000000002</v>
          </cell>
        </row>
      </sheetData>
      <sheetData sheetId="2090">
        <row r="4">
          <cell r="T4">
            <v>0.98021760000000002</v>
          </cell>
        </row>
      </sheetData>
      <sheetData sheetId="2091">
        <row r="4">
          <cell r="T4">
            <v>0.98021760000000002</v>
          </cell>
        </row>
      </sheetData>
      <sheetData sheetId="2092">
        <row r="4">
          <cell r="T4">
            <v>0.98021760000000002</v>
          </cell>
        </row>
      </sheetData>
      <sheetData sheetId="2093">
        <row r="4">
          <cell r="T4">
            <v>0.98021760000000002</v>
          </cell>
        </row>
      </sheetData>
      <sheetData sheetId="2094">
        <row r="4">
          <cell r="T4">
            <v>0.98021760000000002</v>
          </cell>
        </row>
      </sheetData>
      <sheetData sheetId="2095">
        <row r="4">
          <cell r="T4">
            <v>0.98021760000000002</v>
          </cell>
        </row>
      </sheetData>
      <sheetData sheetId="2096">
        <row r="4">
          <cell r="T4">
            <v>0.98021760000000002</v>
          </cell>
        </row>
      </sheetData>
      <sheetData sheetId="2097">
        <row r="4">
          <cell r="T4">
            <v>0.98021760000000002</v>
          </cell>
        </row>
      </sheetData>
      <sheetData sheetId="2098">
        <row r="4">
          <cell r="T4">
            <v>0.98021760000000002</v>
          </cell>
        </row>
      </sheetData>
      <sheetData sheetId="2099">
        <row r="4">
          <cell r="T4">
            <v>0.98021760000000002</v>
          </cell>
        </row>
      </sheetData>
      <sheetData sheetId="2100">
        <row r="4">
          <cell r="T4">
            <v>0.98021760000000002</v>
          </cell>
        </row>
      </sheetData>
      <sheetData sheetId="2101">
        <row r="4">
          <cell r="T4">
            <v>0.98021760000000002</v>
          </cell>
        </row>
      </sheetData>
      <sheetData sheetId="2102">
        <row r="4">
          <cell r="T4">
            <v>0.98021760000000002</v>
          </cell>
        </row>
      </sheetData>
      <sheetData sheetId="2103">
        <row r="4">
          <cell r="T4">
            <v>0.98021760000000002</v>
          </cell>
        </row>
      </sheetData>
      <sheetData sheetId="2104">
        <row r="4">
          <cell r="T4">
            <v>0.98021760000000002</v>
          </cell>
        </row>
      </sheetData>
      <sheetData sheetId="2105">
        <row r="4">
          <cell r="T4">
            <v>0.98021760000000002</v>
          </cell>
        </row>
      </sheetData>
      <sheetData sheetId="2106">
        <row r="4">
          <cell r="T4">
            <v>0.98021760000000002</v>
          </cell>
        </row>
      </sheetData>
      <sheetData sheetId="2107">
        <row r="4">
          <cell r="T4">
            <v>0.98021760000000002</v>
          </cell>
        </row>
      </sheetData>
      <sheetData sheetId="2108">
        <row r="10">
          <cell r="E10">
            <v>-35481812</v>
          </cell>
        </row>
      </sheetData>
      <sheetData sheetId="2109">
        <row r="10">
          <cell r="E10">
            <v>-35481812</v>
          </cell>
        </row>
      </sheetData>
      <sheetData sheetId="2110">
        <row r="10">
          <cell r="E10">
            <v>-35481812</v>
          </cell>
        </row>
      </sheetData>
      <sheetData sheetId="2111">
        <row r="10">
          <cell r="E10">
            <v>-35481812</v>
          </cell>
        </row>
      </sheetData>
      <sheetData sheetId="2112">
        <row r="10">
          <cell r="E10">
            <v>-35481812</v>
          </cell>
        </row>
      </sheetData>
      <sheetData sheetId="2113">
        <row r="10">
          <cell r="E10">
            <v>-35481812</v>
          </cell>
        </row>
      </sheetData>
      <sheetData sheetId="2114">
        <row r="10">
          <cell r="E10">
            <v>-35481812</v>
          </cell>
        </row>
      </sheetData>
      <sheetData sheetId="2115">
        <row r="16">
          <cell r="D16">
            <v>4640105.25</v>
          </cell>
        </row>
      </sheetData>
      <sheetData sheetId="2116">
        <row r="4">
          <cell r="T4">
            <v>0.98021760000000002</v>
          </cell>
        </row>
      </sheetData>
      <sheetData sheetId="2117">
        <row r="4">
          <cell r="T4">
            <v>0.98021760000000002</v>
          </cell>
        </row>
      </sheetData>
      <sheetData sheetId="2118">
        <row r="16">
          <cell r="D16">
            <v>4640105.25</v>
          </cell>
        </row>
      </sheetData>
      <sheetData sheetId="2119">
        <row r="16">
          <cell r="D16">
            <v>4640105.25</v>
          </cell>
        </row>
      </sheetData>
      <sheetData sheetId="2120">
        <row r="4">
          <cell r="T4">
            <v>0.98021760000000002</v>
          </cell>
        </row>
      </sheetData>
      <sheetData sheetId="2121">
        <row r="4">
          <cell r="T4">
            <v>0.98021760000000002</v>
          </cell>
        </row>
      </sheetData>
      <sheetData sheetId="2122"/>
      <sheetData sheetId="2123"/>
      <sheetData sheetId="2124">
        <row r="4">
          <cell r="T4">
            <v>0.98021760000000002</v>
          </cell>
        </row>
      </sheetData>
      <sheetData sheetId="2125">
        <row r="4">
          <cell r="T4">
            <v>0.98021760000000002</v>
          </cell>
        </row>
      </sheetData>
      <sheetData sheetId="2126"/>
      <sheetData sheetId="2127"/>
      <sheetData sheetId="2128">
        <row r="4">
          <cell r="T4">
            <v>0.98021760000000002</v>
          </cell>
        </row>
      </sheetData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>
        <row r="4">
          <cell r="T4">
            <v>0.98021760000000002</v>
          </cell>
        </row>
      </sheetData>
      <sheetData sheetId="2142">
        <row r="4">
          <cell r="T4">
            <v>0.98021760000000002</v>
          </cell>
        </row>
      </sheetData>
      <sheetData sheetId="2143">
        <row r="4">
          <cell r="T4">
            <v>0.98021760000000002</v>
          </cell>
        </row>
      </sheetData>
      <sheetData sheetId="2144">
        <row r="4">
          <cell r="T4">
            <v>0.98021760000000002</v>
          </cell>
        </row>
      </sheetData>
      <sheetData sheetId="2145">
        <row r="4">
          <cell r="T4">
            <v>0.98021760000000002</v>
          </cell>
        </row>
      </sheetData>
      <sheetData sheetId="2146">
        <row r="4">
          <cell r="T4">
            <v>0.98021760000000002</v>
          </cell>
        </row>
      </sheetData>
      <sheetData sheetId="2147">
        <row r="4">
          <cell r="T4">
            <v>0.98021760000000002</v>
          </cell>
        </row>
      </sheetData>
      <sheetData sheetId="2148">
        <row r="4">
          <cell r="T4">
            <v>0.98021760000000002</v>
          </cell>
        </row>
      </sheetData>
      <sheetData sheetId="2149">
        <row r="4">
          <cell r="T4">
            <v>0.98021760000000002</v>
          </cell>
        </row>
      </sheetData>
      <sheetData sheetId="2150">
        <row r="4">
          <cell r="T4">
            <v>0.98021760000000002</v>
          </cell>
        </row>
      </sheetData>
      <sheetData sheetId="2151">
        <row r="4">
          <cell r="T4">
            <v>0.98021760000000002</v>
          </cell>
        </row>
      </sheetData>
      <sheetData sheetId="2152">
        <row r="4">
          <cell r="T4">
            <v>0.98021760000000002</v>
          </cell>
        </row>
      </sheetData>
      <sheetData sheetId="2153">
        <row r="4">
          <cell r="T4">
            <v>0.98021760000000002</v>
          </cell>
        </row>
      </sheetData>
      <sheetData sheetId="2154">
        <row r="4">
          <cell r="T4">
            <v>0.98021760000000002</v>
          </cell>
        </row>
      </sheetData>
      <sheetData sheetId="2155">
        <row r="4">
          <cell r="T4">
            <v>0.98021760000000002</v>
          </cell>
        </row>
      </sheetData>
      <sheetData sheetId="2156" refreshError="1"/>
      <sheetData sheetId="2157" refreshError="1"/>
      <sheetData sheetId="2158">
        <row r="10">
          <cell r="E10">
            <v>-35481812</v>
          </cell>
        </row>
      </sheetData>
      <sheetData sheetId="2159" refreshError="1"/>
      <sheetData sheetId="2160" refreshError="1"/>
      <sheetData sheetId="2161">
        <row r="10">
          <cell r="E10">
            <v>-35481812</v>
          </cell>
        </row>
      </sheetData>
      <sheetData sheetId="2162">
        <row r="10">
          <cell r="E10">
            <v>-35481812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T4">
            <v>0.98021760000000002</v>
          </cell>
        </row>
      </sheetData>
      <sheetData sheetId="2184" refreshError="1"/>
      <sheetData sheetId="2185">
        <row r="4">
          <cell r="T4">
            <v>0.98021760000000002</v>
          </cell>
        </row>
      </sheetData>
      <sheetData sheetId="2186" refreshError="1"/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 refreshError="1"/>
      <sheetData sheetId="2191">
        <row r="4">
          <cell r="T4">
            <v>0.98021760000000002</v>
          </cell>
        </row>
      </sheetData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A2" t="str">
            <v>Apparel/Textiles</v>
          </cell>
        </row>
      </sheetData>
      <sheetData sheetId="2740">
        <row r="2">
          <cell r="A2" t="str">
            <v>Apparel/Textiles</v>
          </cell>
        </row>
      </sheetData>
      <sheetData sheetId="2741">
        <row r="2">
          <cell r="A2" t="str">
            <v>Apparel/Textiles</v>
          </cell>
        </row>
      </sheetData>
      <sheetData sheetId="2742" refreshError="1"/>
      <sheetData sheetId="2743" refreshError="1"/>
      <sheetData sheetId="2744">
        <row r="22">
          <cell r="C22">
            <v>22321.5</v>
          </cell>
        </row>
      </sheetData>
      <sheetData sheetId="2745">
        <row r="4">
          <cell r="T4">
            <v>0.98021760000000002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4">
          <cell r="T4">
            <v>0.98021760000000002</v>
          </cell>
        </row>
      </sheetData>
      <sheetData sheetId="2846">
        <row r="4">
          <cell r="T4">
            <v>0.98021760000000002</v>
          </cell>
        </row>
      </sheetData>
      <sheetData sheetId="2847">
        <row r="4">
          <cell r="T4">
            <v>0.98021760000000002</v>
          </cell>
        </row>
      </sheetData>
      <sheetData sheetId="2848">
        <row r="4">
          <cell r="T4">
            <v>0.98021760000000002</v>
          </cell>
        </row>
      </sheetData>
      <sheetData sheetId="2849">
        <row r="4">
          <cell r="T4">
            <v>0.98021760000000002</v>
          </cell>
        </row>
      </sheetData>
      <sheetData sheetId="2850">
        <row r="2">
          <cell r="A2" t="str">
            <v>Apparel/Textiles</v>
          </cell>
        </row>
      </sheetData>
      <sheetData sheetId="2851">
        <row r="4">
          <cell r="T4">
            <v>0.98021760000000002</v>
          </cell>
        </row>
      </sheetData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>
        <row r="4">
          <cell r="T4">
            <v>0.98021760000000002</v>
          </cell>
        </row>
      </sheetData>
      <sheetData sheetId="2873">
        <row r="4">
          <cell r="T4">
            <v>0.98021760000000002</v>
          </cell>
        </row>
      </sheetData>
      <sheetData sheetId="2874">
        <row r="4">
          <cell r="T4">
            <v>0.98021760000000002</v>
          </cell>
        </row>
      </sheetData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>
        <row r="4">
          <cell r="T4">
            <v>0.98021760000000002</v>
          </cell>
        </row>
      </sheetData>
      <sheetData sheetId="2909">
        <row r="2">
          <cell r="A2" t="str">
            <v>Apparel/Textiles</v>
          </cell>
        </row>
      </sheetData>
      <sheetData sheetId="2910">
        <row r="4">
          <cell r="T4">
            <v>0.98021760000000002</v>
          </cell>
        </row>
      </sheetData>
      <sheetData sheetId="2911">
        <row r="2">
          <cell r="A2" t="str">
            <v>Apparel/Textiles</v>
          </cell>
        </row>
      </sheetData>
      <sheetData sheetId="2912">
        <row r="22">
          <cell r="C22">
            <v>22321.5</v>
          </cell>
        </row>
      </sheetData>
      <sheetData sheetId="2913">
        <row r="4">
          <cell r="T4">
            <v>0.98021760000000002</v>
          </cell>
        </row>
      </sheetData>
      <sheetData sheetId="2914">
        <row r="4">
          <cell r="T4">
            <v>0.98021760000000002</v>
          </cell>
        </row>
      </sheetData>
      <sheetData sheetId="2915">
        <row r="4">
          <cell r="T4">
            <v>0.98021760000000002</v>
          </cell>
        </row>
      </sheetData>
      <sheetData sheetId="2916">
        <row r="4">
          <cell r="T4">
            <v>0.98021760000000002</v>
          </cell>
        </row>
      </sheetData>
      <sheetData sheetId="2917">
        <row r="4">
          <cell r="T4">
            <v>0.98021760000000002</v>
          </cell>
        </row>
      </sheetData>
      <sheetData sheetId="2918">
        <row r="4">
          <cell r="T4">
            <v>0.98021760000000002</v>
          </cell>
        </row>
      </sheetData>
      <sheetData sheetId="2919">
        <row r="4">
          <cell r="T4">
            <v>0.98021760000000002</v>
          </cell>
        </row>
      </sheetData>
      <sheetData sheetId="2920">
        <row r="4">
          <cell r="T4">
            <v>0.98021760000000002</v>
          </cell>
        </row>
      </sheetData>
      <sheetData sheetId="2921">
        <row r="4">
          <cell r="T4">
            <v>0.98021760000000002</v>
          </cell>
        </row>
      </sheetData>
      <sheetData sheetId="2922">
        <row r="4">
          <cell r="T4">
            <v>0.98021760000000002</v>
          </cell>
        </row>
      </sheetData>
      <sheetData sheetId="2923">
        <row r="4">
          <cell r="T4">
            <v>0.98021760000000002</v>
          </cell>
        </row>
      </sheetData>
      <sheetData sheetId="2924">
        <row r="4">
          <cell r="T4">
            <v>0.98021760000000002</v>
          </cell>
        </row>
      </sheetData>
      <sheetData sheetId="2925">
        <row r="4">
          <cell r="T4">
            <v>0.98021760000000002</v>
          </cell>
        </row>
      </sheetData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>
        <row r="2">
          <cell r="C2" t="str">
            <v>Core Template</v>
          </cell>
        </row>
      </sheetData>
      <sheetData sheetId="2952">
        <row r="2">
          <cell r="C2" t="str">
            <v>Core Template</v>
          </cell>
        </row>
      </sheetData>
      <sheetData sheetId="2953">
        <row r="2">
          <cell r="C2" t="str">
            <v>Core Template</v>
          </cell>
        </row>
      </sheetData>
      <sheetData sheetId="2954" refreshError="1"/>
      <sheetData sheetId="2955">
        <row r="9">
          <cell r="E9">
            <v>55</v>
          </cell>
        </row>
      </sheetData>
      <sheetData sheetId="2956">
        <row r="9">
          <cell r="E9">
            <v>55</v>
          </cell>
        </row>
      </sheetData>
      <sheetData sheetId="2957">
        <row r="9">
          <cell r="E9">
            <v>55</v>
          </cell>
        </row>
      </sheetData>
      <sheetData sheetId="2958">
        <row r="9">
          <cell r="E9">
            <v>55</v>
          </cell>
        </row>
      </sheetData>
      <sheetData sheetId="2959">
        <row r="9">
          <cell r="E9">
            <v>55</v>
          </cell>
        </row>
      </sheetData>
      <sheetData sheetId="2960" refreshError="1"/>
      <sheetData sheetId="2961"/>
      <sheetData sheetId="2962"/>
      <sheetData sheetId="2963"/>
      <sheetData sheetId="2964"/>
      <sheetData sheetId="2965">
        <row r="14">
          <cell r="A14">
            <v>111111</v>
          </cell>
        </row>
      </sheetData>
      <sheetData sheetId="2966">
        <row r="14">
          <cell r="A14">
            <v>111111</v>
          </cell>
        </row>
      </sheetData>
      <sheetData sheetId="2967">
        <row r="14">
          <cell r="A14">
            <v>111111</v>
          </cell>
        </row>
      </sheetData>
      <sheetData sheetId="2968">
        <row r="3">
          <cell r="D3">
            <v>0</v>
          </cell>
        </row>
      </sheetData>
      <sheetData sheetId="2969">
        <row r="3">
          <cell r="D3">
            <v>0</v>
          </cell>
        </row>
      </sheetData>
      <sheetData sheetId="2970">
        <row r="3">
          <cell r="D3">
            <v>0</v>
          </cell>
        </row>
      </sheetData>
      <sheetData sheetId="2971">
        <row r="3">
          <cell r="D3">
            <v>0</v>
          </cell>
        </row>
      </sheetData>
      <sheetData sheetId="2972">
        <row r="3">
          <cell r="D3">
            <v>0</v>
          </cell>
        </row>
      </sheetData>
      <sheetData sheetId="2973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28">
          <cell r="M28">
            <v>25518769.103220712</v>
          </cell>
        </row>
      </sheetData>
      <sheetData sheetId="3006">
        <row r="28">
          <cell r="M28">
            <v>25518769.103220712</v>
          </cell>
        </row>
      </sheetData>
      <sheetData sheetId="3007">
        <row r="28">
          <cell r="M28">
            <v>25518769.103220712</v>
          </cell>
        </row>
      </sheetData>
      <sheetData sheetId="3008">
        <row r="28">
          <cell r="M28">
            <v>25518769.103220712</v>
          </cell>
        </row>
      </sheetData>
      <sheetData sheetId="3009"/>
      <sheetData sheetId="3010">
        <row r="131">
          <cell r="A131" t="str">
            <v>40000</v>
          </cell>
        </row>
      </sheetData>
      <sheetData sheetId="3011">
        <row r="131">
          <cell r="A131" t="str">
            <v>40000</v>
          </cell>
        </row>
      </sheetData>
      <sheetData sheetId="3012">
        <row r="131">
          <cell r="A131" t="str">
            <v>40000</v>
          </cell>
        </row>
      </sheetData>
      <sheetData sheetId="3013">
        <row r="131">
          <cell r="A131" t="str">
            <v>40000</v>
          </cell>
        </row>
      </sheetData>
      <sheetData sheetId="3014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/>
      <sheetData sheetId="3117"/>
      <sheetData sheetId="3118"/>
      <sheetData sheetId="3119"/>
      <sheetData sheetId="3120"/>
      <sheetData sheetId="3121"/>
      <sheetData sheetId="3122" refreshError="1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>
        <row r="4">
          <cell r="T4">
            <v>0.98021760000000002</v>
          </cell>
        </row>
      </sheetData>
      <sheetData sheetId="3397">
        <row r="4">
          <cell r="T4">
            <v>0.98021760000000002</v>
          </cell>
        </row>
      </sheetData>
      <sheetData sheetId="3398">
        <row r="4">
          <cell r="T4">
            <v>0.98021760000000002</v>
          </cell>
        </row>
      </sheetData>
      <sheetData sheetId="3399">
        <row r="4">
          <cell r="T4">
            <v>0.98021760000000002</v>
          </cell>
        </row>
      </sheetData>
      <sheetData sheetId="3400">
        <row r="4">
          <cell r="A4">
            <v>33</v>
          </cell>
        </row>
      </sheetData>
      <sheetData sheetId="3401">
        <row r="4">
          <cell r="A4">
            <v>33</v>
          </cell>
        </row>
      </sheetData>
      <sheetData sheetId="3402">
        <row r="4">
          <cell r="A4">
            <v>33</v>
          </cell>
        </row>
      </sheetData>
      <sheetData sheetId="3403">
        <row r="4">
          <cell r="A4">
            <v>33</v>
          </cell>
        </row>
      </sheetData>
      <sheetData sheetId="3404">
        <row r="4">
          <cell r="A4">
            <v>33</v>
          </cell>
        </row>
      </sheetData>
      <sheetData sheetId="3405">
        <row r="4">
          <cell r="A4">
            <v>33</v>
          </cell>
        </row>
      </sheetData>
      <sheetData sheetId="3406">
        <row r="4">
          <cell r="A4">
            <v>33</v>
          </cell>
        </row>
      </sheetData>
      <sheetData sheetId="3407">
        <row r="4">
          <cell r="A4">
            <v>33</v>
          </cell>
        </row>
      </sheetData>
      <sheetData sheetId="3408"/>
      <sheetData sheetId="3409"/>
      <sheetData sheetId="3410"/>
      <sheetData sheetId="3411">
        <row r="4">
          <cell r="T4">
            <v>0.98021760000000002</v>
          </cell>
        </row>
      </sheetData>
      <sheetData sheetId="3412">
        <row r="4">
          <cell r="T4">
            <v>0.98021760000000002</v>
          </cell>
        </row>
      </sheetData>
      <sheetData sheetId="3413">
        <row r="4">
          <cell r="T4">
            <v>0.98021760000000002</v>
          </cell>
        </row>
      </sheetData>
      <sheetData sheetId="3414">
        <row r="4">
          <cell r="T4">
            <v>0.98021760000000002</v>
          </cell>
        </row>
      </sheetData>
      <sheetData sheetId="3415">
        <row r="4">
          <cell r="T4">
            <v>0.98021760000000002</v>
          </cell>
        </row>
      </sheetData>
      <sheetData sheetId="3416">
        <row r="4">
          <cell r="T4">
            <v>0.98021760000000002</v>
          </cell>
        </row>
      </sheetData>
      <sheetData sheetId="3417">
        <row r="4">
          <cell r="T4">
            <v>0.98021760000000002</v>
          </cell>
        </row>
      </sheetData>
      <sheetData sheetId="3418">
        <row r="4">
          <cell r="T4">
            <v>0.98021760000000002</v>
          </cell>
        </row>
      </sheetData>
      <sheetData sheetId="3419">
        <row r="4">
          <cell r="T4">
            <v>0.98021760000000002</v>
          </cell>
        </row>
      </sheetData>
      <sheetData sheetId="3420">
        <row r="4">
          <cell r="T4">
            <v>0.98021760000000002</v>
          </cell>
        </row>
      </sheetData>
      <sheetData sheetId="3421">
        <row r="4">
          <cell r="T4">
            <v>0.98021760000000002</v>
          </cell>
        </row>
      </sheetData>
      <sheetData sheetId="3422">
        <row r="4">
          <cell r="T4">
            <v>0.98021760000000002</v>
          </cell>
        </row>
      </sheetData>
      <sheetData sheetId="3423">
        <row r="10">
          <cell r="B10">
            <v>1000000</v>
          </cell>
        </row>
      </sheetData>
      <sheetData sheetId="3424">
        <row r="1">
          <cell r="E1">
            <v>3.7037037037037035E-2</v>
          </cell>
        </row>
      </sheetData>
      <sheetData sheetId="3425">
        <row r="1">
          <cell r="E1">
            <v>3.7037037037037035E-2</v>
          </cell>
        </row>
      </sheetData>
      <sheetData sheetId="3426">
        <row r="10">
          <cell r="B10">
            <v>1000000</v>
          </cell>
        </row>
      </sheetData>
      <sheetData sheetId="3427">
        <row r="10">
          <cell r="B10">
            <v>1000000</v>
          </cell>
        </row>
      </sheetData>
      <sheetData sheetId="3428">
        <row r="4">
          <cell r="T4">
            <v>0.98021760000000002</v>
          </cell>
        </row>
      </sheetData>
      <sheetData sheetId="3429">
        <row r="4">
          <cell r="T4">
            <v>0.98021760000000002</v>
          </cell>
        </row>
      </sheetData>
      <sheetData sheetId="3430">
        <row r="4">
          <cell r="T4">
            <v>0.98021760000000002</v>
          </cell>
        </row>
      </sheetData>
      <sheetData sheetId="3431">
        <row r="1">
          <cell r="B1" t="str">
            <v>D115</v>
          </cell>
        </row>
      </sheetData>
      <sheetData sheetId="3432">
        <row r="1">
          <cell r="B1" t="str">
            <v>D115</v>
          </cell>
        </row>
      </sheetData>
      <sheetData sheetId="3433">
        <row r="1">
          <cell r="B1" t="str">
            <v>D115</v>
          </cell>
        </row>
      </sheetData>
      <sheetData sheetId="3434">
        <row r="1">
          <cell r="B1" t="str">
            <v>D115</v>
          </cell>
        </row>
      </sheetData>
      <sheetData sheetId="3435">
        <row r="1">
          <cell r="B1" t="str">
            <v>D115</v>
          </cell>
        </row>
      </sheetData>
      <sheetData sheetId="3436">
        <row r="1">
          <cell r="B1" t="str">
            <v>D115</v>
          </cell>
        </row>
      </sheetData>
      <sheetData sheetId="3437">
        <row r="1">
          <cell r="B1" t="str">
            <v>D115</v>
          </cell>
        </row>
      </sheetData>
      <sheetData sheetId="3438">
        <row r="1">
          <cell r="B1" t="str">
            <v>D115</v>
          </cell>
        </row>
      </sheetData>
      <sheetData sheetId="3439" refreshError="1"/>
      <sheetData sheetId="3440">
        <row r="4">
          <cell r="T4">
            <v>0.98021760000000002</v>
          </cell>
        </row>
      </sheetData>
      <sheetData sheetId="3441">
        <row r="4">
          <cell r="T4">
            <v>0.98021760000000002</v>
          </cell>
        </row>
      </sheetData>
      <sheetData sheetId="3442">
        <row r="4">
          <cell r="A4">
            <v>33</v>
          </cell>
        </row>
      </sheetData>
      <sheetData sheetId="3443" refreshError="1"/>
      <sheetData sheetId="3444">
        <row r="4">
          <cell r="A4">
            <v>33</v>
          </cell>
        </row>
      </sheetData>
      <sheetData sheetId="3445" refreshError="1"/>
      <sheetData sheetId="3446">
        <row r="4">
          <cell r="A4">
            <v>33</v>
          </cell>
        </row>
      </sheetData>
      <sheetData sheetId="3447">
        <row r="4">
          <cell r="A4">
            <v>33</v>
          </cell>
        </row>
      </sheetData>
      <sheetData sheetId="3448">
        <row r="4">
          <cell r="A4">
            <v>33</v>
          </cell>
        </row>
      </sheetData>
      <sheetData sheetId="3449">
        <row r="4">
          <cell r="A4">
            <v>33</v>
          </cell>
        </row>
      </sheetData>
      <sheetData sheetId="3450">
        <row r="3">
          <cell r="A3">
            <v>1</v>
          </cell>
        </row>
      </sheetData>
      <sheetData sheetId="3451">
        <row r="3">
          <cell r="A3">
            <v>1</v>
          </cell>
        </row>
      </sheetData>
      <sheetData sheetId="3452">
        <row r="3">
          <cell r="A3">
            <v>1</v>
          </cell>
        </row>
      </sheetData>
      <sheetData sheetId="3453">
        <row r="3">
          <cell r="A3">
            <v>1</v>
          </cell>
        </row>
      </sheetData>
      <sheetData sheetId="3454">
        <row r="3">
          <cell r="A3">
            <v>1</v>
          </cell>
        </row>
      </sheetData>
      <sheetData sheetId="3455">
        <row r="3">
          <cell r="A3">
            <v>1</v>
          </cell>
        </row>
      </sheetData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3">
          <cell r="A3">
            <v>1</v>
          </cell>
        </row>
      </sheetData>
      <sheetData sheetId="3459">
        <row r="3">
          <cell r="A3">
            <v>1</v>
          </cell>
        </row>
      </sheetData>
      <sheetData sheetId="3460">
        <row r="4">
          <cell r="T4">
            <v>0.98021760000000002</v>
          </cell>
        </row>
      </sheetData>
      <sheetData sheetId="3461">
        <row r="3">
          <cell r="A3">
            <v>1</v>
          </cell>
        </row>
      </sheetData>
      <sheetData sheetId="3462">
        <row r="1">
          <cell r="E1">
            <v>3.7037037037037035E-2</v>
          </cell>
        </row>
      </sheetData>
      <sheetData sheetId="3463">
        <row r="1">
          <cell r="E1">
            <v>3.7037037037037035E-2</v>
          </cell>
        </row>
      </sheetData>
      <sheetData sheetId="3464">
        <row r="1">
          <cell r="D1">
            <v>3</v>
          </cell>
        </row>
      </sheetData>
      <sheetData sheetId="3465">
        <row r="1">
          <cell r="D1">
            <v>3</v>
          </cell>
        </row>
      </sheetData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4">
          <cell r="T4">
            <v>0.98021760000000002</v>
          </cell>
        </row>
      </sheetData>
      <sheetData sheetId="3541" refreshError="1"/>
      <sheetData sheetId="3542">
        <row r="4">
          <cell r="T4">
            <v>0.98021760000000002</v>
          </cell>
        </row>
      </sheetData>
      <sheetData sheetId="3543" refreshError="1"/>
      <sheetData sheetId="3544">
        <row r="4">
          <cell r="T4">
            <v>0.98021760000000002</v>
          </cell>
        </row>
      </sheetData>
      <sheetData sheetId="3545">
        <row r="4">
          <cell r="T4">
            <v>0.98021760000000002</v>
          </cell>
        </row>
      </sheetData>
      <sheetData sheetId="3546">
        <row r="4">
          <cell r="T4">
            <v>0.98021760000000002</v>
          </cell>
        </row>
      </sheetData>
      <sheetData sheetId="3547">
        <row r="4">
          <cell r="T4">
            <v>0.98021760000000002</v>
          </cell>
        </row>
      </sheetData>
      <sheetData sheetId="3548">
        <row r="4">
          <cell r="T4">
            <v>0.98021760000000002</v>
          </cell>
        </row>
      </sheetData>
      <sheetData sheetId="3549">
        <row r="4">
          <cell r="T4">
            <v>0.98021760000000002</v>
          </cell>
        </row>
      </sheetData>
      <sheetData sheetId="3550">
        <row r="4">
          <cell r="T4">
            <v>0.98021760000000002</v>
          </cell>
        </row>
      </sheetData>
      <sheetData sheetId="3551">
        <row r="4">
          <cell r="T4">
            <v>0.98021760000000002</v>
          </cell>
        </row>
      </sheetData>
      <sheetData sheetId="3552">
        <row r="4">
          <cell r="T4">
            <v>0.98021760000000002</v>
          </cell>
        </row>
      </sheetData>
      <sheetData sheetId="3553">
        <row r="4">
          <cell r="T4">
            <v>0.98021760000000002</v>
          </cell>
        </row>
      </sheetData>
      <sheetData sheetId="3554">
        <row r="4">
          <cell r="T4">
            <v>0.98021760000000002</v>
          </cell>
        </row>
      </sheetData>
      <sheetData sheetId="3555">
        <row r="4">
          <cell r="T4">
            <v>0.98021760000000002</v>
          </cell>
        </row>
      </sheetData>
      <sheetData sheetId="3556">
        <row r="4">
          <cell r="T4">
            <v>0.98021760000000002</v>
          </cell>
        </row>
      </sheetData>
      <sheetData sheetId="3557">
        <row r="4">
          <cell r="T4">
            <v>0.98021760000000002</v>
          </cell>
        </row>
      </sheetData>
      <sheetData sheetId="3558">
        <row r="4">
          <cell r="T4">
            <v>0.98021760000000002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>
        <row r="1">
          <cell r="E1">
            <v>3.7037037037037035E-2</v>
          </cell>
        </row>
      </sheetData>
      <sheetData sheetId="3642">
        <row r="1">
          <cell r="E1">
            <v>3.7037037037037035E-2</v>
          </cell>
        </row>
      </sheetData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1">
          <cell r="B1" t="str">
            <v>D115</v>
          </cell>
        </row>
      </sheetData>
      <sheetData sheetId="3665">
        <row r="1">
          <cell r="B1" t="str">
            <v>D115</v>
          </cell>
        </row>
      </sheetData>
      <sheetData sheetId="3666">
        <row r="1">
          <cell r="B1" t="str">
            <v>D115</v>
          </cell>
        </row>
      </sheetData>
      <sheetData sheetId="3667">
        <row r="1">
          <cell r="B1" t="str">
            <v>D115</v>
          </cell>
        </row>
      </sheetData>
      <sheetData sheetId="3668">
        <row r="1">
          <cell r="B1" t="str">
            <v>D115</v>
          </cell>
        </row>
      </sheetData>
      <sheetData sheetId="3669">
        <row r="1">
          <cell r="B1" t="str">
            <v>D115</v>
          </cell>
        </row>
      </sheetData>
      <sheetData sheetId="3670">
        <row r="1">
          <cell r="B1" t="str">
            <v>D115</v>
          </cell>
        </row>
      </sheetData>
      <sheetData sheetId="3671">
        <row r="1">
          <cell r="B1" t="str">
            <v>D115</v>
          </cell>
        </row>
      </sheetData>
      <sheetData sheetId="3672">
        <row r="1">
          <cell r="B1" t="str">
            <v>D115</v>
          </cell>
        </row>
      </sheetData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>
        <row r="4">
          <cell r="T4">
            <v>0.98021760000000002</v>
          </cell>
        </row>
      </sheetData>
      <sheetData sheetId="4165">
        <row r="4">
          <cell r="T4">
            <v>0.98021760000000002</v>
          </cell>
        </row>
      </sheetData>
      <sheetData sheetId="4166">
        <row r="4">
          <cell r="T4">
            <v>0.98021760000000002</v>
          </cell>
        </row>
      </sheetData>
      <sheetData sheetId="4167">
        <row r="1">
          <cell r="E1">
            <v>3.7037037037037035E-2</v>
          </cell>
        </row>
      </sheetData>
      <sheetData sheetId="4168"/>
      <sheetData sheetId="4169"/>
      <sheetData sheetId="4170">
        <row r="1">
          <cell r="E1">
            <v>3.7037037037037035E-2</v>
          </cell>
        </row>
      </sheetData>
      <sheetData sheetId="4171">
        <row r="1">
          <cell r="E1">
            <v>3.7037037037037035E-2</v>
          </cell>
        </row>
      </sheetData>
      <sheetData sheetId="4172">
        <row r="1">
          <cell r="E1">
            <v>3.7037037037037035E-2</v>
          </cell>
        </row>
      </sheetData>
      <sheetData sheetId="4173">
        <row r="1">
          <cell r="E1">
            <v>3.7037037037037035E-2</v>
          </cell>
        </row>
      </sheetData>
      <sheetData sheetId="4174">
        <row r="1">
          <cell r="E1">
            <v>3.7037037037037035E-2</v>
          </cell>
        </row>
      </sheetData>
      <sheetData sheetId="4175">
        <row r="1">
          <cell r="E1">
            <v>3.7037037037037035E-2</v>
          </cell>
        </row>
      </sheetData>
      <sheetData sheetId="4176">
        <row r="1">
          <cell r="E1">
            <v>3.7037037037037035E-2</v>
          </cell>
        </row>
      </sheetData>
      <sheetData sheetId="4177">
        <row r="1">
          <cell r="E1">
            <v>3.7037037037037035E-2</v>
          </cell>
        </row>
      </sheetData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>
        <row r="9">
          <cell r="E9">
            <v>55</v>
          </cell>
        </row>
      </sheetData>
      <sheetData sheetId="4605">
        <row r="9">
          <cell r="E9">
            <v>55</v>
          </cell>
        </row>
      </sheetData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/>
      <sheetData sheetId="4631"/>
      <sheetData sheetId="4632" refreshError="1"/>
      <sheetData sheetId="4633" refreshError="1"/>
      <sheetData sheetId="4634" refreshError="1"/>
      <sheetData sheetId="4635"/>
      <sheetData sheetId="4636" refreshError="1"/>
      <sheetData sheetId="4637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>
        <row r="1">
          <cell r="E1">
            <v>3.7037037037037035E-2</v>
          </cell>
        </row>
      </sheetData>
      <sheetData sheetId="4673">
        <row r="1">
          <cell r="E1">
            <v>3.7037037037037035E-2</v>
          </cell>
        </row>
      </sheetData>
      <sheetData sheetId="4674">
        <row r="20">
          <cell r="B20">
            <v>2574.1</v>
          </cell>
        </row>
      </sheetData>
      <sheetData sheetId="4675">
        <row r="24">
          <cell r="B24">
            <v>12173.59</v>
          </cell>
        </row>
      </sheetData>
      <sheetData sheetId="4676" refreshError="1"/>
      <sheetData sheetId="4677" refreshError="1"/>
      <sheetData sheetId="4678">
        <row r="20">
          <cell r="B20">
            <v>2574.1</v>
          </cell>
        </row>
      </sheetData>
      <sheetData sheetId="4679">
        <row r="20">
          <cell r="B20">
            <v>2574.1</v>
          </cell>
        </row>
      </sheetData>
      <sheetData sheetId="4680">
        <row r="20">
          <cell r="B20">
            <v>2574.1</v>
          </cell>
        </row>
      </sheetData>
      <sheetData sheetId="4681">
        <row r="24">
          <cell r="B24">
            <v>12173.59</v>
          </cell>
        </row>
      </sheetData>
      <sheetData sheetId="4682">
        <row r="26">
          <cell r="G26">
            <v>1861250</v>
          </cell>
        </row>
      </sheetData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 refreshError="1"/>
      <sheetData sheetId="4691" refreshError="1"/>
      <sheetData sheetId="4692" refreshError="1"/>
      <sheetData sheetId="4693" refreshError="1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5">
          <cell r="J5" t="str">
            <v>Delay in days</v>
          </cell>
        </row>
      </sheetData>
      <sheetData sheetId="4702">
        <row r="5">
          <cell r="J5" t="str">
            <v>Delay in days</v>
          </cell>
        </row>
      </sheetData>
      <sheetData sheetId="4703">
        <row r="5">
          <cell r="J5" t="str">
            <v>Delay in days</v>
          </cell>
        </row>
      </sheetData>
      <sheetData sheetId="4704">
        <row r="5">
          <cell r="J5" t="str">
            <v>Delay in days</v>
          </cell>
        </row>
      </sheetData>
      <sheetData sheetId="4705">
        <row r="5">
          <cell r="J5" t="str">
            <v>Delay in days</v>
          </cell>
        </row>
      </sheetData>
      <sheetData sheetId="4706">
        <row r="5">
          <cell r="J5" t="str">
            <v>Delay in days</v>
          </cell>
        </row>
      </sheetData>
      <sheetData sheetId="4707">
        <row r="5">
          <cell r="J5" t="str">
            <v>Delay in days</v>
          </cell>
        </row>
      </sheetData>
      <sheetData sheetId="4708" refreshError="1"/>
      <sheetData sheetId="4709" refreshError="1"/>
      <sheetData sheetId="4710">
        <row r="1">
          <cell r="B1" t="str">
            <v>D115</v>
          </cell>
        </row>
      </sheetData>
      <sheetData sheetId="4711">
        <row r="1">
          <cell r="B1" t="str">
            <v>D115</v>
          </cell>
        </row>
      </sheetData>
      <sheetData sheetId="4712">
        <row r="5">
          <cell r="J5" t="str">
            <v>Delay in days</v>
          </cell>
        </row>
      </sheetData>
      <sheetData sheetId="4713">
        <row r="5">
          <cell r="J5" t="str">
            <v>Delay in days</v>
          </cell>
        </row>
      </sheetData>
      <sheetData sheetId="4714" refreshError="1"/>
      <sheetData sheetId="4715" refreshError="1"/>
      <sheetData sheetId="4716">
        <row r="5">
          <cell r="J5" t="str">
            <v>Delay in days</v>
          </cell>
        </row>
      </sheetData>
      <sheetData sheetId="4717">
        <row r="26">
          <cell r="G26">
            <v>1861250</v>
          </cell>
        </row>
      </sheetData>
      <sheetData sheetId="4718"/>
      <sheetData sheetId="4719"/>
      <sheetData sheetId="4720"/>
      <sheetData sheetId="4721"/>
      <sheetData sheetId="4722" refreshError="1"/>
      <sheetData sheetId="4723" refreshError="1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26">
          <cell r="G26">
            <v>1861250</v>
          </cell>
        </row>
      </sheetData>
      <sheetData sheetId="4733">
        <row r="4">
          <cell r="B4">
            <v>0</v>
          </cell>
        </row>
      </sheetData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>
        <row r="24">
          <cell r="B24">
            <v>12173.59</v>
          </cell>
        </row>
      </sheetData>
      <sheetData sheetId="4749"/>
      <sheetData sheetId="4750"/>
      <sheetData sheetId="4751"/>
      <sheetData sheetId="4752">
        <row r="24">
          <cell r="B24">
            <v>12173.59</v>
          </cell>
        </row>
      </sheetData>
      <sheetData sheetId="4753" refreshError="1"/>
      <sheetData sheetId="4754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>
        <row r="4">
          <cell r="A4">
            <v>33</v>
          </cell>
        </row>
      </sheetData>
      <sheetData sheetId="4786">
        <row r="4">
          <cell r="A4">
            <v>33</v>
          </cell>
        </row>
      </sheetData>
      <sheetData sheetId="4787">
        <row r="4">
          <cell r="A4">
            <v>33</v>
          </cell>
        </row>
      </sheetData>
      <sheetData sheetId="4788">
        <row r="4">
          <cell r="T4">
            <v>0.98021760000000002</v>
          </cell>
        </row>
      </sheetData>
      <sheetData sheetId="4789">
        <row r="4">
          <cell r="A4">
            <v>33</v>
          </cell>
        </row>
      </sheetData>
      <sheetData sheetId="4790">
        <row r="4">
          <cell r="A4">
            <v>33</v>
          </cell>
        </row>
      </sheetData>
      <sheetData sheetId="4791">
        <row r="4">
          <cell r="A4">
            <v>33</v>
          </cell>
        </row>
      </sheetData>
      <sheetData sheetId="4792">
        <row r="4">
          <cell r="T4">
            <v>0.98021760000000002</v>
          </cell>
        </row>
      </sheetData>
      <sheetData sheetId="4793">
        <row r="4">
          <cell r="T4">
            <v>0.98021760000000002</v>
          </cell>
        </row>
      </sheetData>
      <sheetData sheetId="4794">
        <row r="1">
          <cell r="A1" t="str">
            <v>CARAT MEDIA SERVICES (THAILAND) CO., LTD.</v>
          </cell>
        </row>
      </sheetData>
      <sheetData sheetId="4795">
        <row r="4">
          <cell r="T4">
            <v>0.98021760000000002</v>
          </cell>
        </row>
      </sheetData>
      <sheetData sheetId="4796">
        <row r="4">
          <cell r="T4">
            <v>0.98021760000000002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>
        <row r="1">
          <cell r="B1" t="str">
            <v>D115</v>
          </cell>
        </row>
      </sheetData>
      <sheetData sheetId="4817"/>
      <sheetData sheetId="4818"/>
      <sheetData sheetId="4819">
        <row r="4">
          <cell r="T4">
            <v>0.98021760000000002</v>
          </cell>
        </row>
      </sheetData>
      <sheetData sheetId="4820">
        <row r="4">
          <cell r="T4">
            <v>0.98021760000000002</v>
          </cell>
        </row>
      </sheetData>
      <sheetData sheetId="4821">
        <row r="2">
          <cell r="A2" t="str">
            <v>ANND NISHIKAWA CO. LTD LALRU UNIT - II</v>
          </cell>
        </row>
      </sheetData>
      <sheetData sheetId="4822">
        <row r="2">
          <cell r="A2" t="str">
            <v>ANND NISHIKAWA CO. LTD LALRU UNIT - II</v>
          </cell>
        </row>
      </sheetData>
      <sheetData sheetId="4823">
        <row r="4">
          <cell r="T4">
            <v>0.98021760000000002</v>
          </cell>
        </row>
      </sheetData>
      <sheetData sheetId="4824">
        <row r="4">
          <cell r="T4">
            <v>0.98021760000000002</v>
          </cell>
        </row>
      </sheetData>
      <sheetData sheetId="4825" refreshError="1"/>
      <sheetData sheetId="4826">
        <row r="4">
          <cell r="T4">
            <v>0.98021760000000002</v>
          </cell>
        </row>
      </sheetData>
      <sheetData sheetId="4827">
        <row r="4">
          <cell r="T4">
            <v>0.98021760000000002</v>
          </cell>
        </row>
      </sheetData>
      <sheetData sheetId="4828">
        <row r="4">
          <cell r="T4">
            <v>0.98021760000000002</v>
          </cell>
        </row>
      </sheetData>
      <sheetData sheetId="4829">
        <row r="4">
          <cell r="T4">
            <v>0.98021760000000002</v>
          </cell>
        </row>
      </sheetData>
      <sheetData sheetId="4830">
        <row r="4">
          <cell r="T4">
            <v>0.98021760000000002</v>
          </cell>
        </row>
      </sheetData>
      <sheetData sheetId="4831">
        <row r="1">
          <cell r="B1" t="str">
            <v>D115</v>
          </cell>
        </row>
      </sheetData>
      <sheetData sheetId="4832">
        <row r="2">
          <cell r="A2" t="str">
            <v>ANND NISHIKAWA CO. LTD LALRU UNIT - II</v>
          </cell>
        </row>
      </sheetData>
      <sheetData sheetId="4833">
        <row r="2">
          <cell r="A2" t="str">
            <v>Apparel/Textiles</v>
          </cell>
        </row>
      </sheetData>
      <sheetData sheetId="4834">
        <row r="3">
          <cell r="A3">
            <v>1</v>
          </cell>
        </row>
      </sheetData>
      <sheetData sheetId="4835">
        <row r="3">
          <cell r="A3">
            <v>1</v>
          </cell>
        </row>
      </sheetData>
      <sheetData sheetId="4836">
        <row r="3">
          <cell r="A3">
            <v>1</v>
          </cell>
        </row>
      </sheetData>
      <sheetData sheetId="4837">
        <row r="3">
          <cell r="A3">
            <v>1</v>
          </cell>
        </row>
      </sheetData>
      <sheetData sheetId="4838">
        <row r="3">
          <cell r="A3">
            <v>1</v>
          </cell>
        </row>
      </sheetData>
      <sheetData sheetId="4839">
        <row r="2">
          <cell r="A2" t="str">
            <v>0100-101</v>
          </cell>
        </row>
      </sheetData>
      <sheetData sheetId="4840">
        <row r="4">
          <cell r="T4">
            <v>0.98021760000000002</v>
          </cell>
        </row>
      </sheetData>
      <sheetData sheetId="4841">
        <row r="4">
          <cell r="T4">
            <v>0.98021760000000002</v>
          </cell>
        </row>
      </sheetData>
      <sheetData sheetId="4842"/>
      <sheetData sheetId="4843">
        <row r="22">
          <cell r="C22">
            <v>22321.5</v>
          </cell>
        </row>
      </sheetData>
      <sheetData sheetId="4844">
        <row r="22">
          <cell r="C22">
            <v>22321.5</v>
          </cell>
        </row>
      </sheetData>
      <sheetData sheetId="4845">
        <row r="22">
          <cell r="C22">
            <v>22321.5</v>
          </cell>
        </row>
      </sheetData>
      <sheetData sheetId="4846">
        <row r="22">
          <cell r="C22">
            <v>22321.5</v>
          </cell>
        </row>
      </sheetData>
      <sheetData sheetId="4847">
        <row r="22">
          <cell r="C22">
            <v>22321.5</v>
          </cell>
        </row>
      </sheetData>
      <sheetData sheetId="4848">
        <row r="22">
          <cell r="C22">
            <v>22321.5</v>
          </cell>
        </row>
      </sheetData>
      <sheetData sheetId="4849">
        <row r="1">
          <cell r="A1" t="str">
            <v>HUGHES ESCORTS COMMUNICATION LTD</v>
          </cell>
        </row>
      </sheetData>
      <sheetData sheetId="4850">
        <row r="1">
          <cell r="A1" t="str">
            <v>HUGHES ESCORTS COMMUNICATION LTD</v>
          </cell>
        </row>
      </sheetData>
      <sheetData sheetId="4851">
        <row r="1">
          <cell r="A1" t="str">
            <v>HUGHES ESCORTS COMMUNICATION LTD</v>
          </cell>
        </row>
      </sheetData>
      <sheetData sheetId="4852">
        <row r="1">
          <cell r="A1" t="str">
            <v>HUGHES ESCORTS COMMUNICATION LTD</v>
          </cell>
        </row>
      </sheetData>
      <sheetData sheetId="4853">
        <row r="1">
          <cell r="A1" t="str">
            <v>HUGHES ESCORTS COMMUNICATION LTD</v>
          </cell>
        </row>
      </sheetData>
      <sheetData sheetId="4854">
        <row r="1">
          <cell r="A1" t="str">
            <v>HUGHES ESCORTS COMMUNICATION LTD</v>
          </cell>
        </row>
      </sheetData>
      <sheetData sheetId="4855">
        <row r="1">
          <cell r="A1" t="str">
            <v>HUGHES ESCORTS COMMUNICATION LTD</v>
          </cell>
        </row>
      </sheetData>
      <sheetData sheetId="4856">
        <row r="1">
          <cell r="A1" t="str">
            <v>HUGHES ESCORTS COMMUNICATION LTD</v>
          </cell>
        </row>
      </sheetData>
      <sheetData sheetId="4857">
        <row r="1">
          <cell r="A1" t="str">
            <v>HUGHES ESCORTS COMMUNICATION LTD</v>
          </cell>
        </row>
      </sheetData>
      <sheetData sheetId="4858">
        <row r="1">
          <cell r="A1" t="str">
            <v>HUGHES ESCORTS COMMUNICATION LTD</v>
          </cell>
        </row>
      </sheetData>
      <sheetData sheetId="4859">
        <row r="1">
          <cell r="A1" t="str">
            <v>HUGHES ESCORTS COMMUNICATION LTD</v>
          </cell>
        </row>
      </sheetData>
      <sheetData sheetId="4860">
        <row r="7">
          <cell r="J7">
            <v>-31353.25</v>
          </cell>
        </row>
      </sheetData>
      <sheetData sheetId="4861">
        <row r="7">
          <cell r="J7">
            <v>-31353.25</v>
          </cell>
        </row>
      </sheetData>
      <sheetData sheetId="4862">
        <row r="7">
          <cell r="J7">
            <v>-31353.25</v>
          </cell>
        </row>
      </sheetData>
      <sheetData sheetId="4863">
        <row r="7">
          <cell r="J7">
            <v>-31353.25</v>
          </cell>
        </row>
      </sheetData>
      <sheetData sheetId="4864">
        <row r="1">
          <cell r="B1" t="str">
            <v>D115</v>
          </cell>
        </row>
      </sheetData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>
        <row r="7">
          <cell r="J7">
            <v>-31353.25</v>
          </cell>
        </row>
      </sheetData>
      <sheetData sheetId="4880">
        <row r="7">
          <cell r="J7">
            <v>-31353.25</v>
          </cell>
        </row>
      </sheetData>
      <sheetData sheetId="4881">
        <row r="7">
          <cell r="J7">
            <v>-31353.25</v>
          </cell>
        </row>
      </sheetData>
      <sheetData sheetId="4882">
        <row r="7">
          <cell r="J7">
            <v>-31353.25</v>
          </cell>
        </row>
      </sheetData>
      <sheetData sheetId="4883">
        <row r="7">
          <cell r="J7">
            <v>-31353.25</v>
          </cell>
        </row>
      </sheetData>
      <sheetData sheetId="4884">
        <row r="7">
          <cell r="J7">
            <v>-31353.25</v>
          </cell>
        </row>
      </sheetData>
      <sheetData sheetId="4885"/>
      <sheetData sheetId="4886">
        <row r="7">
          <cell r="J7">
            <v>-31353.25</v>
          </cell>
        </row>
      </sheetData>
      <sheetData sheetId="4887">
        <row r="12">
          <cell r="B12">
            <v>48.302064999999999</v>
          </cell>
        </row>
      </sheetData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>
        <row r="22">
          <cell r="C22">
            <v>22321.5</v>
          </cell>
        </row>
      </sheetData>
      <sheetData sheetId="4898">
        <row r="22">
          <cell r="C22">
            <v>22321.5</v>
          </cell>
        </row>
      </sheetData>
      <sheetData sheetId="4899">
        <row r="1">
          <cell r="A1" t="str">
            <v>HUGHES ESCORTS COMMUNICATION LTD</v>
          </cell>
        </row>
      </sheetData>
      <sheetData sheetId="4900">
        <row r="1">
          <cell r="A1" t="str">
            <v>HUGHES ESCORTS COMMUNICATION LTD</v>
          </cell>
        </row>
      </sheetData>
      <sheetData sheetId="4901">
        <row r="1">
          <cell r="A1" t="str">
            <v>HUGHES ESCORTS COMMUNICATION LTD</v>
          </cell>
        </row>
      </sheetData>
      <sheetData sheetId="4902">
        <row r="1">
          <cell r="A1" t="str">
            <v>HUGHES ESCORTS COMMUNICATION LTD</v>
          </cell>
        </row>
      </sheetData>
      <sheetData sheetId="4903">
        <row r="22">
          <cell r="C22">
            <v>22321.5</v>
          </cell>
        </row>
      </sheetData>
      <sheetData sheetId="4904">
        <row r="1">
          <cell r="A1" t="str">
            <v>HUGHES ESCORTS COMMUNICATION LTD</v>
          </cell>
        </row>
      </sheetData>
      <sheetData sheetId="4905">
        <row r="1">
          <cell r="A1" t="str">
            <v>HUGHES ESCORTS COMMUNICATION LTD</v>
          </cell>
        </row>
      </sheetData>
      <sheetData sheetId="4906">
        <row r="1">
          <cell r="A1" t="str">
            <v>HUGHES ESCORTS COMMUNICATION LTD</v>
          </cell>
        </row>
      </sheetData>
      <sheetData sheetId="4907" refreshError="1"/>
      <sheetData sheetId="4908" refreshError="1"/>
      <sheetData sheetId="4909" refreshError="1"/>
      <sheetData sheetId="4910" refreshError="1"/>
      <sheetData sheetId="4911">
        <row r="1">
          <cell r="A1" t="str">
            <v>HUGHES ESCORTS COMMUNICATION LTD</v>
          </cell>
        </row>
      </sheetData>
      <sheetData sheetId="4912" refreshError="1"/>
      <sheetData sheetId="4913" refreshError="1"/>
      <sheetData sheetId="4914" refreshError="1"/>
      <sheetData sheetId="4915">
        <row r="2">
          <cell r="A2" t="str">
            <v>ANND NISHIKAWA CO. LTD LALRU UNIT - II</v>
          </cell>
        </row>
      </sheetData>
      <sheetData sheetId="4916"/>
      <sheetData sheetId="4917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>
        <row r="23">
          <cell r="E23">
            <v>190015296.30999899</v>
          </cell>
        </row>
      </sheetData>
      <sheetData sheetId="4946"/>
      <sheetData sheetId="4947"/>
      <sheetData sheetId="4948"/>
      <sheetData sheetId="4949" refreshError="1"/>
      <sheetData sheetId="4950"/>
      <sheetData sheetId="4951"/>
      <sheetData sheetId="4952"/>
      <sheetData sheetId="4953"/>
      <sheetData sheetId="4954"/>
      <sheetData sheetId="4955" refreshError="1"/>
      <sheetData sheetId="4956"/>
      <sheetData sheetId="4957"/>
      <sheetData sheetId="4958"/>
      <sheetData sheetId="4959">
        <row r="2">
          <cell r="A2" t="str">
            <v>C.M. 1:1</v>
          </cell>
        </row>
      </sheetData>
      <sheetData sheetId="4960" refreshError="1"/>
      <sheetData sheetId="496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>
        <row r="1">
          <cell r="B1" t="str">
            <v>D115</v>
          </cell>
        </row>
      </sheetData>
      <sheetData sheetId="4970">
        <row r="1">
          <cell r="B1" t="str">
            <v>D115</v>
          </cell>
        </row>
      </sheetData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>
        <row r="22">
          <cell r="C22">
            <v>22321.5</v>
          </cell>
        </row>
      </sheetData>
      <sheetData sheetId="5013">
        <row r="22">
          <cell r="C22">
            <v>22321.5</v>
          </cell>
        </row>
      </sheetData>
      <sheetData sheetId="5014">
        <row r="22">
          <cell r="C22">
            <v>22321.5</v>
          </cell>
        </row>
      </sheetData>
      <sheetData sheetId="5015">
        <row r="22">
          <cell r="C22">
            <v>22321.5</v>
          </cell>
        </row>
      </sheetData>
      <sheetData sheetId="5016">
        <row r="22">
          <cell r="C22">
            <v>22321.5</v>
          </cell>
        </row>
      </sheetData>
      <sheetData sheetId="5017">
        <row r="4">
          <cell r="D4">
            <v>0.19</v>
          </cell>
        </row>
      </sheetData>
      <sheetData sheetId="5018">
        <row r="22">
          <cell r="C22">
            <v>22321.5</v>
          </cell>
        </row>
      </sheetData>
      <sheetData sheetId="5019">
        <row r="22">
          <cell r="C22">
            <v>22321.5</v>
          </cell>
        </row>
      </sheetData>
      <sheetData sheetId="5020">
        <row r="22">
          <cell r="C22">
            <v>22321.5</v>
          </cell>
        </row>
      </sheetData>
      <sheetData sheetId="5021">
        <row r="2">
          <cell r="A2" t="str">
            <v>Apparel/Textiles</v>
          </cell>
        </row>
      </sheetData>
      <sheetData sheetId="5022">
        <row r="22">
          <cell r="C22">
            <v>22321.5</v>
          </cell>
        </row>
      </sheetData>
      <sheetData sheetId="5023">
        <row r="22">
          <cell r="C22">
            <v>22321.5</v>
          </cell>
        </row>
      </sheetData>
      <sheetData sheetId="5024">
        <row r="22">
          <cell r="C22">
            <v>22321.5</v>
          </cell>
        </row>
      </sheetData>
      <sheetData sheetId="5025">
        <row r="22">
          <cell r="C22">
            <v>22321.5</v>
          </cell>
        </row>
      </sheetData>
      <sheetData sheetId="5026">
        <row r="22">
          <cell r="C22">
            <v>22321.5</v>
          </cell>
        </row>
      </sheetData>
      <sheetData sheetId="5027">
        <row r="22">
          <cell r="C22">
            <v>22321.5</v>
          </cell>
        </row>
      </sheetData>
      <sheetData sheetId="5028">
        <row r="22">
          <cell r="C22">
            <v>22321.5</v>
          </cell>
        </row>
      </sheetData>
      <sheetData sheetId="5029"/>
      <sheetData sheetId="5030">
        <row r="1">
          <cell r="B1" t="str">
            <v>D115</v>
          </cell>
        </row>
      </sheetData>
      <sheetData sheetId="5031">
        <row r="1">
          <cell r="B1" t="str">
            <v>D115</v>
          </cell>
        </row>
      </sheetData>
      <sheetData sheetId="5032">
        <row r="1">
          <cell r="B1" t="str">
            <v>D115</v>
          </cell>
        </row>
      </sheetData>
      <sheetData sheetId="5033">
        <row r="1">
          <cell r="B1" t="str">
            <v>D115</v>
          </cell>
        </row>
      </sheetData>
      <sheetData sheetId="5034">
        <row r="1">
          <cell r="B1" t="str">
            <v>D115</v>
          </cell>
        </row>
      </sheetData>
      <sheetData sheetId="5035"/>
      <sheetData sheetId="5036">
        <row r="1">
          <cell r="B1" t="str">
            <v>D115</v>
          </cell>
        </row>
      </sheetData>
      <sheetData sheetId="5037">
        <row r="1">
          <cell r="B1" t="str">
            <v>D115</v>
          </cell>
        </row>
      </sheetData>
      <sheetData sheetId="5038">
        <row r="1">
          <cell r="B1" t="str">
            <v>D115</v>
          </cell>
        </row>
      </sheetData>
      <sheetData sheetId="5039">
        <row r="1">
          <cell r="B1" t="str">
            <v>D115</v>
          </cell>
        </row>
      </sheetData>
      <sheetData sheetId="5040">
        <row r="1">
          <cell r="B1" t="str">
            <v>D115</v>
          </cell>
        </row>
      </sheetData>
      <sheetData sheetId="5041">
        <row r="4">
          <cell r="T4">
            <v>0.98021760000000002</v>
          </cell>
        </row>
      </sheetData>
      <sheetData sheetId="5042" refreshError="1"/>
      <sheetData sheetId="5043">
        <row r="4">
          <cell r="A4">
            <v>33</v>
          </cell>
        </row>
      </sheetData>
      <sheetData sheetId="5044">
        <row r="4">
          <cell r="A4">
            <v>33</v>
          </cell>
        </row>
      </sheetData>
      <sheetData sheetId="5045">
        <row r="4">
          <cell r="A4">
            <v>33</v>
          </cell>
        </row>
      </sheetData>
      <sheetData sheetId="5046">
        <row r="4">
          <cell r="A4">
            <v>33</v>
          </cell>
        </row>
      </sheetData>
      <sheetData sheetId="5047">
        <row r="4">
          <cell r="A4">
            <v>33</v>
          </cell>
        </row>
      </sheetData>
      <sheetData sheetId="5048">
        <row r="4">
          <cell r="A4">
            <v>33</v>
          </cell>
        </row>
      </sheetData>
      <sheetData sheetId="5049">
        <row r="4">
          <cell r="A4">
            <v>33</v>
          </cell>
        </row>
      </sheetData>
      <sheetData sheetId="5050">
        <row r="4">
          <cell r="A4">
            <v>33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>
        <row r="1">
          <cell r="A1" t="str">
            <v>HUGHES ESCORTS COMMUNICATION LTD</v>
          </cell>
        </row>
      </sheetData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>
        <row r="1">
          <cell r="B1" t="str">
            <v>D115</v>
          </cell>
        </row>
      </sheetData>
      <sheetData sheetId="5078">
        <row r="1">
          <cell r="B1" t="str">
            <v>D115</v>
          </cell>
        </row>
      </sheetData>
      <sheetData sheetId="5079">
        <row r="10">
          <cell r="B10">
            <v>1000000</v>
          </cell>
        </row>
      </sheetData>
      <sheetData sheetId="5080">
        <row r="10">
          <cell r="B10">
            <v>1000000</v>
          </cell>
        </row>
      </sheetData>
      <sheetData sheetId="5081">
        <row r="1">
          <cell r="B1" t="str">
            <v>D115</v>
          </cell>
        </row>
      </sheetData>
      <sheetData sheetId="5082" refreshError="1"/>
      <sheetData sheetId="5083">
        <row r="1">
          <cell r="B1" t="str">
            <v>D115</v>
          </cell>
        </row>
      </sheetData>
      <sheetData sheetId="5084">
        <row r="1">
          <cell r="B1" t="str">
            <v>D115</v>
          </cell>
        </row>
      </sheetData>
      <sheetData sheetId="5085">
        <row r="4">
          <cell r="T4">
            <v>0.98021760000000002</v>
          </cell>
        </row>
      </sheetData>
      <sheetData sheetId="5086">
        <row r="4">
          <cell r="T4">
            <v>0.98021760000000002</v>
          </cell>
        </row>
      </sheetData>
      <sheetData sheetId="5087">
        <row r="4">
          <cell r="T4">
            <v>0.98021760000000002</v>
          </cell>
        </row>
      </sheetData>
      <sheetData sheetId="5088">
        <row r="4">
          <cell r="T4">
            <v>0.98021760000000002</v>
          </cell>
        </row>
      </sheetData>
      <sheetData sheetId="5089">
        <row r="4">
          <cell r="T4">
            <v>0.98021760000000002</v>
          </cell>
        </row>
      </sheetData>
      <sheetData sheetId="5090">
        <row r="4">
          <cell r="T4">
            <v>0.98021760000000002</v>
          </cell>
        </row>
      </sheetData>
      <sheetData sheetId="5091">
        <row r="26">
          <cell r="G26">
            <v>1861250</v>
          </cell>
        </row>
      </sheetData>
      <sheetData sheetId="5092">
        <row r="4">
          <cell r="T4">
            <v>0.98021760000000002</v>
          </cell>
        </row>
      </sheetData>
      <sheetData sheetId="5093">
        <row r="4">
          <cell r="A4">
            <v>33</v>
          </cell>
        </row>
      </sheetData>
      <sheetData sheetId="5094">
        <row r="4">
          <cell r="A4">
            <v>33</v>
          </cell>
        </row>
      </sheetData>
      <sheetData sheetId="5095">
        <row r="26">
          <cell r="G26">
            <v>1861250</v>
          </cell>
        </row>
      </sheetData>
      <sheetData sheetId="5096">
        <row r="26">
          <cell r="G26">
            <v>1861250</v>
          </cell>
        </row>
      </sheetData>
      <sheetData sheetId="5097">
        <row r="4">
          <cell r="A4">
            <v>33</v>
          </cell>
        </row>
      </sheetData>
      <sheetData sheetId="5098">
        <row r="4">
          <cell r="A4">
            <v>33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>
        <row r="2">
          <cell r="A2" t="str">
            <v xml:space="preserve">GCM020004                     </v>
          </cell>
        </row>
      </sheetData>
      <sheetData sheetId="5101" refreshError="1"/>
      <sheetData sheetId="5102">
        <row r="3">
          <cell r="A3">
            <v>1</v>
          </cell>
        </row>
      </sheetData>
      <sheetData sheetId="5103" refreshError="1"/>
      <sheetData sheetId="5104" refreshError="1"/>
      <sheetData sheetId="5105">
        <row r="1">
          <cell r="E1">
            <v>3.7037037037037035E-2</v>
          </cell>
        </row>
      </sheetData>
      <sheetData sheetId="5106">
        <row r="1">
          <cell r="E1">
            <v>3.7037037037037035E-2</v>
          </cell>
        </row>
      </sheetData>
      <sheetData sheetId="5107">
        <row r="4">
          <cell r="T4">
            <v>0.98021760000000002</v>
          </cell>
        </row>
      </sheetData>
      <sheetData sheetId="5108">
        <row r="4">
          <cell r="T4">
            <v>0.98021760000000002</v>
          </cell>
        </row>
      </sheetData>
      <sheetData sheetId="5109">
        <row r="1">
          <cell r="A1" t="str">
            <v>HUGHES ESCORTS COMMUNICATION LTD</v>
          </cell>
        </row>
      </sheetData>
      <sheetData sheetId="5110">
        <row r="1">
          <cell r="A1" t="str">
            <v>HUGHES ESCORTS COMMUNICATION LTD</v>
          </cell>
        </row>
      </sheetData>
      <sheetData sheetId="5111">
        <row r="1">
          <cell r="A1" t="str">
            <v>HUGHES ESCORTS COMMUNICATION LTD</v>
          </cell>
        </row>
      </sheetData>
      <sheetData sheetId="5112">
        <row r="1">
          <cell r="A1" t="str">
            <v>HUGHES ESCORTS COMMUNICATION LTD</v>
          </cell>
        </row>
      </sheetData>
      <sheetData sheetId="5113">
        <row r="1">
          <cell r="A1" t="str">
            <v>HUGHES ESCORTS COMMUNICATION LTD</v>
          </cell>
        </row>
      </sheetData>
      <sheetData sheetId="5114">
        <row r="1">
          <cell r="A1" t="str">
            <v>HUGHES ESCORTS COMMUNICATION LTD</v>
          </cell>
        </row>
      </sheetData>
      <sheetData sheetId="5115">
        <row r="1">
          <cell r="A1" t="str">
            <v>HUGHES ESCORTS COMMUNICATION LTD</v>
          </cell>
        </row>
      </sheetData>
      <sheetData sheetId="5116">
        <row r="1">
          <cell r="A1" t="str">
            <v>HUGHES ESCORTS COMMUNICATION LTD</v>
          </cell>
        </row>
      </sheetData>
      <sheetData sheetId="5117">
        <row r="1">
          <cell r="A1" t="str">
            <v>HUGHES ESCORTS COMMUNICATION LTD</v>
          </cell>
        </row>
      </sheetData>
      <sheetData sheetId="5118">
        <row r="1">
          <cell r="A1" t="str">
            <v>HUGHES ESCORTS COMMUNICATION LTD</v>
          </cell>
        </row>
      </sheetData>
      <sheetData sheetId="5119">
        <row r="1">
          <cell r="A1" t="str">
            <v>HUGHES ESCORTS COMMUNICATION LTD</v>
          </cell>
        </row>
      </sheetData>
      <sheetData sheetId="5120">
        <row r="1">
          <cell r="A1" t="str">
            <v>HUGHES ESCORTS COMMUNICATION LTD</v>
          </cell>
        </row>
      </sheetData>
      <sheetData sheetId="5121">
        <row r="1">
          <cell r="A1" t="str">
            <v>HUGHES ESCORTS COMMUNICATION LTD</v>
          </cell>
        </row>
      </sheetData>
      <sheetData sheetId="5122">
        <row r="1">
          <cell r="E1">
            <v>3.7037037037037035E-2</v>
          </cell>
        </row>
      </sheetData>
      <sheetData sheetId="5123">
        <row r="1">
          <cell r="E1">
            <v>3.7037037037037035E-2</v>
          </cell>
        </row>
      </sheetData>
      <sheetData sheetId="5124">
        <row r="1">
          <cell r="E1">
            <v>3.7037037037037035E-2</v>
          </cell>
        </row>
      </sheetData>
      <sheetData sheetId="5125">
        <row r="1">
          <cell r="E1">
            <v>3.7037037037037035E-2</v>
          </cell>
        </row>
      </sheetData>
      <sheetData sheetId="5126" refreshError="1"/>
      <sheetData sheetId="5127" refreshError="1"/>
      <sheetData sheetId="5128" refreshError="1"/>
      <sheetData sheetId="5129">
        <row r="1">
          <cell r="B1" t="str">
            <v>D115</v>
          </cell>
        </row>
      </sheetData>
      <sheetData sheetId="5130">
        <row r="1">
          <cell r="E1">
            <v>3.7037037037037035E-2</v>
          </cell>
        </row>
      </sheetData>
      <sheetData sheetId="5131">
        <row r="1">
          <cell r="E1">
            <v>3.7037037037037035E-2</v>
          </cell>
        </row>
      </sheetData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>
        <row r="1">
          <cell r="E1">
            <v>3.7037037037037035E-2</v>
          </cell>
        </row>
      </sheetData>
      <sheetData sheetId="5147">
        <row r="1">
          <cell r="E1">
            <v>3.7037037037037035E-2</v>
          </cell>
        </row>
      </sheetData>
      <sheetData sheetId="5148">
        <row r="1">
          <cell r="E1">
            <v>3.7037037037037035E-2</v>
          </cell>
        </row>
      </sheetData>
      <sheetData sheetId="5149">
        <row r="1">
          <cell r="E1">
            <v>3.7037037037037035E-2</v>
          </cell>
        </row>
      </sheetData>
      <sheetData sheetId="5150">
        <row r="1">
          <cell r="E1">
            <v>3.7037037037037035E-2</v>
          </cell>
        </row>
      </sheetData>
      <sheetData sheetId="5151">
        <row r="2">
          <cell r="A2" t="str">
            <v>Apparel/Textiles</v>
          </cell>
        </row>
      </sheetData>
      <sheetData sheetId="5152">
        <row r="2">
          <cell r="A2" t="str">
            <v>Apparel/Textiles</v>
          </cell>
        </row>
      </sheetData>
      <sheetData sheetId="5153">
        <row r="2">
          <cell r="B2" t="str">
            <v>HUGHES ESCORTS COMMUNICATIONS LIMITED</v>
          </cell>
        </row>
      </sheetData>
      <sheetData sheetId="5154" refreshError="1"/>
      <sheetData sheetId="5155" refreshError="1"/>
      <sheetData sheetId="5156">
        <row r="1">
          <cell r="A1" t="str">
            <v>HUGHES ESCORTS COMMUNICATION LTD</v>
          </cell>
        </row>
      </sheetData>
      <sheetData sheetId="5157">
        <row r="1">
          <cell r="A1" t="str">
            <v>HUGHES ESCORTS COMMUNICATION LTD</v>
          </cell>
        </row>
      </sheetData>
      <sheetData sheetId="5158">
        <row r="1">
          <cell r="A1" t="str">
            <v>HUGHES ESCORTS COMMUNICATION LTD</v>
          </cell>
        </row>
      </sheetData>
      <sheetData sheetId="5159">
        <row r="1">
          <cell r="A1" t="str">
            <v>HUGHES ESCORTS COMMUNICATION LTD</v>
          </cell>
        </row>
      </sheetData>
      <sheetData sheetId="5160">
        <row r="1">
          <cell r="A1" t="str">
            <v>HUGHES ESCORTS COMMUNICATION LTD</v>
          </cell>
        </row>
      </sheetData>
      <sheetData sheetId="5161">
        <row r="1">
          <cell r="A1" t="str">
            <v>HUGHES ESCORTS COMMUNICATION LTD</v>
          </cell>
        </row>
      </sheetData>
      <sheetData sheetId="5162">
        <row r="1">
          <cell r="A1" t="str">
            <v>HUGHES ESCORTS COMMUNICATION LTD</v>
          </cell>
        </row>
      </sheetData>
      <sheetData sheetId="5163">
        <row r="1">
          <cell r="A1" t="str">
            <v>HUGHES ESCORTS COMMUNICATION LTD</v>
          </cell>
        </row>
      </sheetData>
      <sheetData sheetId="5164">
        <row r="1">
          <cell r="A1" t="str">
            <v>HUGHES ESCORTS COMMUNICATION LTD</v>
          </cell>
        </row>
      </sheetData>
      <sheetData sheetId="5165">
        <row r="1">
          <cell r="A1" t="str">
            <v>HUGHES ESCORTS COMMUNICATION LTD</v>
          </cell>
        </row>
      </sheetData>
      <sheetData sheetId="5166">
        <row r="1">
          <cell r="A1" t="str">
            <v>HUGHES ESCORTS COMMUNICATION LTD</v>
          </cell>
        </row>
      </sheetData>
      <sheetData sheetId="5167">
        <row r="1">
          <cell r="A1" t="str">
            <v>HUGHES ESCORTS COMMUNICATION LTD</v>
          </cell>
        </row>
      </sheetData>
      <sheetData sheetId="5168">
        <row r="1">
          <cell r="A1" t="str">
            <v>HUGHES ESCORTS COMMUNICATION LTD</v>
          </cell>
        </row>
      </sheetData>
      <sheetData sheetId="5169">
        <row r="1">
          <cell r="A1" t="str">
            <v>HUGHES ESCORTS COMMUNICATION LTD</v>
          </cell>
        </row>
      </sheetData>
      <sheetData sheetId="5170">
        <row r="1">
          <cell r="A1" t="str">
            <v>HUGHES ESCORTS COMMUNICATION LTD</v>
          </cell>
        </row>
      </sheetData>
      <sheetData sheetId="5171"/>
      <sheetData sheetId="5172"/>
      <sheetData sheetId="5173"/>
      <sheetData sheetId="5174"/>
      <sheetData sheetId="5175">
        <row r="131">
          <cell r="A131" t="str">
            <v>40000</v>
          </cell>
        </row>
      </sheetData>
      <sheetData sheetId="5176">
        <row r="131">
          <cell r="A131" t="str">
            <v>40000</v>
          </cell>
        </row>
      </sheetData>
      <sheetData sheetId="5177"/>
      <sheetData sheetId="5178"/>
      <sheetData sheetId="5179"/>
      <sheetData sheetId="5180">
        <row r="4">
          <cell r="T4">
            <v>0.98021760000000002</v>
          </cell>
        </row>
      </sheetData>
      <sheetData sheetId="5181">
        <row r="4">
          <cell r="T4">
            <v>0.98021760000000002</v>
          </cell>
        </row>
      </sheetData>
      <sheetData sheetId="5182"/>
      <sheetData sheetId="5183"/>
      <sheetData sheetId="5184">
        <row r="4">
          <cell r="T4">
            <v>0.98021760000000002</v>
          </cell>
        </row>
      </sheetData>
      <sheetData sheetId="5185">
        <row r="4">
          <cell r="T4">
            <v>0.98021760000000002</v>
          </cell>
        </row>
      </sheetData>
      <sheetData sheetId="5186"/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4">
          <cell r="T4">
            <v>0.98021760000000002</v>
          </cell>
        </row>
      </sheetData>
      <sheetData sheetId="5190">
        <row r="4">
          <cell r="T4">
            <v>0.98021760000000002</v>
          </cell>
        </row>
      </sheetData>
      <sheetData sheetId="5191">
        <row r="4">
          <cell r="T4">
            <v>0.98021760000000002</v>
          </cell>
        </row>
      </sheetData>
      <sheetData sheetId="5192">
        <row r="4">
          <cell r="T4">
            <v>0.98021760000000002</v>
          </cell>
        </row>
      </sheetData>
      <sheetData sheetId="5193">
        <row r="4">
          <cell r="T4">
            <v>0.98021760000000002</v>
          </cell>
        </row>
      </sheetData>
      <sheetData sheetId="5194">
        <row r="4">
          <cell r="T4">
            <v>0.98021760000000002</v>
          </cell>
        </row>
      </sheetData>
      <sheetData sheetId="5195">
        <row r="4">
          <cell r="T4">
            <v>0.98021760000000002</v>
          </cell>
        </row>
      </sheetData>
      <sheetData sheetId="5196">
        <row r="4">
          <cell r="T4">
            <v>0.98021760000000002</v>
          </cell>
        </row>
      </sheetData>
      <sheetData sheetId="5197">
        <row r="4">
          <cell r="T4">
            <v>0.98021760000000002</v>
          </cell>
        </row>
      </sheetData>
      <sheetData sheetId="5198">
        <row r="3">
          <cell r="A3">
            <v>1</v>
          </cell>
        </row>
      </sheetData>
      <sheetData sheetId="5199">
        <row r="4">
          <cell r="T4">
            <v>0.98021760000000002</v>
          </cell>
        </row>
      </sheetData>
      <sheetData sheetId="5200">
        <row r="4">
          <cell r="T4">
            <v>0.98021760000000002</v>
          </cell>
        </row>
      </sheetData>
      <sheetData sheetId="5201">
        <row r="4">
          <cell r="T4">
            <v>0.98021760000000002</v>
          </cell>
        </row>
      </sheetData>
      <sheetData sheetId="5202">
        <row r="4">
          <cell r="T4">
            <v>0.98021760000000002</v>
          </cell>
        </row>
      </sheetData>
      <sheetData sheetId="5203">
        <row r="108">
          <cell r="M108">
            <v>10157487.206534987</v>
          </cell>
        </row>
      </sheetData>
      <sheetData sheetId="5204"/>
      <sheetData sheetId="5205">
        <row r="23">
          <cell r="E23">
            <v>190015296.30999899</v>
          </cell>
        </row>
      </sheetData>
      <sheetData sheetId="5206">
        <row r="23">
          <cell r="E23">
            <v>190015296.30999899</v>
          </cell>
        </row>
      </sheetData>
      <sheetData sheetId="5207">
        <row r="23">
          <cell r="E23">
            <v>190015296.30999899</v>
          </cell>
        </row>
      </sheetData>
      <sheetData sheetId="5208">
        <row r="23">
          <cell r="E23">
            <v>190015296.30999899</v>
          </cell>
        </row>
      </sheetData>
      <sheetData sheetId="5209">
        <row r="108">
          <cell r="M108">
            <v>10157487.206534987</v>
          </cell>
        </row>
      </sheetData>
      <sheetData sheetId="5210">
        <row r="23">
          <cell r="E23">
            <v>190015296.30999899</v>
          </cell>
        </row>
      </sheetData>
      <sheetData sheetId="5211">
        <row r="23">
          <cell r="E23">
            <v>190015296.30999899</v>
          </cell>
        </row>
      </sheetData>
      <sheetData sheetId="5212">
        <row r="23">
          <cell r="E23">
            <v>190015296.30999899</v>
          </cell>
        </row>
      </sheetData>
      <sheetData sheetId="5213">
        <row r="108">
          <cell r="M108">
            <v>10157487.206534987</v>
          </cell>
        </row>
      </sheetData>
      <sheetData sheetId="5214"/>
      <sheetData sheetId="5215">
        <row r="4">
          <cell r="D4">
            <v>0.19</v>
          </cell>
        </row>
      </sheetData>
      <sheetData sheetId="5216">
        <row r="4">
          <cell r="A4" t="str">
            <v>Total Revenue</v>
          </cell>
        </row>
      </sheetData>
      <sheetData sheetId="5217">
        <row r="4">
          <cell r="A4" t="str">
            <v>Total Revenue</v>
          </cell>
        </row>
      </sheetData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>
        <row r="4">
          <cell r="T4">
            <v>0.98021760000000002</v>
          </cell>
        </row>
      </sheetData>
      <sheetData sheetId="5245">
        <row r="4">
          <cell r="T4">
            <v>0.98021760000000002</v>
          </cell>
        </row>
      </sheetData>
      <sheetData sheetId="5246"/>
      <sheetData sheetId="5247"/>
      <sheetData sheetId="5248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>
        <row r="1">
          <cell r="E1">
            <v>3.7037037037037035E-2</v>
          </cell>
        </row>
      </sheetData>
      <sheetData sheetId="5272">
        <row r="1">
          <cell r="E1">
            <v>3.7037037037037035E-2</v>
          </cell>
        </row>
      </sheetData>
      <sheetData sheetId="5273">
        <row r="1">
          <cell r="E1">
            <v>3.7037037037037035E-2</v>
          </cell>
        </row>
      </sheetData>
      <sheetData sheetId="5274">
        <row r="1">
          <cell r="E1">
            <v>3.7037037037037035E-2</v>
          </cell>
        </row>
      </sheetData>
      <sheetData sheetId="5275">
        <row r="1">
          <cell r="E1">
            <v>3.7037037037037035E-2</v>
          </cell>
        </row>
      </sheetData>
      <sheetData sheetId="5276">
        <row r="1">
          <cell r="E1">
            <v>3.7037037037037035E-2</v>
          </cell>
        </row>
      </sheetData>
      <sheetData sheetId="5277" refreshError="1"/>
      <sheetData sheetId="5278">
        <row r="1">
          <cell r="E1">
            <v>3.7037037037037035E-2</v>
          </cell>
        </row>
      </sheetData>
      <sheetData sheetId="5279">
        <row r="1">
          <cell r="E1">
            <v>3.7037037037037035E-2</v>
          </cell>
        </row>
      </sheetData>
      <sheetData sheetId="5280">
        <row r="1">
          <cell r="E1">
            <v>3.7037037037037035E-2</v>
          </cell>
        </row>
      </sheetData>
      <sheetData sheetId="5281">
        <row r="1">
          <cell r="E1">
            <v>3.7037037037037035E-2</v>
          </cell>
        </row>
      </sheetData>
      <sheetData sheetId="5282">
        <row r="1">
          <cell r="E1">
            <v>3.7037037037037035E-2</v>
          </cell>
        </row>
      </sheetData>
      <sheetData sheetId="5283">
        <row r="1">
          <cell r="E1">
            <v>3.7037037037037035E-2</v>
          </cell>
        </row>
      </sheetData>
      <sheetData sheetId="5284">
        <row r="1">
          <cell r="E1">
            <v>3.7037037037037035E-2</v>
          </cell>
        </row>
      </sheetData>
      <sheetData sheetId="5285">
        <row r="1">
          <cell r="E1">
            <v>3.7037037037037035E-2</v>
          </cell>
        </row>
      </sheetData>
      <sheetData sheetId="5286">
        <row r="1">
          <cell r="E1">
            <v>3.7037037037037035E-2</v>
          </cell>
        </row>
      </sheetData>
      <sheetData sheetId="5287">
        <row r="1">
          <cell r="E1">
            <v>3.7037037037037035E-2</v>
          </cell>
        </row>
      </sheetData>
      <sheetData sheetId="5288">
        <row r="1">
          <cell r="B1" t="str">
            <v>D115</v>
          </cell>
        </row>
      </sheetData>
      <sheetData sheetId="5289">
        <row r="1">
          <cell r="B1" t="str">
            <v>D115</v>
          </cell>
        </row>
      </sheetData>
      <sheetData sheetId="5290">
        <row r="1">
          <cell r="B1" t="str">
            <v>D115</v>
          </cell>
        </row>
      </sheetData>
      <sheetData sheetId="5291">
        <row r="17">
          <cell r="C17">
            <v>43023199.910000011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>
        <row r="2">
          <cell r="A2" t="str">
            <v>ANND NISHIKAWA CO. LTD LALRU UNIT - II</v>
          </cell>
        </row>
      </sheetData>
      <sheetData sheetId="5300" refreshError="1"/>
      <sheetData sheetId="5301">
        <row r="2">
          <cell r="A2" t="str">
            <v>ANND NISHIKAWA CO. LTD LALRU UNIT - II</v>
          </cell>
        </row>
      </sheetData>
      <sheetData sheetId="5302" refreshError="1"/>
      <sheetData sheetId="5303">
        <row r="2">
          <cell r="A2" t="str">
            <v>ANND NISHIKAWA CO. LTD LALRU UNIT - II</v>
          </cell>
        </row>
      </sheetData>
      <sheetData sheetId="5304">
        <row r="2">
          <cell r="A2" t="str">
            <v>ANND NISHIKAWA CO. LTD LALRU UNIT - II</v>
          </cell>
        </row>
      </sheetData>
      <sheetData sheetId="5305">
        <row r="2">
          <cell r="A2" t="str">
            <v>ANND NISHIKAWA CO. LTD LALRU UNIT - II</v>
          </cell>
        </row>
      </sheetData>
      <sheetData sheetId="5306">
        <row r="2">
          <cell r="A2" t="str">
            <v>ANND NISHIKAWA CO. LTD LALRU UNIT - II</v>
          </cell>
        </row>
      </sheetData>
      <sheetData sheetId="5307">
        <row r="2">
          <cell r="A2" t="str">
            <v>ANND NISHIKAWA CO. LTD LALRU UNIT - II</v>
          </cell>
        </row>
      </sheetData>
      <sheetData sheetId="5308">
        <row r="2">
          <cell r="A2" t="str">
            <v>ANND NISHIKAWA CO. LTD LALRU UNIT - II</v>
          </cell>
        </row>
      </sheetData>
      <sheetData sheetId="5309">
        <row r="2">
          <cell r="A2" t="str">
            <v>ANND NISHIKAWA CO. LTD LALRU UNIT - II</v>
          </cell>
        </row>
      </sheetData>
      <sheetData sheetId="5310">
        <row r="2">
          <cell r="A2" t="str">
            <v>ANND NISHIKAWA CO. LTD LALRU UNIT - II</v>
          </cell>
        </row>
      </sheetData>
      <sheetData sheetId="5311">
        <row r="22">
          <cell r="C22">
            <v>22321.5</v>
          </cell>
        </row>
      </sheetData>
      <sheetData sheetId="5312">
        <row r="2">
          <cell r="A2" t="str">
            <v>ANND NISHIKAWA CO. LTD LALRU UNIT - II</v>
          </cell>
        </row>
      </sheetData>
      <sheetData sheetId="5313">
        <row r="38">
          <cell r="D38">
            <v>9532198</v>
          </cell>
        </row>
      </sheetData>
      <sheetData sheetId="5314">
        <row r="14">
          <cell r="B14" t="str">
            <v>Kandholudhoo Diver's Rescuer and Day Spa</v>
          </cell>
        </row>
      </sheetData>
      <sheetData sheetId="5315">
        <row r="10">
          <cell r="C10">
            <v>0</v>
          </cell>
        </row>
      </sheetData>
      <sheetData sheetId="5316">
        <row r="1">
          <cell r="E1">
            <v>3.7037037037037035E-2</v>
          </cell>
        </row>
      </sheetData>
      <sheetData sheetId="5317">
        <row r="1">
          <cell r="E1">
            <v>3.7037037037037035E-2</v>
          </cell>
        </row>
      </sheetData>
      <sheetData sheetId="5318">
        <row r="1">
          <cell r="E1">
            <v>3.7037037037037035E-2</v>
          </cell>
        </row>
      </sheetData>
      <sheetData sheetId="5319">
        <row r="10">
          <cell r="C10">
            <v>0</v>
          </cell>
        </row>
      </sheetData>
      <sheetData sheetId="5320">
        <row r="10">
          <cell r="B10">
            <v>1000000</v>
          </cell>
        </row>
      </sheetData>
      <sheetData sheetId="5321">
        <row r="1">
          <cell r="E1">
            <v>3.7037037037037035E-2</v>
          </cell>
        </row>
      </sheetData>
      <sheetData sheetId="5322">
        <row r="1">
          <cell r="E1">
            <v>3.7037037037037035E-2</v>
          </cell>
        </row>
      </sheetData>
      <sheetData sheetId="5323">
        <row r="10">
          <cell r="C10">
            <v>0</v>
          </cell>
        </row>
      </sheetData>
      <sheetData sheetId="5324">
        <row r="4">
          <cell r="A4" t="str">
            <v>Total Revenue</v>
          </cell>
        </row>
      </sheetData>
      <sheetData sheetId="5325">
        <row r="1">
          <cell r="E1">
            <v>3.7037037037037035E-2</v>
          </cell>
        </row>
      </sheetData>
      <sheetData sheetId="5326">
        <row r="1">
          <cell r="E1">
            <v>3.7037037037037035E-2</v>
          </cell>
        </row>
      </sheetData>
      <sheetData sheetId="5327">
        <row r="1">
          <cell r="E1">
            <v>3.7037037037037035E-2</v>
          </cell>
        </row>
      </sheetData>
      <sheetData sheetId="5328">
        <row r="4">
          <cell r="A4" t="str">
            <v>Total Revenue</v>
          </cell>
        </row>
      </sheetData>
      <sheetData sheetId="5329">
        <row r="1">
          <cell r="E1">
            <v>3.7037037037037035E-2</v>
          </cell>
        </row>
      </sheetData>
      <sheetData sheetId="5330">
        <row r="1">
          <cell r="E1">
            <v>3.7037037037037035E-2</v>
          </cell>
        </row>
      </sheetData>
      <sheetData sheetId="5331">
        <row r="1">
          <cell r="E1">
            <v>3.7037037037037035E-2</v>
          </cell>
        </row>
      </sheetData>
      <sheetData sheetId="5332">
        <row r="4">
          <cell r="D4">
            <v>0.19</v>
          </cell>
        </row>
      </sheetData>
      <sheetData sheetId="5333">
        <row r="4">
          <cell r="A4" t="str">
            <v>Total Revenue</v>
          </cell>
        </row>
      </sheetData>
      <sheetData sheetId="5334">
        <row r="20">
          <cell r="B20">
            <v>2574.1</v>
          </cell>
        </row>
      </sheetData>
      <sheetData sheetId="5335">
        <row r="1">
          <cell r="E1">
            <v>3.7037037037037035E-2</v>
          </cell>
        </row>
      </sheetData>
      <sheetData sheetId="5336">
        <row r="20">
          <cell r="B20">
            <v>2574.1</v>
          </cell>
        </row>
      </sheetData>
      <sheetData sheetId="5337">
        <row r="20">
          <cell r="B20">
            <v>2574.1</v>
          </cell>
        </row>
      </sheetData>
      <sheetData sheetId="5338">
        <row r="24">
          <cell r="B24">
            <v>12173.59</v>
          </cell>
        </row>
      </sheetData>
      <sheetData sheetId="5339"/>
      <sheetData sheetId="5340">
        <row r="26">
          <cell r="G26">
            <v>1861250</v>
          </cell>
        </row>
      </sheetData>
      <sheetData sheetId="5341">
        <row r="20">
          <cell r="B20">
            <v>2574.1</v>
          </cell>
        </row>
      </sheetData>
      <sheetData sheetId="5342">
        <row r="24">
          <cell r="B24">
            <v>12173.59</v>
          </cell>
        </row>
      </sheetData>
      <sheetData sheetId="5343">
        <row r="26">
          <cell r="G26">
            <v>1861250</v>
          </cell>
        </row>
      </sheetData>
      <sheetData sheetId="5344">
        <row r="26">
          <cell r="G26">
            <v>1861250</v>
          </cell>
        </row>
      </sheetData>
      <sheetData sheetId="5345">
        <row r="26">
          <cell r="G26">
            <v>1861250</v>
          </cell>
        </row>
      </sheetData>
      <sheetData sheetId="5346">
        <row r="26">
          <cell r="G26">
            <v>1861250</v>
          </cell>
        </row>
      </sheetData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>
        <row r="22">
          <cell r="C22">
            <v>22321.5</v>
          </cell>
        </row>
      </sheetData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/>
      <sheetData sheetId="5365">
        <row r="22">
          <cell r="C22">
            <v>22321.5</v>
          </cell>
        </row>
      </sheetData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>
        <row r="5">
          <cell r="J5" t="str">
            <v>Delay in days</v>
          </cell>
        </row>
      </sheetData>
      <sheetData sheetId="5374" refreshError="1"/>
      <sheetData sheetId="5375" refreshError="1"/>
      <sheetData sheetId="5376">
        <row r="22">
          <cell r="C22">
            <v>22321.5</v>
          </cell>
        </row>
      </sheetData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>
        <row r="108">
          <cell r="M108">
            <v>10157487.206534987</v>
          </cell>
        </row>
      </sheetData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>
        <row r="5">
          <cell r="J5" t="str">
            <v>Delay in days</v>
          </cell>
        </row>
      </sheetData>
      <sheetData sheetId="5627">
        <row r="1">
          <cell r="B1" t="str">
            <v>D115</v>
          </cell>
        </row>
      </sheetData>
      <sheetData sheetId="5628">
        <row r="1">
          <cell r="B1" t="str">
            <v>D115</v>
          </cell>
        </row>
      </sheetData>
      <sheetData sheetId="5629"/>
      <sheetData sheetId="5630" refreshError="1"/>
      <sheetData sheetId="5631">
        <row r="5">
          <cell r="J5" t="str">
            <v>Delay in days</v>
          </cell>
        </row>
      </sheetData>
      <sheetData sheetId="5632">
        <row r="1">
          <cell r="B1" t="str">
            <v>D115</v>
          </cell>
        </row>
      </sheetData>
      <sheetData sheetId="5633"/>
      <sheetData sheetId="5634"/>
      <sheetData sheetId="5635"/>
      <sheetData sheetId="5636"/>
      <sheetData sheetId="5637"/>
      <sheetData sheetId="5638">
        <row r="1">
          <cell r="B1" t="str">
            <v>D115</v>
          </cell>
        </row>
      </sheetData>
      <sheetData sheetId="5639">
        <row r="1">
          <cell r="B1" t="str">
            <v>D115</v>
          </cell>
        </row>
      </sheetData>
      <sheetData sheetId="5640">
        <row r="4">
          <cell r="T4">
            <v>0.98021760000000002</v>
          </cell>
        </row>
      </sheetData>
      <sheetData sheetId="5641">
        <row r="4">
          <cell r="T4">
            <v>0.98021760000000002</v>
          </cell>
        </row>
      </sheetData>
      <sheetData sheetId="5642">
        <row r="1">
          <cell r="B1" t="str">
            <v>D115</v>
          </cell>
        </row>
      </sheetData>
      <sheetData sheetId="5643">
        <row r="1">
          <cell r="B1" t="str">
            <v>D115</v>
          </cell>
        </row>
      </sheetData>
      <sheetData sheetId="5644">
        <row r="1">
          <cell r="B1" t="str">
            <v>D115</v>
          </cell>
        </row>
      </sheetData>
      <sheetData sheetId="5645">
        <row r="4">
          <cell r="T4">
            <v>0.98021760000000002</v>
          </cell>
        </row>
      </sheetData>
      <sheetData sheetId="5646">
        <row r="4">
          <cell r="T4">
            <v>0.98021760000000002</v>
          </cell>
        </row>
      </sheetData>
      <sheetData sheetId="5647">
        <row r="4">
          <cell r="T4">
            <v>0.98021760000000002</v>
          </cell>
        </row>
      </sheetData>
      <sheetData sheetId="5648">
        <row r="5">
          <cell r="D5" t="str">
            <v>June 30, 2016</v>
          </cell>
        </row>
      </sheetData>
      <sheetData sheetId="5649">
        <row r="4">
          <cell r="T4">
            <v>0.98021760000000002</v>
          </cell>
        </row>
      </sheetData>
      <sheetData sheetId="5650">
        <row r="4">
          <cell r="T4">
            <v>0.98021760000000002</v>
          </cell>
        </row>
      </sheetData>
      <sheetData sheetId="5651">
        <row r="8">
          <cell r="G8">
            <v>1584057091</v>
          </cell>
        </row>
      </sheetData>
      <sheetData sheetId="5652" refreshError="1"/>
      <sheetData sheetId="5653">
        <row r="8">
          <cell r="G8">
            <v>1584057091</v>
          </cell>
        </row>
      </sheetData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>
        <row r="10">
          <cell r="C10">
            <v>0</v>
          </cell>
        </row>
      </sheetData>
      <sheetData sheetId="5670">
        <row r="10">
          <cell r="B10">
            <v>1000000</v>
          </cell>
        </row>
      </sheetData>
      <sheetData sheetId="5671" refreshError="1"/>
      <sheetData sheetId="5672" refreshError="1"/>
      <sheetData sheetId="5673">
        <row r="4">
          <cell r="D4">
            <v>0.19</v>
          </cell>
        </row>
      </sheetData>
      <sheetData sheetId="5674">
        <row r="4">
          <cell r="D4">
            <v>0.19</v>
          </cell>
        </row>
      </sheetData>
      <sheetData sheetId="5675" refreshError="1"/>
      <sheetData sheetId="5676">
        <row r="4">
          <cell r="D4">
            <v>0.19</v>
          </cell>
        </row>
      </sheetData>
      <sheetData sheetId="5677" refreshError="1"/>
      <sheetData sheetId="5678">
        <row r="2">
          <cell r="A2" t="str">
            <v>Apparel/Textiles</v>
          </cell>
        </row>
      </sheetData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>
        <row r="1">
          <cell r="B1" t="str">
            <v>D115</v>
          </cell>
        </row>
      </sheetData>
      <sheetData sheetId="5685">
        <row r="1">
          <cell r="B1" t="str">
            <v>D115</v>
          </cell>
        </row>
      </sheetData>
      <sheetData sheetId="5686">
        <row r="1">
          <cell r="B1" t="str">
            <v>D115</v>
          </cell>
        </row>
      </sheetData>
      <sheetData sheetId="5687">
        <row r="1">
          <cell r="B1" t="str">
            <v>D115</v>
          </cell>
        </row>
      </sheetData>
      <sheetData sheetId="5688"/>
      <sheetData sheetId="5689">
        <row r="1">
          <cell r="B1" t="str">
            <v>D115</v>
          </cell>
        </row>
      </sheetData>
      <sheetData sheetId="5690">
        <row r="1">
          <cell r="B1" t="str">
            <v>D115</v>
          </cell>
        </row>
      </sheetData>
      <sheetData sheetId="5691">
        <row r="1">
          <cell r="B1" t="str">
            <v>D115</v>
          </cell>
        </row>
      </sheetData>
      <sheetData sheetId="5692">
        <row r="1">
          <cell r="B1" t="str">
            <v>D115</v>
          </cell>
        </row>
      </sheetData>
      <sheetData sheetId="5693">
        <row r="1">
          <cell r="B1" t="str">
            <v>D115</v>
          </cell>
        </row>
      </sheetData>
      <sheetData sheetId="5694" refreshError="1"/>
      <sheetData sheetId="5695">
        <row r="1">
          <cell r="B1" t="str">
            <v>D115</v>
          </cell>
        </row>
      </sheetData>
      <sheetData sheetId="5696">
        <row r="1">
          <cell r="B1" t="str">
            <v>D115</v>
          </cell>
        </row>
      </sheetData>
      <sheetData sheetId="5697" refreshError="1"/>
      <sheetData sheetId="5698" refreshError="1"/>
      <sheetData sheetId="5699">
        <row r="4">
          <cell r="T4">
            <v>0.98021760000000002</v>
          </cell>
        </row>
      </sheetData>
      <sheetData sheetId="5700" refreshError="1"/>
      <sheetData sheetId="5701" refreshError="1"/>
      <sheetData sheetId="5702" refreshError="1"/>
      <sheetData sheetId="5703">
        <row r="4">
          <cell r="A4">
            <v>33</v>
          </cell>
        </row>
      </sheetData>
      <sheetData sheetId="5704" refreshError="1"/>
      <sheetData sheetId="5705" refreshError="1"/>
      <sheetData sheetId="5706">
        <row r="4">
          <cell r="A4">
            <v>33</v>
          </cell>
        </row>
      </sheetData>
      <sheetData sheetId="5707">
        <row r="4">
          <cell r="A4">
            <v>33</v>
          </cell>
        </row>
      </sheetData>
      <sheetData sheetId="5708">
        <row r="4">
          <cell r="A4">
            <v>33</v>
          </cell>
        </row>
      </sheetData>
      <sheetData sheetId="5709">
        <row r="4">
          <cell r="T4">
            <v>0.98021760000000002</v>
          </cell>
        </row>
      </sheetData>
      <sheetData sheetId="5710" refreshError="1"/>
      <sheetData sheetId="5711">
        <row r="22">
          <cell r="C22">
            <v>22321.5</v>
          </cell>
        </row>
      </sheetData>
      <sheetData sheetId="5712">
        <row r="4">
          <cell r="T4">
            <v>0.98021760000000002</v>
          </cell>
        </row>
      </sheetData>
      <sheetData sheetId="5713">
        <row r="4">
          <cell r="T4">
            <v>0.98021760000000002</v>
          </cell>
        </row>
      </sheetData>
      <sheetData sheetId="5714"/>
      <sheetData sheetId="5715"/>
      <sheetData sheetId="5716">
        <row r="1">
          <cell r="E1">
            <v>3.7037037037037035E-2</v>
          </cell>
        </row>
      </sheetData>
      <sheetData sheetId="5717"/>
      <sheetData sheetId="5718">
        <row r="10">
          <cell r="B10">
            <v>1000000</v>
          </cell>
        </row>
      </sheetData>
      <sheetData sheetId="5719">
        <row r="1">
          <cell r="E1">
            <v>3.7037037037037035E-2</v>
          </cell>
        </row>
      </sheetData>
      <sheetData sheetId="5720">
        <row r="1">
          <cell r="E1">
            <v>3.7037037037037035E-2</v>
          </cell>
        </row>
      </sheetData>
      <sheetData sheetId="5721">
        <row r="1">
          <cell r="D1">
            <v>3</v>
          </cell>
        </row>
      </sheetData>
      <sheetData sheetId="5722">
        <row r="1">
          <cell r="A1" t="str">
            <v>HUGHES ESCORTS COMMUNICATION LTD</v>
          </cell>
        </row>
      </sheetData>
      <sheetData sheetId="5723">
        <row r="1">
          <cell r="E1">
            <v>3.7037037037037035E-2</v>
          </cell>
        </row>
      </sheetData>
      <sheetData sheetId="5724"/>
      <sheetData sheetId="5725">
        <row r="1">
          <cell r="B1" t="str">
            <v>D115</v>
          </cell>
        </row>
      </sheetData>
      <sheetData sheetId="5726">
        <row r="1">
          <cell r="B1" t="str">
            <v>D115</v>
          </cell>
        </row>
      </sheetData>
      <sheetData sheetId="5727">
        <row r="1">
          <cell r="A1" t="str">
            <v>HUGHES ESCORTS COMMUNICATION LTD</v>
          </cell>
        </row>
      </sheetData>
      <sheetData sheetId="5728">
        <row r="1">
          <cell r="B1" t="str">
            <v>D115</v>
          </cell>
        </row>
      </sheetData>
      <sheetData sheetId="5729">
        <row r="1">
          <cell r="B1" t="str">
            <v>D115</v>
          </cell>
        </row>
      </sheetData>
      <sheetData sheetId="5730">
        <row r="1">
          <cell r="B1" t="str">
            <v>D115</v>
          </cell>
        </row>
      </sheetData>
      <sheetData sheetId="5731">
        <row r="1">
          <cell r="B1" t="str">
            <v>D115</v>
          </cell>
        </row>
      </sheetData>
      <sheetData sheetId="5732">
        <row r="1">
          <cell r="B1" t="str">
            <v>D115</v>
          </cell>
        </row>
      </sheetData>
      <sheetData sheetId="5733">
        <row r="1">
          <cell r="B1" t="str">
            <v>D115</v>
          </cell>
        </row>
      </sheetData>
      <sheetData sheetId="5734">
        <row r="1">
          <cell r="B1" t="str">
            <v>D115</v>
          </cell>
        </row>
      </sheetData>
      <sheetData sheetId="5735">
        <row r="1">
          <cell r="B1" t="str">
            <v>D115</v>
          </cell>
        </row>
      </sheetData>
      <sheetData sheetId="5736">
        <row r="1">
          <cell r="B1" t="str">
            <v>D115</v>
          </cell>
        </row>
      </sheetData>
      <sheetData sheetId="5737">
        <row r="1">
          <cell r="B1" t="str">
            <v>D115</v>
          </cell>
        </row>
      </sheetData>
      <sheetData sheetId="5738">
        <row r="1">
          <cell r="B1" t="str">
            <v>D115</v>
          </cell>
        </row>
      </sheetData>
      <sheetData sheetId="5739">
        <row r="1">
          <cell r="B1" t="str">
            <v>D115</v>
          </cell>
        </row>
      </sheetData>
      <sheetData sheetId="5740">
        <row r="1">
          <cell r="B1" t="str">
            <v>D115</v>
          </cell>
        </row>
      </sheetData>
      <sheetData sheetId="5741">
        <row r="1">
          <cell r="B1" t="str">
            <v>D115</v>
          </cell>
        </row>
      </sheetData>
      <sheetData sheetId="5742">
        <row r="1">
          <cell r="B1" t="str">
            <v>D115</v>
          </cell>
        </row>
      </sheetData>
      <sheetData sheetId="5743">
        <row r="1">
          <cell r="B1" t="str">
            <v>D115</v>
          </cell>
        </row>
      </sheetData>
      <sheetData sheetId="5744">
        <row r="1">
          <cell r="B1" t="str">
            <v>D115</v>
          </cell>
        </row>
      </sheetData>
      <sheetData sheetId="5745">
        <row r="1">
          <cell r="B1" t="str">
            <v>D115</v>
          </cell>
        </row>
      </sheetData>
      <sheetData sheetId="5746">
        <row r="1">
          <cell r="B1" t="str">
            <v>D115</v>
          </cell>
        </row>
      </sheetData>
      <sheetData sheetId="5747">
        <row r="1">
          <cell r="B1" t="str">
            <v>D115</v>
          </cell>
        </row>
      </sheetData>
      <sheetData sheetId="5748">
        <row r="2">
          <cell r="A2" t="str">
            <v>Apparel/Textiles</v>
          </cell>
        </row>
      </sheetData>
      <sheetData sheetId="5749">
        <row r="2">
          <cell r="A2" t="str">
            <v>Apparel/Textiles</v>
          </cell>
        </row>
      </sheetData>
      <sheetData sheetId="5750">
        <row r="3">
          <cell r="A3">
            <v>1</v>
          </cell>
        </row>
      </sheetData>
      <sheetData sheetId="5751">
        <row r="3">
          <cell r="A3">
            <v>1</v>
          </cell>
        </row>
      </sheetData>
      <sheetData sheetId="5752">
        <row r="3">
          <cell r="A3">
            <v>1</v>
          </cell>
        </row>
      </sheetData>
      <sheetData sheetId="5753">
        <row r="3">
          <cell r="A3">
            <v>1</v>
          </cell>
        </row>
      </sheetData>
      <sheetData sheetId="5754">
        <row r="3">
          <cell r="A3">
            <v>1</v>
          </cell>
        </row>
      </sheetData>
      <sheetData sheetId="5755">
        <row r="3">
          <cell r="A3">
            <v>1</v>
          </cell>
        </row>
      </sheetData>
      <sheetData sheetId="5756">
        <row r="3">
          <cell r="A3">
            <v>1</v>
          </cell>
        </row>
      </sheetData>
      <sheetData sheetId="5757">
        <row r="3">
          <cell r="A3">
            <v>1</v>
          </cell>
        </row>
      </sheetData>
      <sheetData sheetId="5758">
        <row r="3">
          <cell r="A3">
            <v>1</v>
          </cell>
        </row>
      </sheetData>
      <sheetData sheetId="5759">
        <row r="3">
          <cell r="A3">
            <v>1</v>
          </cell>
        </row>
      </sheetData>
      <sheetData sheetId="5760" refreshError="1"/>
      <sheetData sheetId="5761" refreshError="1"/>
      <sheetData sheetId="5762">
        <row r="1">
          <cell r="D1">
            <v>3</v>
          </cell>
        </row>
      </sheetData>
      <sheetData sheetId="5763" refreshError="1"/>
      <sheetData sheetId="5764" refreshError="1"/>
      <sheetData sheetId="5765">
        <row r="1">
          <cell r="A1" t="str">
            <v>HUGHES ESCORTS COMMUNICATION LTD</v>
          </cell>
        </row>
      </sheetData>
      <sheetData sheetId="5766">
        <row r="1">
          <cell r="A1" t="str">
            <v>HUGHES ESCORTS COMMUNICATION LTD</v>
          </cell>
        </row>
      </sheetData>
      <sheetData sheetId="5767">
        <row r="1">
          <cell r="A1" t="str">
            <v>HUGHES ESCORTS COMMUNICATION LTD</v>
          </cell>
        </row>
      </sheetData>
      <sheetData sheetId="5768">
        <row r="108">
          <cell r="M108">
            <v>10157487.206534987</v>
          </cell>
        </row>
      </sheetData>
      <sheetData sheetId="5769">
        <row r="1">
          <cell r="A1" t="str">
            <v>HUGHES ESCORTS COMMUNICATION LTD</v>
          </cell>
        </row>
      </sheetData>
      <sheetData sheetId="5770" refreshError="1"/>
      <sheetData sheetId="5771">
        <row r="1">
          <cell r="A1" t="str">
            <v>HUGHES ESCORTS COMMUNICATION LTD</v>
          </cell>
        </row>
      </sheetData>
      <sheetData sheetId="5772">
        <row r="1">
          <cell r="A1" t="str">
            <v>HUGHES ESCORTS COMMUNICATION LTD</v>
          </cell>
        </row>
      </sheetData>
      <sheetData sheetId="5773">
        <row r="1">
          <cell r="A1" t="str">
            <v>HUGHES ESCORTS COMMUNICATION LTD</v>
          </cell>
        </row>
      </sheetData>
      <sheetData sheetId="5774">
        <row r="1">
          <cell r="A1" t="str">
            <v>HUGHES ESCORTS COMMUNICATION LTD</v>
          </cell>
        </row>
      </sheetData>
      <sheetData sheetId="5775">
        <row r="1">
          <cell r="A1" t="str">
            <v>HUGHES ESCORTS COMMUNICATION LTD</v>
          </cell>
        </row>
      </sheetData>
      <sheetData sheetId="5776">
        <row r="1">
          <cell r="A1" t="str">
            <v>HUGHES ESCORTS COMMUNICATION LTD</v>
          </cell>
        </row>
      </sheetData>
      <sheetData sheetId="5777">
        <row r="1">
          <cell r="A1" t="str">
            <v>HUGHES ESCORTS COMMUNICATION LTD</v>
          </cell>
        </row>
      </sheetData>
      <sheetData sheetId="5778">
        <row r="1">
          <cell r="B1" t="str">
            <v>D115</v>
          </cell>
        </row>
      </sheetData>
      <sheetData sheetId="5779">
        <row r="1">
          <cell r="B1" t="str">
            <v>D115</v>
          </cell>
        </row>
      </sheetData>
      <sheetData sheetId="5780">
        <row r="1">
          <cell r="B1" t="str">
            <v>D115</v>
          </cell>
        </row>
      </sheetData>
      <sheetData sheetId="5781">
        <row r="1">
          <cell r="E1">
            <v>3.7037037037037035E-2</v>
          </cell>
        </row>
      </sheetData>
      <sheetData sheetId="5782">
        <row r="1">
          <cell r="E1">
            <v>3.7037037037037035E-2</v>
          </cell>
        </row>
      </sheetData>
      <sheetData sheetId="5783">
        <row r="1">
          <cell r="B1" t="str">
            <v>D115</v>
          </cell>
        </row>
      </sheetData>
      <sheetData sheetId="5784">
        <row r="1">
          <cell r="B1" t="str">
            <v>D115</v>
          </cell>
        </row>
      </sheetData>
      <sheetData sheetId="5785">
        <row r="1">
          <cell r="B1" t="str">
            <v>D115</v>
          </cell>
        </row>
      </sheetData>
      <sheetData sheetId="5786">
        <row r="1">
          <cell r="E1">
            <v>3.7037037037037035E-2</v>
          </cell>
        </row>
      </sheetData>
      <sheetData sheetId="5787">
        <row r="1">
          <cell r="E1">
            <v>3.7037037037037035E-2</v>
          </cell>
        </row>
      </sheetData>
      <sheetData sheetId="5788">
        <row r="1">
          <cell r="B1" t="str">
            <v>D115</v>
          </cell>
        </row>
      </sheetData>
      <sheetData sheetId="5789">
        <row r="1">
          <cell r="B1" t="str">
            <v>D115</v>
          </cell>
        </row>
      </sheetData>
      <sheetData sheetId="5790">
        <row r="2">
          <cell r="A2" t="str">
            <v>ANND NISHIKAWA CO. LTD LALRU UNIT - II</v>
          </cell>
        </row>
      </sheetData>
      <sheetData sheetId="5791">
        <row r="7">
          <cell r="J7">
            <v>-31353.25</v>
          </cell>
        </row>
      </sheetData>
      <sheetData sheetId="5792"/>
      <sheetData sheetId="5793">
        <row r="2">
          <cell r="A2" t="str">
            <v>ANND NISHIKAWA CO. LTD LALRU UNIT - II</v>
          </cell>
        </row>
      </sheetData>
      <sheetData sheetId="5794">
        <row r="7">
          <cell r="J7">
            <v>-31353.25</v>
          </cell>
        </row>
      </sheetData>
      <sheetData sheetId="5795">
        <row r="7">
          <cell r="J7">
            <v>-31353.25</v>
          </cell>
        </row>
      </sheetData>
      <sheetData sheetId="5796">
        <row r="131">
          <cell r="A131" t="str">
            <v>40000</v>
          </cell>
        </row>
      </sheetData>
      <sheetData sheetId="5797">
        <row r="131">
          <cell r="A131" t="str">
            <v>40000</v>
          </cell>
        </row>
      </sheetData>
      <sheetData sheetId="5798">
        <row r="7">
          <cell r="J7">
            <v>-31353.25</v>
          </cell>
        </row>
      </sheetData>
      <sheetData sheetId="5799">
        <row r="7">
          <cell r="J7">
            <v>-31353.25</v>
          </cell>
        </row>
      </sheetData>
      <sheetData sheetId="5800"/>
      <sheetData sheetId="5801">
        <row r="131">
          <cell r="A131" t="str">
            <v>40000</v>
          </cell>
        </row>
      </sheetData>
      <sheetData sheetId="5802">
        <row r="1">
          <cell r="E1">
            <v>3.7037037037037035E-2</v>
          </cell>
        </row>
      </sheetData>
      <sheetData sheetId="5803">
        <row r="1">
          <cell r="E1">
            <v>3.7037037037037035E-2</v>
          </cell>
        </row>
      </sheetData>
      <sheetData sheetId="5804">
        <row r="1">
          <cell r="E1">
            <v>3.7037037037037035E-2</v>
          </cell>
        </row>
      </sheetData>
      <sheetData sheetId="5805">
        <row r="1">
          <cell r="E1">
            <v>3.7037037037037035E-2</v>
          </cell>
        </row>
      </sheetData>
      <sheetData sheetId="5806">
        <row r="1">
          <cell r="E1">
            <v>3.7037037037037035E-2</v>
          </cell>
        </row>
      </sheetData>
      <sheetData sheetId="5807">
        <row r="2">
          <cell r="B2" t="str">
            <v>HUGHES ESCORTS COMMUNICATIONS LIMITED</v>
          </cell>
        </row>
      </sheetData>
      <sheetData sheetId="5808"/>
      <sheetData sheetId="5809">
        <row r="6">
          <cell r="B6" t="str">
            <v>As at 31.03.2003</v>
          </cell>
        </row>
      </sheetData>
      <sheetData sheetId="5810">
        <row r="2">
          <cell r="B2" t="str">
            <v>HUGHES ESCORTS COMMUNICATIONS LIMITED</v>
          </cell>
        </row>
      </sheetData>
      <sheetData sheetId="5811">
        <row r="1">
          <cell r="D1">
            <v>3</v>
          </cell>
        </row>
      </sheetData>
      <sheetData sheetId="5812">
        <row r="1">
          <cell r="A1" t="str">
            <v>HUGHES ESCORTS COMMUNICATION LTD</v>
          </cell>
        </row>
      </sheetData>
      <sheetData sheetId="5813">
        <row r="1">
          <cell r="A1" t="str">
            <v>HUGHES ESCORTS COMMUNICATION LTD</v>
          </cell>
        </row>
      </sheetData>
      <sheetData sheetId="5814">
        <row r="1">
          <cell r="A1" t="str">
            <v>HUGHES ESCORTS COMMUNICATION LTD</v>
          </cell>
        </row>
      </sheetData>
      <sheetData sheetId="5815" refreshError="1"/>
      <sheetData sheetId="5816">
        <row r="1">
          <cell r="D1">
            <v>3</v>
          </cell>
        </row>
      </sheetData>
      <sheetData sheetId="5817">
        <row r="1">
          <cell r="A1" t="str">
            <v>HUGHES ESCORTS COMMUNICATION LTD</v>
          </cell>
        </row>
      </sheetData>
      <sheetData sheetId="5818">
        <row r="1">
          <cell r="A1" t="str">
            <v>HUGHES ESCORTS COMMUNICATION LTD</v>
          </cell>
        </row>
      </sheetData>
      <sheetData sheetId="5819">
        <row r="6">
          <cell r="B6" t="str">
            <v>As at 31.03.2003</v>
          </cell>
        </row>
      </sheetData>
      <sheetData sheetId="5820">
        <row r="2">
          <cell r="B2" t="str">
            <v>HUGHES ESCORTS COMMUNICATIONS LIMITED</v>
          </cell>
        </row>
      </sheetData>
      <sheetData sheetId="5821">
        <row r="1">
          <cell r="D1">
            <v>3</v>
          </cell>
        </row>
      </sheetData>
      <sheetData sheetId="5822">
        <row r="1">
          <cell r="A1" t="str">
            <v>HUGHES ESCORTS COMMUNICATION LTD</v>
          </cell>
        </row>
      </sheetData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>
        <row r="4">
          <cell r="T4">
            <v>0.98021760000000002</v>
          </cell>
        </row>
      </sheetData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>
        <row r="12">
          <cell r="B12">
            <v>48.302064999999999</v>
          </cell>
        </row>
      </sheetData>
      <sheetData sheetId="5850">
        <row r="4">
          <cell r="T4">
            <v>0.98021760000000002</v>
          </cell>
        </row>
      </sheetData>
      <sheetData sheetId="5851">
        <row r="4">
          <cell r="T4">
            <v>0.98021760000000002</v>
          </cell>
        </row>
      </sheetData>
      <sheetData sheetId="5852">
        <row r="4">
          <cell r="T4">
            <v>0.98021760000000002</v>
          </cell>
        </row>
      </sheetData>
      <sheetData sheetId="5853"/>
      <sheetData sheetId="5854">
        <row r="12">
          <cell r="B12">
            <v>48.302064999999999</v>
          </cell>
        </row>
      </sheetData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>
        <row r="1">
          <cell r="A1" t="str">
            <v>HUGHES ESCORTS COMMUNICATION LTD</v>
          </cell>
        </row>
      </sheetData>
      <sheetData sheetId="5861">
        <row r="1">
          <cell r="A1" t="str">
            <v>HUGHES ESCORTS COMMUNICATION LTD</v>
          </cell>
        </row>
      </sheetData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>
        <row r="22">
          <cell r="C22">
            <v>22321.5</v>
          </cell>
        </row>
      </sheetData>
      <sheetData sheetId="5907">
        <row r="22">
          <cell r="C22">
            <v>22321.5</v>
          </cell>
        </row>
      </sheetData>
      <sheetData sheetId="5908">
        <row r="22">
          <cell r="C22">
            <v>22321.5</v>
          </cell>
        </row>
      </sheetData>
      <sheetData sheetId="5909">
        <row r="22">
          <cell r="C22">
            <v>22321.5</v>
          </cell>
        </row>
      </sheetData>
      <sheetData sheetId="5910">
        <row r="22">
          <cell r="C22">
            <v>22321.5</v>
          </cell>
        </row>
      </sheetData>
      <sheetData sheetId="5911">
        <row r="22">
          <cell r="C22">
            <v>22321.5</v>
          </cell>
        </row>
      </sheetData>
      <sheetData sheetId="5912">
        <row r="22">
          <cell r="C22">
            <v>22321.5</v>
          </cell>
        </row>
      </sheetData>
      <sheetData sheetId="5913">
        <row r="22">
          <cell r="C22">
            <v>22321.5</v>
          </cell>
        </row>
      </sheetData>
      <sheetData sheetId="5914">
        <row r="22">
          <cell r="C22">
            <v>22321.5</v>
          </cell>
        </row>
      </sheetData>
      <sheetData sheetId="5915">
        <row r="22">
          <cell r="C22">
            <v>22321.5</v>
          </cell>
        </row>
      </sheetData>
      <sheetData sheetId="5916">
        <row r="22">
          <cell r="C22">
            <v>22321.5</v>
          </cell>
        </row>
      </sheetData>
      <sheetData sheetId="5917">
        <row r="22">
          <cell r="C22">
            <v>22321.5</v>
          </cell>
        </row>
      </sheetData>
      <sheetData sheetId="5918">
        <row r="22">
          <cell r="C22">
            <v>22321.5</v>
          </cell>
        </row>
      </sheetData>
      <sheetData sheetId="5919">
        <row r="22">
          <cell r="C22">
            <v>22321.5</v>
          </cell>
        </row>
      </sheetData>
      <sheetData sheetId="5920">
        <row r="22">
          <cell r="C22">
            <v>22321.5</v>
          </cell>
        </row>
      </sheetData>
      <sheetData sheetId="5921">
        <row r="22">
          <cell r="C22">
            <v>22321.5</v>
          </cell>
        </row>
      </sheetData>
      <sheetData sheetId="5922">
        <row r="22">
          <cell r="C22">
            <v>22321.5</v>
          </cell>
        </row>
      </sheetData>
      <sheetData sheetId="5923" refreshError="1"/>
      <sheetData sheetId="5924">
        <row r="22">
          <cell r="C22">
            <v>22321.5</v>
          </cell>
        </row>
      </sheetData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>
        <row r="1">
          <cell r="E1">
            <v>3.7037037037037035E-2</v>
          </cell>
        </row>
      </sheetData>
      <sheetData sheetId="5942">
        <row r="1">
          <cell r="E1">
            <v>3.7037037037037035E-2</v>
          </cell>
        </row>
      </sheetData>
      <sheetData sheetId="5943">
        <row r="1">
          <cell r="B1" t="str">
            <v>D115</v>
          </cell>
        </row>
      </sheetData>
      <sheetData sheetId="5944">
        <row r="1">
          <cell r="B1" t="str">
            <v>D115</v>
          </cell>
        </row>
      </sheetData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>
        <row r="1">
          <cell r="E1">
            <v>3.7037037037037035E-2</v>
          </cell>
        </row>
      </sheetData>
      <sheetData sheetId="5977">
        <row r="1">
          <cell r="E1">
            <v>3.7037037037037035E-2</v>
          </cell>
        </row>
      </sheetData>
      <sheetData sheetId="5978">
        <row r="1">
          <cell r="E1">
            <v>3.7037037037037035E-2</v>
          </cell>
        </row>
      </sheetData>
      <sheetData sheetId="5979">
        <row r="1">
          <cell r="E1">
            <v>3.7037037037037035E-2</v>
          </cell>
        </row>
      </sheetData>
      <sheetData sheetId="5980">
        <row r="1">
          <cell r="E1">
            <v>3.7037037037037035E-2</v>
          </cell>
        </row>
      </sheetData>
      <sheetData sheetId="5981">
        <row r="1">
          <cell r="E1">
            <v>3.7037037037037035E-2</v>
          </cell>
        </row>
      </sheetData>
      <sheetData sheetId="5982">
        <row r="1">
          <cell r="E1">
            <v>3.7037037037037035E-2</v>
          </cell>
        </row>
      </sheetData>
      <sheetData sheetId="5983">
        <row r="1">
          <cell r="E1">
            <v>3.7037037037037035E-2</v>
          </cell>
        </row>
      </sheetData>
      <sheetData sheetId="5984">
        <row r="1">
          <cell r="E1">
            <v>3.7037037037037035E-2</v>
          </cell>
        </row>
      </sheetData>
      <sheetData sheetId="5985">
        <row r="1">
          <cell r="E1">
            <v>3.7037037037037035E-2</v>
          </cell>
        </row>
      </sheetData>
      <sheetData sheetId="5986">
        <row r="1">
          <cell r="E1">
            <v>3.7037037037037035E-2</v>
          </cell>
        </row>
      </sheetData>
      <sheetData sheetId="5987">
        <row r="1">
          <cell r="E1">
            <v>3.7037037037037035E-2</v>
          </cell>
        </row>
      </sheetData>
      <sheetData sheetId="5988">
        <row r="4">
          <cell r="A4" t="str">
            <v>Total Revenue</v>
          </cell>
        </row>
      </sheetData>
      <sheetData sheetId="5989">
        <row r="1">
          <cell r="E1">
            <v>3.7037037037037035E-2</v>
          </cell>
        </row>
      </sheetData>
      <sheetData sheetId="5990">
        <row r="1">
          <cell r="E1">
            <v>3.7037037037037035E-2</v>
          </cell>
        </row>
      </sheetData>
      <sheetData sheetId="5991">
        <row r="1">
          <cell r="B1" t="str">
            <v>D115</v>
          </cell>
        </row>
      </sheetData>
      <sheetData sheetId="5992">
        <row r="1">
          <cell r="B1" t="str">
            <v>D115</v>
          </cell>
        </row>
      </sheetData>
      <sheetData sheetId="5993">
        <row r="1">
          <cell r="E1">
            <v>3.7037037037037035E-2</v>
          </cell>
        </row>
      </sheetData>
      <sheetData sheetId="5994">
        <row r="1">
          <cell r="B1" t="str">
            <v>D115</v>
          </cell>
        </row>
      </sheetData>
      <sheetData sheetId="5995">
        <row r="1">
          <cell r="B1" t="str">
            <v>D115</v>
          </cell>
        </row>
      </sheetData>
      <sheetData sheetId="5996">
        <row r="1">
          <cell r="B1" t="str">
            <v>D115</v>
          </cell>
        </row>
      </sheetData>
      <sheetData sheetId="5997">
        <row r="1">
          <cell r="B1" t="str">
            <v>D115</v>
          </cell>
        </row>
      </sheetData>
      <sheetData sheetId="5998">
        <row r="1">
          <cell r="B1" t="str">
            <v>D115</v>
          </cell>
        </row>
      </sheetData>
      <sheetData sheetId="5999">
        <row r="1">
          <cell r="B1" t="str">
            <v>D115</v>
          </cell>
        </row>
      </sheetData>
      <sheetData sheetId="6000">
        <row r="26">
          <cell r="G26">
            <v>1861250</v>
          </cell>
        </row>
      </sheetData>
      <sheetData sheetId="6001">
        <row r="4">
          <cell r="A4">
            <v>33</v>
          </cell>
        </row>
      </sheetData>
      <sheetData sheetId="6002">
        <row r="2">
          <cell r="A2" t="str">
            <v>ANND NISHIKAWA CO. LTD LALRU UNIT - II</v>
          </cell>
        </row>
      </sheetData>
      <sheetData sheetId="6003">
        <row r="2">
          <cell r="A2" t="str">
            <v>ANND NISHIKAWA CO. LTD LALRU UNIT - II</v>
          </cell>
        </row>
      </sheetData>
      <sheetData sheetId="6004">
        <row r="2">
          <cell r="A2" t="str">
            <v>ANND NISHIKAWA CO. LTD LALRU UNIT - II</v>
          </cell>
        </row>
      </sheetData>
      <sheetData sheetId="6005">
        <row r="4">
          <cell r="A4">
            <v>33</v>
          </cell>
        </row>
      </sheetData>
      <sheetData sheetId="6006">
        <row r="26">
          <cell r="G26">
            <v>1861250</v>
          </cell>
        </row>
      </sheetData>
      <sheetData sheetId="6007">
        <row r="2">
          <cell r="A2" t="str">
            <v>ANND NISHIKAWA CO. LTD LALRU UNIT - II</v>
          </cell>
        </row>
      </sheetData>
      <sheetData sheetId="6008">
        <row r="3">
          <cell r="A3">
            <v>1</v>
          </cell>
        </row>
      </sheetData>
      <sheetData sheetId="6009">
        <row r="3">
          <cell r="A3">
            <v>1</v>
          </cell>
        </row>
      </sheetData>
      <sheetData sheetId="6010">
        <row r="26">
          <cell r="G26">
            <v>1861250</v>
          </cell>
        </row>
      </sheetData>
      <sheetData sheetId="6011">
        <row r="3">
          <cell r="A3">
            <v>1</v>
          </cell>
        </row>
      </sheetData>
      <sheetData sheetId="6012">
        <row r="3">
          <cell r="A3">
            <v>1</v>
          </cell>
        </row>
      </sheetData>
      <sheetData sheetId="6013">
        <row r="3">
          <cell r="A3">
            <v>1</v>
          </cell>
        </row>
      </sheetData>
      <sheetData sheetId="6014">
        <row r="26">
          <cell r="G26">
            <v>1861250</v>
          </cell>
        </row>
      </sheetData>
      <sheetData sheetId="6015">
        <row r="26">
          <cell r="G26">
            <v>1861250</v>
          </cell>
        </row>
      </sheetData>
      <sheetData sheetId="6016"/>
      <sheetData sheetId="6017">
        <row r="2">
          <cell r="A2" t="str">
            <v xml:space="preserve">GCM020004                     </v>
          </cell>
        </row>
      </sheetData>
      <sheetData sheetId="6018"/>
      <sheetData sheetId="6019">
        <row r="3">
          <cell r="A3">
            <v>1</v>
          </cell>
        </row>
      </sheetData>
      <sheetData sheetId="6020"/>
      <sheetData sheetId="6021"/>
      <sheetData sheetId="6022">
        <row r="24">
          <cell r="B24">
            <v>12173.59</v>
          </cell>
        </row>
      </sheetData>
      <sheetData sheetId="6023">
        <row r="24">
          <cell r="B24">
            <v>12173.59</v>
          </cell>
        </row>
      </sheetData>
      <sheetData sheetId="6024"/>
      <sheetData sheetId="6025"/>
      <sheetData sheetId="6026"/>
      <sheetData sheetId="6027" refreshError="1"/>
      <sheetData sheetId="6028" refreshError="1"/>
      <sheetData sheetId="6029" refreshError="1"/>
      <sheetData sheetId="6030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>
        <row r="1">
          <cell r="E1">
            <v>3.7037037037037035E-2</v>
          </cell>
        </row>
      </sheetData>
      <sheetData sheetId="6039">
        <row r="1">
          <cell r="E1">
            <v>3.7037037037037035E-2</v>
          </cell>
        </row>
      </sheetData>
      <sheetData sheetId="6040" refreshError="1"/>
      <sheetData sheetId="6041">
        <row r="5">
          <cell r="A5">
            <v>1</v>
          </cell>
        </row>
      </sheetData>
      <sheetData sheetId="6042">
        <row r="1">
          <cell r="E1">
            <v>3.7037037037037035E-2</v>
          </cell>
        </row>
      </sheetData>
      <sheetData sheetId="6043">
        <row r="1">
          <cell r="E1">
            <v>3.7037037037037035E-2</v>
          </cell>
        </row>
      </sheetData>
      <sheetData sheetId="6044">
        <row r="5">
          <cell r="A5">
            <v>1</v>
          </cell>
        </row>
      </sheetData>
      <sheetData sheetId="6045">
        <row r="5">
          <cell r="A5">
            <v>1</v>
          </cell>
        </row>
      </sheetData>
      <sheetData sheetId="6046">
        <row r="5">
          <cell r="A5">
            <v>1</v>
          </cell>
        </row>
      </sheetData>
      <sheetData sheetId="6047" refreshError="1"/>
      <sheetData sheetId="6048">
        <row r="5">
          <cell r="A5">
            <v>1</v>
          </cell>
        </row>
      </sheetData>
      <sheetData sheetId="6049">
        <row r="5">
          <cell r="C5" t="str">
            <v>June 30, 2016</v>
          </cell>
        </row>
      </sheetData>
      <sheetData sheetId="6050">
        <row r="5">
          <cell r="C5" t="str">
            <v>June 30, 2016</v>
          </cell>
        </row>
      </sheetData>
      <sheetData sheetId="6051">
        <row r="4">
          <cell r="A4">
            <v>33</v>
          </cell>
        </row>
      </sheetData>
      <sheetData sheetId="6052">
        <row r="4">
          <cell r="A4">
            <v>33</v>
          </cell>
        </row>
      </sheetData>
      <sheetData sheetId="6053" refreshError="1"/>
      <sheetData sheetId="6054">
        <row r="4">
          <cell r="A4">
            <v>33</v>
          </cell>
        </row>
      </sheetData>
      <sheetData sheetId="6055">
        <row r="4">
          <cell r="A4">
            <v>33</v>
          </cell>
        </row>
      </sheetData>
      <sheetData sheetId="6056">
        <row r="4">
          <cell r="A4">
            <v>33</v>
          </cell>
        </row>
      </sheetData>
      <sheetData sheetId="6057" refreshError="1"/>
      <sheetData sheetId="6058">
        <row r="3">
          <cell r="A3">
            <v>1</v>
          </cell>
        </row>
      </sheetData>
      <sheetData sheetId="6059">
        <row r="3">
          <cell r="A3">
            <v>1</v>
          </cell>
        </row>
      </sheetData>
      <sheetData sheetId="6060">
        <row r="3">
          <cell r="A3">
            <v>1</v>
          </cell>
        </row>
      </sheetData>
      <sheetData sheetId="6061" refreshError="1"/>
      <sheetData sheetId="6062" refreshError="1"/>
      <sheetData sheetId="6063" refreshError="1"/>
      <sheetData sheetId="6064">
        <row r="3">
          <cell r="A3">
            <v>1</v>
          </cell>
        </row>
      </sheetData>
      <sheetData sheetId="6065" refreshError="1"/>
      <sheetData sheetId="6066">
        <row r="3">
          <cell r="A3">
            <v>1</v>
          </cell>
        </row>
      </sheetData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>
        <row r="2">
          <cell r="A2" t="str">
            <v>ANND NISHIKAWA CO. LTD LALRU UNIT - II</v>
          </cell>
        </row>
      </sheetData>
      <sheetData sheetId="6211">
        <row r="17">
          <cell r="C17">
            <v>43023199.910000011</v>
          </cell>
        </row>
      </sheetData>
      <sheetData sheetId="6212"/>
      <sheetData sheetId="6213">
        <row r="2">
          <cell r="A2" t="str">
            <v>ANND NISHIKAWA CO. LTD LALRU UNIT - II</v>
          </cell>
        </row>
      </sheetData>
      <sheetData sheetId="6214">
        <row r="2">
          <cell r="A2" t="str">
            <v>ANND NISHIKAWA CO. LTD LALRU UNIT - II</v>
          </cell>
        </row>
      </sheetData>
      <sheetData sheetId="6215">
        <row r="2">
          <cell r="A2" t="str">
            <v>ANND NISHIKAWA CO. LTD LALRU UNIT - II</v>
          </cell>
        </row>
      </sheetData>
      <sheetData sheetId="6216">
        <row r="2">
          <cell r="A2" t="str">
            <v>ANND NISHIKAWA CO. LTD LALRU UNIT - II</v>
          </cell>
        </row>
      </sheetData>
      <sheetData sheetId="6217">
        <row r="22">
          <cell r="C22">
            <v>22321.5</v>
          </cell>
        </row>
      </sheetData>
      <sheetData sheetId="6218">
        <row r="2">
          <cell r="A2" t="str">
            <v>ANND NISHIKAWA CO. LTD LALRU UNIT - II</v>
          </cell>
        </row>
      </sheetData>
      <sheetData sheetId="6219">
        <row r="2">
          <cell r="A2" t="str">
            <v>ANND NISHIKAWA CO. LTD LALRU UNIT - II</v>
          </cell>
        </row>
      </sheetData>
      <sheetData sheetId="6220">
        <row r="2">
          <cell r="A2" t="str">
            <v>ANND NISHIKAWA CO. LTD LALRU UNIT - II</v>
          </cell>
        </row>
      </sheetData>
      <sheetData sheetId="6221">
        <row r="22">
          <cell r="C22">
            <v>22321.5</v>
          </cell>
        </row>
      </sheetData>
      <sheetData sheetId="6222">
        <row r="22">
          <cell r="C22">
            <v>22321.5</v>
          </cell>
        </row>
      </sheetData>
      <sheetData sheetId="6223">
        <row r="1">
          <cell r="A1" t="str">
            <v>HUGHES ESCORTS COMMUNICATION LTD</v>
          </cell>
        </row>
      </sheetData>
      <sheetData sheetId="6224">
        <row r="1">
          <cell r="A1" t="str">
            <v>HUGHES ESCORTS COMMUNICATION LTD</v>
          </cell>
        </row>
      </sheetData>
      <sheetData sheetId="6225">
        <row r="1">
          <cell r="A1" t="str">
            <v>HUGHES ESCORTS COMMUNICATION LTD</v>
          </cell>
        </row>
      </sheetData>
      <sheetData sheetId="6226">
        <row r="2">
          <cell r="A2" t="str">
            <v>ANND NISHIKAWA CO. LTD LALRU UNIT - II</v>
          </cell>
        </row>
      </sheetData>
      <sheetData sheetId="6227">
        <row r="2">
          <cell r="A2" t="str">
            <v>ANND NISHIKAWA CO. LTD LALRU UNIT - II</v>
          </cell>
        </row>
      </sheetData>
      <sheetData sheetId="6228">
        <row r="2">
          <cell r="A2" t="str">
            <v>ANND NISHIKAWA CO. LTD LALRU UNIT - II</v>
          </cell>
        </row>
      </sheetData>
      <sheetData sheetId="6229">
        <row r="1">
          <cell r="E1">
            <v>3.7037037037037035E-2</v>
          </cell>
        </row>
      </sheetData>
      <sheetData sheetId="6230">
        <row r="1">
          <cell r="E1">
            <v>3.7037037037037035E-2</v>
          </cell>
        </row>
      </sheetData>
      <sheetData sheetId="6231">
        <row r="1">
          <cell r="E1">
            <v>3.7037037037037035E-2</v>
          </cell>
        </row>
      </sheetData>
      <sheetData sheetId="6232">
        <row r="1">
          <cell r="E1">
            <v>3.7037037037037035E-2</v>
          </cell>
        </row>
      </sheetData>
      <sheetData sheetId="6233">
        <row r="1">
          <cell r="E1">
            <v>3.7037037037037035E-2</v>
          </cell>
        </row>
      </sheetData>
      <sheetData sheetId="6234">
        <row r="1">
          <cell r="E1">
            <v>3.7037037037037035E-2</v>
          </cell>
        </row>
      </sheetData>
      <sheetData sheetId="6235">
        <row r="1">
          <cell r="E1">
            <v>3.7037037037037035E-2</v>
          </cell>
        </row>
      </sheetData>
      <sheetData sheetId="6236">
        <row r="1">
          <cell r="E1">
            <v>3.7037037037037035E-2</v>
          </cell>
        </row>
      </sheetData>
      <sheetData sheetId="6237">
        <row r="1">
          <cell r="E1">
            <v>3.7037037037037035E-2</v>
          </cell>
        </row>
      </sheetData>
      <sheetData sheetId="6238">
        <row r="1">
          <cell r="E1">
            <v>3.7037037037037035E-2</v>
          </cell>
        </row>
      </sheetData>
      <sheetData sheetId="6239">
        <row r="1">
          <cell r="E1">
            <v>3.7037037037037035E-2</v>
          </cell>
        </row>
      </sheetData>
      <sheetData sheetId="6240">
        <row r="1">
          <cell r="E1">
            <v>3.7037037037037035E-2</v>
          </cell>
        </row>
      </sheetData>
      <sheetData sheetId="6241">
        <row r="1">
          <cell r="E1">
            <v>3.7037037037037035E-2</v>
          </cell>
        </row>
      </sheetData>
      <sheetData sheetId="6242">
        <row r="1">
          <cell r="E1">
            <v>3.7037037037037035E-2</v>
          </cell>
        </row>
      </sheetData>
      <sheetData sheetId="6243">
        <row r="1">
          <cell r="E1">
            <v>3.7037037037037035E-2</v>
          </cell>
        </row>
      </sheetData>
      <sheetData sheetId="6244">
        <row r="1">
          <cell r="E1">
            <v>3.7037037037037035E-2</v>
          </cell>
        </row>
      </sheetData>
      <sheetData sheetId="6245">
        <row r="1">
          <cell r="E1">
            <v>3.7037037037037035E-2</v>
          </cell>
        </row>
      </sheetData>
      <sheetData sheetId="6246">
        <row r="1">
          <cell r="E1">
            <v>3.7037037037037035E-2</v>
          </cell>
        </row>
      </sheetData>
      <sheetData sheetId="6247">
        <row r="1">
          <cell r="E1">
            <v>3.7037037037037035E-2</v>
          </cell>
        </row>
      </sheetData>
      <sheetData sheetId="6248">
        <row r="1">
          <cell r="E1">
            <v>3.7037037037037035E-2</v>
          </cell>
        </row>
      </sheetData>
      <sheetData sheetId="6249">
        <row r="1">
          <cell r="E1">
            <v>3.7037037037037035E-2</v>
          </cell>
        </row>
      </sheetData>
      <sheetData sheetId="6250">
        <row r="1">
          <cell r="E1">
            <v>3.7037037037037035E-2</v>
          </cell>
        </row>
      </sheetData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>
        <row r="22">
          <cell r="C22">
            <v>22321.5</v>
          </cell>
        </row>
      </sheetData>
      <sheetData sheetId="6271">
        <row r="22">
          <cell r="C22">
            <v>22321.5</v>
          </cell>
        </row>
      </sheetData>
      <sheetData sheetId="6272">
        <row r="22">
          <cell r="C22">
            <v>22321.5</v>
          </cell>
        </row>
      </sheetData>
      <sheetData sheetId="6273">
        <row r="22">
          <cell r="C22">
            <v>22321.5</v>
          </cell>
        </row>
      </sheetData>
      <sheetData sheetId="6274">
        <row r="22">
          <cell r="C22">
            <v>22321.5</v>
          </cell>
        </row>
      </sheetData>
      <sheetData sheetId="6275">
        <row r="22">
          <cell r="C22">
            <v>22321.5</v>
          </cell>
        </row>
      </sheetData>
      <sheetData sheetId="6276">
        <row r="5">
          <cell r="J5" t="str">
            <v>Delay in days</v>
          </cell>
        </row>
      </sheetData>
      <sheetData sheetId="6277">
        <row r="22">
          <cell r="C22">
            <v>22321.5</v>
          </cell>
        </row>
      </sheetData>
      <sheetData sheetId="6278">
        <row r="131">
          <cell r="A131" t="str">
            <v>40000</v>
          </cell>
        </row>
      </sheetData>
      <sheetData sheetId="6279">
        <row r="22">
          <cell r="C22">
            <v>22321.5</v>
          </cell>
        </row>
      </sheetData>
      <sheetData sheetId="6280">
        <row r="131">
          <cell r="A131" t="str">
            <v>40000</v>
          </cell>
        </row>
      </sheetData>
      <sheetData sheetId="6281">
        <row r="5">
          <cell r="J5" t="str">
            <v>Delay in days</v>
          </cell>
        </row>
      </sheetData>
      <sheetData sheetId="6282">
        <row r="22">
          <cell r="C22">
            <v>22321.5</v>
          </cell>
        </row>
      </sheetData>
      <sheetData sheetId="6283"/>
      <sheetData sheetId="6284"/>
      <sheetData sheetId="6285">
        <row r="22">
          <cell r="C22">
            <v>22321.5</v>
          </cell>
        </row>
      </sheetData>
      <sheetData sheetId="6286">
        <row r="5">
          <cell r="J5" t="str">
            <v>Delay in days</v>
          </cell>
        </row>
      </sheetData>
      <sheetData sheetId="6287"/>
      <sheetData sheetId="6288">
        <row r="22">
          <cell r="C22">
            <v>22321.5</v>
          </cell>
        </row>
      </sheetData>
      <sheetData sheetId="6289">
        <row r="22">
          <cell r="C22">
            <v>22321.5</v>
          </cell>
        </row>
      </sheetData>
      <sheetData sheetId="6290"/>
      <sheetData sheetId="6291">
        <row r="5">
          <cell r="J5" t="str">
            <v>Delay in days</v>
          </cell>
        </row>
      </sheetData>
      <sheetData sheetId="6292">
        <row r="22">
          <cell r="C22">
            <v>22321.5</v>
          </cell>
        </row>
      </sheetData>
      <sheetData sheetId="6293"/>
      <sheetData sheetId="6294"/>
      <sheetData sheetId="6295"/>
      <sheetData sheetId="6296"/>
      <sheetData sheetId="6297">
        <row r="8">
          <cell r="G8">
            <v>1584057091</v>
          </cell>
        </row>
      </sheetData>
      <sheetData sheetId="6298">
        <row r="5">
          <cell r="D5" t="str">
            <v>June 30, 2016</v>
          </cell>
        </row>
      </sheetData>
      <sheetData sheetId="6299">
        <row r="5">
          <cell r="A5">
            <v>1</v>
          </cell>
        </row>
      </sheetData>
      <sheetData sheetId="6300">
        <row r="5">
          <cell r="A5">
            <v>1</v>
          </cell>
        </row>
      </sheetData>
      <sheetData sheetId="6301">
        <row r="5">
          <cell r="C5" t="str">
            <v>June 30, 2016</v>
          </cell>
        </row>
      </sheetData>
      <sheetData sheetId="6302">
        <row r="8">
          <cell r="G8">
            <v>1584057091</v>
          </cell>
        </row>
      </sheetData>
      <sheetData sheetId="6303">
        <row r="5">
          <cell r="D5" t="str">
            <v>June 30, 2016</v>
          </cell>
        </row>
      </sheetData>
      <sheetData sheetId="6304">
        <row r="5">
          <cell r="A5">
            <v>1</v>
          </cell>
        </row>
      </sheetData>
      <sheetData sheetId="6305">
        <row r="5">
          <cell r="A5">
            <v>1</v>
          </cell>
        </row>
      </sheetData>
      <sheetData sheetId="6306">
        <row r="5">
          <cell r="C5" t="str">
            <v>June 30, 2016</v>
          </cell>
        </row>
      </sheetData>
      <sheetData sheetId="6307">
        <row r="5">
          <cell r="D5" t="str">
            <v>June 30, 2016</v>
          </cell>
        </row>
      </sheetData>
      <sheetData sheetId="6308">
        <row r="5">
          <cell r="D5" t="str">
            <v>June 30, 2016</v>
          </cell>
        </row>
      </sheetData>
      <sheetData sheetId="6309">
        <row r="5">
          <cell r="A5">
            <v>1</v>
          </cell>
        </row>
      </sheetData>
      <sheetData sheetId="6310">
        <row r="4">
          <cell r="A4">
            <v>33</v>
          </cell>
        </row>
      </sheetData>
      <sheetData sheetId="6311">
        <row r="1">
          <cell r="B1" t="str">
            <v>D115</v>
          </cell>
        </row>
      </sheetData>
      <sheetData sheetId="6312">
        <row r="1">
          <cell r="B1" t="str">
            <v>D115</v>
          </cell>
        </row>
      </sheetData>
      <sheetData sheetId="6313">
        <row r="4">
          <cell r="A4">
            <v>33</v>
          </cell>
        </row>
      </sheetData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>
        <row r="2">
          <cell r="A2" t="str">
            <v>Apparel/Textiles</v>
          </cell>
        </row>
      </sheetData>
      <sheetData sheetId="6358">
        <row r="2">
          <cell r="A2" t="str">
            <v>Apparel/Textiles</v>
          </cell>
        </row>
      </sheetData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/>
      <sheetData sheetId="6372" refreshError="1"/>
      <sheetData sheetId="6373"/>
      <sheetData sheetId="6374">
        <row r="10">
          <cell r="B10">
            <v>1000000</v>
          </cell>
        </row>
      </sheetData>
      <sheetData sheetId="6375"/>
      <sheetData sheetId="6376"/>
      <sheetData sheetId="6377"/>
      <sheetData sheetId="6378"/>
      <sheetData sheetId="6379" refreshError="1"/>
      <sheetData sheetId="6380" refreshError="1"/>
      <sheetData sheetId="6381"/>
      <sheetData sheetId="6382">
        <row r="23">
          <cell r="A23" t="str">
            <v>D115</v>
          </cell>
        </row>
      </sheetData>
      <sheetData sheetId="6383">
        <row r="23">
          <cell r="A23" t="str">
            <v>D115</v>
          </cell>
        </row>
      </sheetData>
      <sheetData sheetId="6384">
        <row r="1">
          <cell r="B1" t="str">
            <v>D115</v>
          </cell>
        </row>
      </sheetData>
      <sheetData sheetId="6385">
        <row r="1">
          <cell r="B1" t="str">
            <v>D115</v>
          </cell>
        </row>
      </sheetData>
      <sheetData sheetId="6386" refreshError="1"/>
      <sheetData sheetId="6387">
        <row r="1">
          <cell r="B1" t="str">
            <v>D115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1">
          <cell r="B1" t="str">
            <v>D115</v>
          </cell>
        </row>
      </sheetData>
      <sheetData sheetId="6391">
        <row r="1">
          <cell r="B1" t="str">
            <v>D115</v>
          </cell>
        </row>
      </sheetData>
      <sheetData sheetId="6392">
        <row r="1">
          <cell r="B1" t="str">
            <v>D115</v>
          </cell>
        </row>
      </sheetData>
      <sheetData sheetId="6393">
        <row r="1">
          <cell r="B1" t="str">
            <v>D115</v>
          </cell>
        </row>
      </sheetData>
      <sheetData sheetId="6394">
        <row r="1">
          <cell r="B1" t="str">
            <v>D115</v>
          </cell>
        </row>
      </sheetData>
      <sheetData sheetId="6395">
        <row r="1">
          <cell r="B1" t="str">
            <v>D115</v>
          </cell>
        </row>
      </sheetData>
      <sheetData sheetId="6396">
        <row r="1">
          <cell r="B1" t="str">
            <v>D115</v>
          </cell>
        </row>
      </sheetData>
      <sheetData sheetId="6397">
        <row r="1">
          <cell r="B1" t="str">
            <v>D115</v>
          </cell>
        </row>
      </sheetData>
      <sheetData sheetId="6398">
        <row r="1">
          <cell r="B1" t="str">
            <v>D115</v>
          </cell>
        </row>
      </sheetData>
      <sheetData sheetId="6399">
        <row r="1">
          <cell r="B1" t="str">
            <v>D115</v>
          </cell>
        </row>
      </sheetData>
      <sheetData sheetId="6400">
        <row r="4">
          <cell r="T4">
            <v>0.98021760000000002</v>
          </cell>
        </row>
      </sheetData>
      <sheetData sheetId="6401">
        <row r="4">
          <cell r="T4">
            <v>0.98021760000000002</v>
          </cell>
        </row>
      </sheetData>
      <sheetData sheetId="6402">
        <row r="1">
          <cell r="B1" t="str">
            <v>D115</v>
          </cell>
        </row>
      </sheetData>
      <sheetData sheetId="6403">
        <row r="1">
          <cell r="B1" t="str">
            <v>D115</v>
          </cell>
        </row>
      </sheetData>
      <sheetData sheetId="6404">
        <row r="4">
          <cell r="T4">
            <v>0.98021760000000002</v>
          </cell>
        </row>
      </sheetData>
      <sheetData sheetId="6405">
        <row r="4">
          <cell r="T4">
            <v>0.98021760000000002</v>
          </cell>
        </row>
      </sheetData>
      <sheetData sheetId="6406">
        <row r="4">
          <cell r="A4">
            <v>33</v>
          </cell>
        </row>
      </sheetData>
      <sheetData sheetId="6407">
        <row r="4">
          <cell r="A4">
            <v>33</v>
          </cell>
        </row>
      </sheetData>
      <sheetData sheetId="6408">
        <row r="4">
          <cell r="T4">
            <v>0.98021760000000002</v>
          </cell>
        </row>
      </sheetData>
      <sheetData sheetId="6409">
        <row r="4">
          <cell r="A4">
            <v>33</v>
          </cell>
        </row>
      </sheetData>
      <sheetData sheetId="6410">
        <row r="4">
          <cell r="A4">
            <v>33</v>
          </cell>
        </row>
      </sheetData>
      <sheetData sheetId="6411"/>
      <sheetData sheetId="6412">
        <row r="131">
          <cell r="A131" t="str">
            <v>40000</v>
          </cell>
        </row>
      </sheetData>
      <sheetData sheetId="6413">
        <row r="4">
          <cell r="A4">
            <v>33</v>
          </cell>
        </row>
      </sheetData>
      <sheetData sheetId="6414">
        <row r="4">
          <cell r="A4">
            <v>33</v>
          </cell>
        </row>
      </sheetData>
      <sheetData sheetId="6415">
        <row r="4">
          <cell r="T4">
            <v>0.98021760000000002</v>
          </cell>
        </row>
      </sheetData>
      <sheetData sheetId="6416">
        <row r="131">
          <cell r="A131" t="str">
            <v>40000</v>
          </cell>
        </row>
      </sheetData>
      <sheetData sheetId="6417">
        <row r="10">
          <cell r="M10">
            <v>1014449772</v>
          </cell>
        </row>
      </sheetData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>
        <row r="1">
          <cell r="A1" t="str">
            <v>HUGHES ESCORTS COMMUNICATION LTD</v>
          </cell>
        </row>
      </sheetData>
      <sheetData sheetId="6473">
        <row r="1">
          <cell r="D1">
            <v>3</v>
          </cell>
        </row>
      </sheetData>
      <sheetData sheetId="6474">
        <row r="1">
          <cell r="A1" t="str">
            <v>HUGHES ESCORTS COMMUNICATION LTD</v>
          </cell>
        </row>
      </sheetData>
      <sheetData sheetId="6475">
        <row r="1">
          <cell r="A1" t="str">
            <v>HUGHES ESCORTS COMMUNICATION LTD</v>
          </cell>
        </row>
      </sheetData>
      <sheetData sheetId="6476">
        <row r="1">
          <cell r="A1" t="str">
            <v>HUGHES ESCORTS COMMUNICATION LTD</v>
          </cell>
        </row>
      </sheetData>
      <sheetData sheetId="6477">
        <row r="1">
          <cell r="A1" t="str">
            <v>HUGHES ESCORTS COMMUNICATION LTD</v>
          </cell>
        </row>
      </sheetData>
      <sheetData sheetId="6478">
        <row r="1">
          <cell r="A1" t="str">
            <v>HUGHES ESCORTS COMMUNICATION LTD</v>
          </cell>
        </row>
      </sheetData>
      <sheetData sheetId="6479">
        <row r="1">
          <cell r="A1" t="str">
            <v>HUGHES ESCORTS COMMUNICATION LTD</v>
          </cell>
        </row>
      </sheetData>
      <sheetData sheetId="6480">
        <row r="1">
          <cell r="A1" t="str">
            <v>HUGHES ESCORTS COMMUNICATION LTD</v>
          </cell>
        </row>
      </sheetData>
      <sheetData sheetId="6481">
        <row r="1">
          <cell r="A1" t="str">
            <v>HUGHES ESCORTS COMMUNICATION LTD</v>
          </cell>
        </row>
      </sheetData>
      <sheetData sheetId="6482">
        <row r="1">
          <cell r="A1" t="str">
            <v>HUGHES ESCORTS COMMUNICATION LTD</v>
          </cell>
        </row>
      </sheetData>
      <sheetData sheetId="6483">
        <row r="1">
          <cell r="A1" t="str">
            <v>HUGHES ESCORTS COMMUNICATION LTD</v>
          </cell>
        </row>
      </sheetData>
      <sheetData sheetId="6484">
        <row r="1">
          <cell r="A1" t="str">
            <v>HUGHES ESCORTS COMMUNICATION LTD</v>
          </cell>
        </row>
      </sheetData>
      <sheetData sheetId="6485">
        <row r="1">
          <cell r="A1" t="str">
            <v>HUGHES ESCORTS COMMUNICATION LTD</v>
          </cell>
        </row>
      </sheetData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>
        <row r="108">
          <cell r="M108">
            <v>10157487.206534987</v>
          </cell>
        </row>
      </sheetData>
      <sheetData sheetId="6516"/>
      <sheetData sheetId="6517"/>
      <sheetData sheetId="6518" refreshError="1"/>
      <sheetData sheetId="6519" refreshError="1"/>
      <sheetData sheetId="6520"/>
      <sheetData sheetId="6521">
        <row r="23">
          <cell r="E23">
            <v>190015296.30999899</v>
          </cell>
        </row>
      </sheetData>
      <sheetData sheetId="6522">
        <row r="23">
          <cell r="E23">
            <v>190015296.30999899</v>
          </cell>
        </row>
      </sheetData>
      <sheetData sheetId="6523"/>
      <sheetData sheetId="6524"/>
      <sheetData sheetId="6525"/>
      <sheetData sheetId="6526">
        <row r="1">
          <cell r="A1" t="str">
            <v>HUGHES ESCORTS COMMUNICATION LTD</v>
          </cell>
        </row>
      </sheetData>
      <sheetData sheetId="6527">
        <row r="108">
          <cell r="M108">
            <v>10157487.206534987</v>
          </cell>
        </row>
      </sheetData>
      <sheetData sheetId="6528"/>
      <sheetData sheetId="6529" refreshError="1"/>
      <sheetData sheetId="6530"/>
      <sheetData sheetId="6531"/>
      <sheetData sheetId="6532"/>
      <sheetData sheetId="6533"/>
      <sheetData sheetId="6534" refreshError="1"/>
      <sheetData sheetId="6535" refreshError="1"/>
      <sheetData sheetId="6536" refreshError="1"/>
      <sheetData sheetId="6537" refreshError="1"/>
      <sheetData sheetId="6538">
        <row r="5">
          <cell r="J5" t="str">
            <v>Delay in days</v>
          </cell>
        </row>
      </sheetData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>
        <row r="22">
          <cell r="C22">
            <v>22321.5</v>
          </cell>
        </row>
      </sheetData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>
        <row r="12">
          <cell r="B12">
            <v>48.302064999999999</v>
          </cell>
        </row>
      </sheetData>
      <sheetData sheetId="6753" refreshError="1"/>
      <sheetData sheetId="6754" refreshError="1"/>
      <sheetData sheetId="6755" refreshError="1"/>
      <sheetData sheetId="6756">
        <row r="12">
          <cell r="B12">
            <v>48.302064999999999</v>
          </cell>
        </row>
      </sheetData>
      <sheetData sheetId="6757">
        <row r="12">
          <cell r="B12">
            <v>48.302064999999999</v>
          </cell>
        </row>
      </sheetData>
      <sheetData sheetId="6758"/>
      <sheetData sheetId="6759"/>
      <sheetData sheetId="6760" refreshError="1"/>
      <sheetData sheetId="6761">
        <row r="12">
          <cell r="B12">
            <v>48.302064999999999</v>
          </cell>
        </row>
      </sheetData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>
        <row r="2">
          <cell r="A2" t="str">
            <v>ANND NISHIKAWA CO. LTD LALRU UNIT - II</v>
          </cell>
        </row>
      </sheetData>
      <sheetData sheetId="6811">
        <row r="2">
          <cell r="A2" t="str">
            <v>ANND NISHIKAWA CO. LTD LALRU UNIT - II</v>
          </cell>
        </row>
      </sheetData>
      <sheetData sheetId="6812">
        <row r="2">
          <cell r="A2" t="str">
            <v>ANND NISHIKAWA CO. LTD LALRU UNIT - II</v>
          </cell>
        </row>
      </sheetData>
      <sheetData sheetId="6813">
        <row r="2">
          <cell r="A2" t="str">
            <v>ANND NISHIKAWA CO. LTD LALRU UNIT - II</v>
          </cell>
        </row>
      </sheetData>
      <sheetData sheetId="6814" refreshError="1"/>
      <sheetData sheetId="6815" refreshError="1"/>
      <sheetData sheetId="6816" refreshError="1"/>
      <sheetData sheetId="6817" refreshError="1"/>
      <sheetData sheetId="6818">
        <row r="2">
          <cell r="A2" t="str">
            <v>ANND NISHIKAWA CO. LTD LALRU UNIT - II</v>
          </cell>
        </row>
      </sheetData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>
        <row r="1">
          <cell r="E1">
            <v>3.7037037037037035E-2</v>
          </cell>
        </row>
      </sheetData>
      <sheetData sheetId="6843">
        <row r="1">
          <cell r="E1">
            <v>3.7037037037037035E-2</v>
          </cell>
        </row>
      </sheetData>
      <sheetData sheetId="6844">
        <row r="1">
          <cell r="E1">
            <v>3.7037037037037035E-2</v>
          </cell>
        </row>
      </sheetData>
      <sheetData sheetId="6845">
        <row r="1">
          <cell r="E1">
            <v>3.7037037037037035E-2</v>
          </cell>
        </row>
      </sheetData>
      <sheetData sheetId="6846">
        <row r="1">
          <cell r="E1">
            <v>3.7037037037037035E-2</v>
          </cell>
        </row>
      </sheetData>
      <sheetData sheetId="6847">
        <row r="1">
          <cell r="E1">
            <v>3.7037037037037035E-2</v>
          </cell>
        </row>
      </sheetData>
      <sheetData sheetId="6848">
        <row r="1">
          <cell r="B1" t="str">
            <v>D115</v>
          </cell>
        </row>
      </sheetData>
      <sheetData sheetId="6849">
        <row r="1">
          <cell r="B1" t="str">
            <v>D115</v>
          </cell>
        </row>
      </sheetData>
      <sheetData sheetId="6850">
        <row r="1">
          <cell r="E1">
            <v>3.7037037037037035E-2</v>
          </cell>
        </row>
      </sheetData>
      <sheetData sheetId="6851">
        <row r="2">
          <cell r="A2" t="str">
            <v>ANND NISHIKAWA CO. LTD LALRU UNIT - II</v>
          </cell>
        </row>
      </sheetData>
      <sheetData sheetId="6852">
        <row r="2">
          <cell r="A2" t="str">
            <v>ANND NISHIKAWA CO. LTD LALRU UNIT - II</v>
          </cell>
        </row>
      </sheetData>
      <sheetData sheetId="6853">
        <row r="2">
          <cell r="A2" t="str">
            <v>ANND NISHIKAWA CO. LTD LALRU UNIT - II</v>
          </cell>
        </row>
      </sheetData>
      <sheetData sheetId="6854">
        <row r="2">
          <cell r="A2" t="str">
            <v>ANND NISHIKAWA CO. LTD LALRU UNIT - II</v>
          </cell>
        </row>
      </sheetData>
      <sheetData sheetId="6855">
        <row r="2">
          <cell r="A2" t="str">
            <v>ANND NISHIKAWA CO. LTD LALRU UNIT - II</v>
          </cell>
        </row>
      </sheetData>
      <sheetData sheetId="6856">
        <row r="2">
          <cell r="A2" t="str">
            <v>ANND NISHIKAWA CO. LTD LALRU UNIT - II</v>
          </cell>
        </row>
      </sheetData>
      <sheetData sheetId="6857"/>
      <sheetData sheetId="6858"/>
      <sheetData sheetId="6859">
        <row r="2">
          <cell r="A2" t="str">
            <v>ANND NISHIKAWA CO. LTD LALRU UNIT - II</v>
          </cell>
        </row>
      </sheetData>
      <sheetData sheetId="6860">
        <row r="2">
          <cell r="A2" t="str">
            <v>ANND NISHIKAWA CO. LTD LALRU UNIT - II</v>
          </cell>
        </row>
      </sheetData>
      <sheetData sheetId="6861">
        <row r="2">
          <cell r="A2" t="str">
            <v>ANND NISHIKAWA CO. LTD LALRU UNIT - II</v>
          </cell>
        </row>
      </sheetData>
      <sheetData sheetId="6862"/>
      <sheetData sheetId="6863"/>
      <sheetData sheetId="6864">
        <row r="2">
          <cell r="A2" t="str">
            <v>ANND NISHIKAWA CO. LTD LALRU UNIT - II</v>
          </cell>
        </row>
      </sheetData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/>
      <sheetData sheetId="6876"/>
      <sheetData sheetId="6877" refreshError="1"/>
      <sheetData sheetId="6878" refreshError="1"/>
      <sheetData sheetId="6879"/>
      <sheetData sheetId="6880">
        <row r="1">
          <cell r="E1">
            <v>3.7037037037037035E-2</v>
          </cell>
        </row>
      </sheetData>
      <sheetData sheetId="6881">
        <row r="1">
          <cell r="E1">
            <v>3.7037037037037035E-2</v>
          </cell>
        </row>
      </sheetData>
      <sheetData sheetId="6882" refreshError="1"/>
      <sheetData sheetId="6883">
        <row r="5">
          <cell r="J5" t="str">
            <v>Delay in days</v>
          </cell>
        </row>
      </sheetData>
      <sheetData sheetId="6884">
        <row r="1">
          <cell r="E1">
            <v>3.7037037037037035E-2</v>
          </cell>
        </row>
      </sheetData>
      <sheetData sheetId="6885">
        <row r="1">
          <cell r="E1">
            <v>3.7037037037037035E-2</v>
          </cell>
        </row>
      </sheetData>
      <sheetData sheetId="6886">
        <row r="1">
          <cell r="E1">
            <v>3.7037037037037035E-2</v>
          </cell>
        </row>
      </sheetData>
      <sheetData sheetId="6887">
        <row r="1">
          <cell r="E1">
            <v>3.7037037037037035E-2</v>
          </cell>
        </row>
      </sheetData>
      <sheetData sheetId="6888">
        <row r="1">
          <cell r="E1">
            <v>3.7037037037037035E-2</v>
          </cell>
        </row>
      </sheetData>
      <sheetData sheetId="6889">
        <row r="1">
          <cell r="E1">
            <v>3.7037037037037035E-2</v>
          </cell>
        </row>
      </sheetData>
      <sheetData sheetId="6890">
        <row r="1">
          <cell r="E1">
            <v>3.7037037037037035E-2</v>
          </cell>
        </row>
      </sheetData>
      <sheetData sheetId="6891">
        <row r="4">
          <cell r="A4" t="str">
            <v>Total Revenue</v>
          </cell>
        </row>
      </sheetData>
      <sheetData sheetId="6892"/>
      <sheetData sheetId="6893"/>
      <sheetData sheetId="6894">
        <row r="4">
          <cell r="D4">
            <v>0.19</v>
          </cell>
        </row>
      </sheetData>
      <sheetData sheetId="6895">
        <row r="4">
          <cell r="A4" t="str">
            <v>Total Revenue</v>
          </cell>
        </row>
      </sheetData>
      <sheetData sheetId="6896"/>
      <sheetData sheetId="6897">
        <row r="1">
          <cell r="B1" t="str">
            <v>D115</v>
          </cell>
        </row>
      </sheetData>
      <sheetData sheetId="6898">
        <row r="1">
          <cell r="B1" t="str">
            <v>D115</v>
          </cell>
        </row>
      </sheetData>
      <sheetData sheetId="6899">
        <row r="1">
          <cell r="B1" t="str">
            <v>D115</v>
          </cell>
        </row>
      </sheetData>
      <sheetData sheetId="6900">
        <row r="1">
          <cell r="B1" t="str">
            <v>D115</v>
          </cell>
        </row>
      </sheetData>
      <sheetData sheetId="6901">
        <row r="1">
          <cell r="B1" t="str">
            <v>D115</v>
          </cell>
        </row>
      </sheetData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3">
          <cell r="A3">
            <v>1</v>
          </cell>
        </row>
      </sheetData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>
        <row r="5">
          <cell r="D5" t="str">
            <v>June 30, 2016</v>
          </cell>
        </row>
      </sheetData>
      <sheetData sheetId="6944">
        <row r="5">
          <cell r="A5">
            <v>1</v>
          </cell>
        </row>
      </sheetData>
      <sheetData sheetId="6945">
        <row r="5">
          <cell r="A5">
            <v>1</v>
          </cell>
        </row>
      </sheetData>
      <sheetData sheetId="6946">
        <row r="4">
          <cell r="T4">
            <v>0.98021760000000002</v>
          </cell>
        </row>
      </sheetData>
      <sheetData sheetId="6947">
        <row r="4">
          <cell r="T4">
            <v>0.98021760000000002</v>
          </cell>
        </row>
      </sheetData>
      <sheetData sheetId="6948">
        <row r="4">
          <cell r="T4">
            <v>0.98021760000000002</v>
          </cell>
        </row>
      </sheetData>
      <sheetData sheetId="6949">
        <row r="4">
          <cell r="T4">
            <v>0.98021760000000002</v>
          </cell>
        </row>
      </sheetData>
      <sheetData sheetId="6950">
        <row r="4">
          <cell r="A4">
            <v>33</v>
          </cell>
        </row>
      </sheetData>
      <sheetData sheetId="6951">
        <row r="4">
          <cell r="T4">
            <v>0.98021760000000002</v>
          </cell>
        </row>
      </sheetData>
      <sheetData sheetId="6952">
        <row r="1">
          <cell r="B1" t="str">
            <v>D115</v>
          </cell>
        </row>
      </sheetData>
      <sheetData sheetId="6953">
        <row r="1">
          <cell r="B1" t="str">
            <v>D115</v>
          </cell>
        </row>
      </sheetData>
      <sheetData sheetId="6954">
        <row r="1">
          <cell r="B1" t="str">
            <v>D115</v>
          </cell>
        </row>
      </sheetData>
      <sheetData sheetId="6955">
        <row r="4">
          <cell r="A4">
            <v>33</v>
          </cell>
        </row>
      </sheetData>
      <sheetData sheetId="6956">
        <row r="3">
          <cell r="A3">
            <v>1</v>
          </cell>
        </row>
      </sheetData>
      <sheetData sheetId="6957">
        <row r="1">
          <cell r="B1" t="str">
            <v>D115</v>
          </cell>
        </row>
      </sheetData>
      <sheetData sheetId="6958">
        <row r="1">
          <cell r="B1" t="str">
            <v>D115</v>
          </cell>
        </row>
      </sheetData>
      <sheetData sheetId="6959">
        <row r="1">
          <cell r="B1" t="str">
            <v>D115</v>
          </cell>
        </row>
      </sheetData>
      <sheetData sheetId="6960">
        <row r="3">
          <cell r="A3">
            <v>1</v>
          </cell>
        </row>
      </sheetData>
      <sheetData sheetId="6961">
        <row r="3">
          <cell r="A3">
            <v>1</v>
          </cell>
        </row>
      </sheetData>
      <sheetData sheetId="6962">
        <row r="1">
          <cell r="B1" t="str">
            <v>D115</v>
          </cell>
        </row>
      </sheetData>
      <sheetData sheetId="6963">
        <row r="1">
          <cell r="B1" t="str">
            <v>D115</v>
          </cell>
        </row>
      </sheetData>
      <sheetData sheetId="6964">
        <row r="3">
          <cell r="A3">
            <v>1</v>
          </cell>
        </row>
      </sheetData>
      <sheetData sheetId="6965">
        <row r="3">
          <cell r="A3">
            <v>1</v>
          </cell>
        </row>
      </sheetData>
      <sheetData sheetId="6966">
        <row r="3">
          <cell r="A3">
            <v>1</v>
          </cell>
        </row>
      </sheetData>
      <sheetData sheetId="6967">
        <row r="3">
          <cell r="A3">
            <v>1</v>
          </cell>
        </row>
      </sheetData>
      <sheetData sheetId="6968">
        <row r="3">
          <cell r="A3">
            <v>1</v>
          </cell>
        </row>
      </sheetData>
      <sheetData sheetId="6969">
        <row r="3">
          <cell r="A3">
            <v>1</v>
          </cell>
        </row>
      </sheetData>
      <sheetData sheetId="6970">
        <row r="3">
          <cell r="A3">
            <v>1</v>
          </cell>
        </row>
      </sheetData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>
        <row r="4">
          <cell r="D4">
            <v>0.19</v>
          </cell>
        </row>
      </sheetData>
      <sheetData sheetId="7258" refreshError="1"/>
      <sheetData sheetId="7259">
        <row r="2">
          <cell r="A2" t="str">
            <v>Apparel/Textiles</v>
          </cell>
        </row>
      </sheetData>
      <sheetData sheetId="7260">
        <row r="2">
          <cell r="A2" t="str">
            <v>Apparel/Textiles</v>
          </cell>
        </row>
      </sheetData>
      <sheetData sheetId="7261">
        <row r="2">
          <cell r="A2" t="str">
            <v>Apparel/Textiles</v>
          </cell>
        </row>
      </sheetData>
      <sheetData sheetId="7262">
        <row r="2">
          <cell r="A2" t="str">
            <v>Apparel/Textiles</v>
          </cell>
        </row>
      </sheetData>
      <sheetData sheetId="7263" refreshError="1"/>
      <sheetData sheetId="7264">
        <row r="2">
          <cell r="A2" t="str">
            <v>Apparel/Textiles</v>
          </cell>
        </row>
      </sheetData>
      <sheetData sheetId="7265">
        <row r="2">
          <cell r="A2" t="str">
            <v>Apparel/Textiles</v>
          </cell>
        </row>
      </sheetData>
      <sheetData sheetId="7266">
        <row r="4">
          <cell r="D4">
            <v>0.19</v>
          </cell>
        </row>
      </sheetData>
      <sheetData sheetId="7267">
        <row r="24">
          <cell r="B24">
            <v>12173.59</v>
          </cell>
        </row>
      </sheetData>
      <sheetData sheetId="7268"/>
      <sheetData sheetId="7269">
        <row r="2">
          <cell r="A2" t="str">
            <v>Apparel/Textiles</v>
          </cell>
        </row>
      </sheetData>
      <sheetData sheetId="7270">
        <row r="24">
          <cell r="B24">
            <v>12173.59</v>
          </cell>
        </row>
      </sheetData>
      <sheetData sheetId="7271">
        <row r="24">
          <cell r="B24">
            <v>12173.59</v>
          </cell>
        </row>
      </sheetData>
      <sheetData sheetId="7272"/>
      <sheetData sheetId="7273"/>
      <sheetData sheetId="7274"/>
      <sheetData sheetId="7275">
        <row r="1">
          <cell r="E1">
            <v>3.7037037037037035E-2</v>
          </cell>
        </row>
      </sheetData>
      <sheetData sheetId="7276">
        <row r="14">
          <cell r="B14" t="str">
            <v>Kandholudhoo Diver's Rescuer and Day Spa</v>
          </cell>
        </row>
      </sheetData>
      <sheetData sheetId="7277">
        <row r="10">
          <cell r="C10">
            <v>0</v>
          </cell>
        </row>
      </sheetData>
      <sheetData sheetId="7278">
        <row r="10">
          <cell r="B10">
            <v>1000000</v>
          </cell>
        </row>
      </sheetData>
      <sheetData sheetId="7279">
        <row r="1">
          <cell r="E1">
            <v>3.7037037037037035E-2</v>
          </cell>
        </row>
      </sheetData>
      <sheetData sheetId="7280">
        <row r="1">
          <cell r="E1">
            <v>3.7037037037037035E-2</v>
          </cell>
        </row>
      </sheetData>
      <sheetData sheetId="7281">
        <row r="14">
          <cell r="B14" t="str">
            <v>Kandholudhoo Diver's Rescuer and Day Spa</v>
          </cell>
        </row>
      </sheetData>
      <sheetData sheetId="7282">
        <row r="4">
          <cell r="A4" t="str">
            <v>Total Revenue</v>
          </cell>
        </row>
      </sheetData>
      <sheetData sheetId="7283">
        <row r="1">
          <cell r="E1">
            <v>3.7037037037037035E-2</v>
          </cell>
        </row>
      </sheetData>
      <sheetData sheetId="7284">
        <row r="1">
          <cell r="E1">
            <v>3.7037037037037035E-2</v>
          </cell>
        </row>
      </sheetData>
      <sheetData sheetId="7285">
        <row r="4">
          <cell r="D4">
            <v>0.19</v>
          </cell>
        </row>
      </sheetData>
      <sheetData sheetId="7286">
        <row r="4">
          <cell r="A4" t="str">
            <v>Total Revenue</v>
          </cell>
        </row>
      </sheetData>
      <sheetData sheetId="7287">
        <row r="1">
          <cell r="B1" t="str">
            <v>D115</v>
          </cell>
        </row>
      </sheetData>
      <sheetData sheetId="7288">
        <row r="1">
          <cell r="B1" t="str">
            <v>D115</v>
          </cell>
        </row>
      </sheetData>
      <sheetData sheetId="7289">
        <row r="1">
          <cell r="B1" t="str">
            <v>D115</v>
          </cell>
        </row>
      </sheetData>
      <sheetData sheetId="7290">
        <row r="1">
          <cell r="B1" t="str">
            <v>D115</v>
          </cell>
        </row>
      </sheetData>
      <sheetData sheetId="7291">
        <row r="1">
          <cell r="B1" t="str">
            <v>D115</v>
          </cell>
        </row>
      </sheetData>
      <sheetData sheetId="7292">
        <row r="1">
          <cell r="B1" t="str">
            <v>D115</v>
          </cell>
        </row>
      </sheetData>
      <sheetData sheetId="7293">
        <row r="23">
          <cell r="A23" t="str">
            <v>D115</v>
          </cell>
        </row>
      </sheetData>
      <sheetData sheetId="7294">
        <row r="1">
          <cell r="B1" t="str">
            <v>D115</v>
          </cell>
        </row>
      </sheetData>
      <sheetData sheetId="7295">
        <row r="1">
          <cell r="B1" t="str">
            <v>D115</v>
          </cell>
        </row>
      </sheetData>
      <sheetData sheetId="7296">
        <row r="1">
          <cell r="B1" t="str">
            <v>D115</v>
          </cell>
        </row>
      </sheetData>
      <sheetData sheetId="7297">
        <row r="1">
          <cell r="B1" t="str">
            <v>D115</v>
          </cell>
        </row>
      </sheetData>
      <sheetData sheetId="7298">
        <row r="4">
          <cell r="T4">
            <v>0.98021760000000002</v>
          </cell>
        </row>
      </sheetData>
      <sheetData sheetId="7299">
        <row r="4">
          <cell r="T4">
            <v>0.98021760000000002</v>
          </cell>
        </row>
      </sheetData>
      <sheetData sheetId="7300">
        <row r="4">
          <cell r="T4">
            <v>0.98021760000000002</v>
          </cell>
        </row>
      </sheetData>
      <sheetData sheetId="7301">
        <row r="4">
          <cell r="T4">
            <v>0.98021760000000002</v>
          </cell>
        </row>
      </sheetData>
      <sheetData sheetId="7302">
        <row r="4">
          <cell r="T4">
            <v>0.98021760000000002</v>
          </cell>
        </row>
      </sheetData>
      <sheetData sheetId="7303">
        <row r="4">
          <cell r="T4">
            <v>0.98021760000000002</v>
          </cell>
        </row>
      </sheetData>
      <sheetData sheetId="7304">
        <row r="4">
          <cell r="T4">
            <v>0.98021760000000002</v>
          </cell>
        </row>
      </sheetData>
      <sheetData sheetId="7305">
        <row r="4">
          <cell r="A4">
            <v>33</v>
          </cell>
        </row>
      </sheetData>
      <sheetData sheetId="7306">
        <row r="4">
          <cell r="A4">
            <v>33</v>
          </cell>
        </row>
      </sheetData>
      <sheetData sheetId="7307">
        <row r="4">
          <cell r="A4">
            <v>33</v>
          </cell>
        </row>
      </sheetData>
      <sheetData sheetId="7308">
        <row r="4">
          <cell r="T4">
            <v>0.98021760000000002</v>
          </cell>
        </row>
      </sheetData>
      <sheetData sheetId="7309">
        <row r="4">
          <cell r="A4">
            <v>33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>
        <row r="28">
          <cell r="M28">
            <v>25518769.103220712</v>
          </cell>
        </row>
      </sheetData>
      <sheetData sheetId="7333">
        <row r="28">
          <cell r="M28">
            <v>25518769.103220712</v>
          </cell>
        </row>
      </sheetData>
      <sheetData sheetId="7334">
        <row r="28">
          <cell r="M28">
            <v>25518769.103220712</v>
          </cell>
        </row>
      </sheetData>
      <sheetData sheetId="7335"/>
      <sheetData sheetId="7336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5">
          <cell r="J5" t="str">
            <v>Delay in days</v>
          </cell>
        </row>
      </sheetData>
      <sheetData sheetId="7583"/>
      <sheetData sheetId="7584" refreshError="1"/>
      <sheetData sheetId="7585"/>
      <sheetData sheetId="7586" refreshError="1"/>
      <sheetData sheetId="7587" refreshError="1"/>
      <sheetData sheetId="7588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>
        <row r="1">
          <cell r="B1" t="str">
            <v>D115</v>
          </cell>
        </row>
      </sheetData>
      <sheetData sheetId="7607">
        <row r="1">
          <cell r="B1" t="str">
            <v>D115</v>
          </cell>
        </row>
      </sheetData>
      <sheetData sheetId="7608">
        <row r="1">
          <cell r="B1" t="str">
            <v>D115</v>
          </cell>
        </row>
      </sheetData>
      <sheetData sheetId="7609">
        <row r="1">
          <cell r="B1" t="str">
            <v>D115</v>
          </cell>
        </row>
      </sheetData>
      <sheetData sheetId="7610">
        <row r="1">
          <cell r="B1" t="str">
            <v>D115</v>
          </cell>
        </row>
      </sheetData>
      <sheetData sheetId="7611" refreshError="1"/>
      <sheetData sheetId="7612" refreshError="1"/>
      <sheetData sheetId="7613" refreshError="1"/>
      <sheetData sheetId="7614" refreshError="1"/>
      <sheetData sheetId="7615">
        <row r="3">
          <cell r="A3">
            <v>1</v>
          </cell>
        </row>
      </sheetData>
      <sheetData sheetId="7616" refreshError="1"/>
      <sheetData sheetId="7617" refreshError="1"/>
      <sheetData sheetId="7618" refreshError="1"/>
      <sheetData sheetId="7619" refreshError="1"/>
      <sheetData sheetId="7620">
        <row r="3">
          <cell r="A3">
            <v>1</v>
          </cell>
        </row>
      </sheetData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/>
      <sheetData sheetId="7629" refreshError="1"/>
      <sheetData sheetId="7630" refreshError="1"/>
      <sheetData sheetId="7631"/>
      <sheetData sheetId="7632" refreshError="1"/>
      <sheetData sheetId="7633"/>
      <sheetData sheetId="7634" refreshError="1"/>
      <sheetData sheetId="7635"/>
      <sheetData sheetId="7636" refreshError="1"/>
      <sheetData sheetId="7637" refreshError="1"/>
      <sheetData sheetId="7638" refreshError="1"/>
      <sheetData sheetId="7639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/>
      <sheetData sheetId="7689"/>
      <sheetData sheetId="7690"/>
      <sheetData sheetId="7691"/>
      <sheetData sheetId="7692"/>
      <sheetData sheetId="7693">
        <row r="1">
          <cell r="B1" t="str">
            <v>D115</v>
          </cell>
        </row>
      </sheetData>
      <sheetData sheetId="7694">
        <row r="4">
          <cell r="T4">
            <v>0.98021760000000002</v>
          </cell>
        </row>
      </sheetData>
      <sheetData sheetId="7695">
        <row r="4">
          <cell r="T4">
            <v>0.98021760000000002</v>
          </cell>
        </row>
      </sheetData>
      <sheetData sheetId="7696">
        <row r="4">
          <cell r="T4">
            <v>0.98021760000000002</v>
          </cell>
        </row>
      </sheetData>
      <sheetData sheetId="7697"/>
      <sheetData sheetId="7698">
        <row r="4">
          <cell r="T4">
            <v>0.98021760000000002</v>
          </cell>
        </row>
      </sheetData>
      <sheetData sheetId="7699">
        <row r="4">
          <cell r="T4">
            <v>0.98021760000000002</v>
          </cell>
        </row>
      </sheetData>
      <sheetData sheetId="7700"/>
      <sheetData sheetId="7701"/>
      <sheetData sheetId="7702" refreshError="1"/>
      <sheetData sheetId="7703" refreshError="1"/>
      <sheetData sheetId="7704" refreshError="1"/>
      <sheetData sheetId="7705" refreshError="1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 refreshError="1"/>
      <sheetData sheetId="7721"/>
      <sheetData sheetId="7722">
        <row r="6">
          <cell r="B6" t="str">
            <v>As at 31.03.2003</v>
          </cell>
        </row>
      </sheetData>
      <sheetData sheetId="7723">
        <row r="2">
          <cell r="B2" t="str">
            <v>HUGHES ESCORTS COMMUNICATIONS LIMITED</v>
          </cell>
        </row>
      </sheetData>
      <sheetData sheetId="7724">
        <row r="1">
          <cell r="D1">
            <v>3</v>
          </cell>
        </row>
      </sheetData>
      <sheetData sheetId="7725">
        <row r="1">
          <cell r="A1" t="str">
            <v>HUGHES ESCORTS COMMUNICATION LTD</v>
          </cell>
        </row>
      </sheetData>
      <sheetData sheetId="7726" refreshError="1"/>
      <sheetData sheetId="7727" refreshError="1"/>
      <sheetData sheetId="7728" refreshError="1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>
        <row r="1">
          <cell r="E1">
            <v>3.7037037037037035E-2</v>
          </cell>
        </row>
      </sheetData>
      <sheetData sheetId="7776">
        <row r="1">
          <cell r="E1">
            <v>3.7037037037037035E-2</v>
          </cell>
        </row>
      </sheetData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>
        <row r="1">
          <cell r="E1">
            <v>3.7037037037037035E-2</v>
          </cell>
        </row>
      </sheetData>
      <sheetData sheetId="7783">
        <row r="1">
          <cell r="E1">
            <v>3.7037037037037035E-2</v>
          </cell>
        </row>
      </sheetData>
      <sheetData sheetId="7784">
        <row r="1">
          <cell r="E1">
            <v>3.7037037037037035E-2</v>
          </cell>
        </row>
      </sheetData>
      <sheetData sheetId="7785">
        <row r="1">
          <cell r="E1">
            <v>3.7037037037037035E-2</v>
          </cell>
        </row>
      </sheetData>
      <sheetData sheetId="7786">
        <row r="1">
          <cell r="E1">
            <v>3.7037037037037035E-2</v>
          </cell>
        </row>
      </sheetData>
      <sheetData sheetId="7787">
        <row r="1">
          <cell r="E1">
            <v>3.7037037037037035E-2</v>
          </cell>
        </row>
      </sheetData>
      <sheetData sheetId="7788">
        <row r="1">
          <cell r="E1">
            <v>3.7037037037037035E-2</v>
          </cell>
        </row>
      </sheetData>
      <sheetData sheetId="7789">
        <row r="1">
          <cell r="E1">
            <v>3.7037037037037035E-2</v>
          </cell>
        </row>
      </sheetData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>
        <row r="1">
          <cell r="B1" t="str">
            <v>D115</v>
          </cell>
        </row>
      </sheetData>
      <sheetData sheetId="7798" refreshError="1"/>
      <sheetData sheetId="7799" refreshError="1"/>
      <sheetData sheetId="7800" refreshError="1"/>
      <sheetData sheetId="7801">
        <row r="4">
          <cell r="A4">
            <v>33</v>
          </cell>
        </row>
      </sheetData>
      <sheetData sheetId="7802">
        <row r="1">
          <cell r="B1" t="str">
            <v>D115</v>
          </cell>
        </row>
      </sheetData>
      <sheetData sheetId="7803" refreshError="1"/>
      <sheetData sheetId="7804">
        <row r="1">
          <cell r="B1" t="str">
            <v>D115</v>
          </cell>
        </row>
      </sheetData>
      <sheetData sheetId="7805">
        <row r="1">
          <cell r="B1" t="str">
            <v>D115</v>
          </cell>
        </row>
      </sheetData>
      <sheetData sheetId="7806">
        <row r="3">
          <cell r="A3">
            <v>1</v>
          </cell>
        </row>
      </sheetData>
      <sheetData sheetId="7807">
        <row r="1">
          <cell r="B1" t="str">
            <v>D115</v>
          </cell>
        </row>
      </sheetData>
      <sheetData sheetId="7808">
        <row r="1">
          <cell r="B1" t="str">
            <v>D115</v>
          </cell>
        </row>
      </sheetData>
      <sheetData sheetId="7809">
        <row r="1">
          <cell r="B1" t="str">
            <v>D115</v>
          </cell>
        </row>
      </sheetData>
      <sheetData sheetId="7810">
        <row r="1">
          <cell r="B1" t="str">
            <v>D115</v>
          </cell>
        </row>
      </sheetData>
      <sheetData sheetId="7811">
        <row r="3">
          <cell r="A3">
            <v>1</v>
          </cell>
        </row>
      </sheetData>
      <sheetData sheetId="7812">
        <row r="2">
          <cell r="A2" t="str">
            <v>Apparel/Textiles</v>
          </cell>
        </row>
      </sheetData>
      <sheetData sheetId="7813">
        <row r="2">
          <cell r="A2" t="str">
            <v>Apparel/Textiles</v>
          </cell>
        </row>
      </sheetData>
      <sheetData sheetId="7814">
        <row r="3">
          <cell r="A3">
            <v>1</v>
          </cell>
        </row>
      </sheetData>
      <sheetData sheetId="7815">
        <row r="3">
          <cell r="A3">
            <v>1</v>
          </cell>
        </row>
      </sheetData>
      <sheetData sheetId="7816">
        <row r="3">
          <cell r="A3">
            <v>1</v>
          </cell>
        </row>
      </sheetData>
      <sheetData sheetId="7817">
        <row r="3">
          <cell r="A3">
            <v>1</v>
          </cell>
        </row>
      </sheetData>
      <sheetData sheetId="7818">
        <row r="2">
          <cell r="A2" t="str">
            <v>Apparel/Textiles</v>
          </cell>
        </row>
      </sheetData>
      <sheetData sheetId="7819">
        <row r="3">
          <cell r="A3">
            <v>1</v>
          </cell>
        </row>
      </sheetData>
      <sheetData sheetId="7820">
        <row r="3">
          <cell r="A3">
            <v>1</v>
          </cell>
        </row>
      </sheetData>
      <sheetData sheetId="7821">
        <row r="3">
          <cell r="A3">
            <v>1</v>
          </cell>
        </row>
      </sheetData>
      <sheetData sheetId="7822">
        <row r="3">
          <cell r="A3">
            <v>1</v>
          </cell>
        </row>
      </sheetData>
      <sheetData sheetId="7823">
        <row r="3">
          <cell r="A3">
            <v>1</v>
          </cell>
        </row>
      </sheetData>
      <sheetData sheetId="7824">
        <row r="3">
          <cell r="A3">
            <v>1</v>
          </cell>
        </row>
      </sheetData>
      <sheetData sheetId="7825">
        <row r="3">
          <cell r="A3">
            <v>1</v>
          </cell>
        </row>
      </sheetData>
      <sheetData sheetId="7826">
        <row r="3">
          <cell r="A3">
            <v>1</v>
          </cell>
        </row>
      </sheetData>
      <sheetData sheetId="7827">
        <row r="4">
          <cell r="A4" t="str">
            <v>Total Revenue</v>
          </cell>
        </row>
      </sheetData>
      <sheetData sheetId="7828">
        <row r="4">
          <cell r="A4" t="str">
            <v>Total Revenue</v>
          </cell>
        </row>
      </sheetData>
      <sheetData sheetId="7829">
        <row r="1">
          <cell r="E1">
            <v>3.7037037037037035E-2</v>
          </cell>
        </row>
      </sheetData>
      <sheetData sheetId="7830">
        <row r="4">
          <cell r="A4" t="str">
            <v>Total Revenue</v>
          </cell>
        </row>
      </sheetData>
      <sheetData sheetId="7831">
        <row r="4">
          <cell r="A4" t="str">
            <v>Total Revenue</v>
          </cell>
        </row>
      </sheetData>
      <sheetData sheetId="7832">
        <row r="4">
          <cell r="A4" t="str">
            <v>Total Revenue</v>
          </cell>
        </row>
      </sheetData>
      <sheetData sheetId="7833">
        <row r="1">
          <cell r="E1">
            <v>3.7037037037037035E-2</v>
          </cell>
        </row>
      </sheetData>
      <sheetData sheetId="7834">
        <row r="4">
          <cell r="D4">
            <v>0.19</v>
          </cell>
        </row>
      </sheetData>
      <sheetData sheetId="7835">
        <row r="4">
          <cell r="A4" t="str">
            <v>Total Revenue</v>
          </cell>
        </row>
      </sheetData>
      <sheetData sheetId="7836">
        <row r="5">
          <cell r="A5">
            <v>1</v>
          </cell>
        </row>
      </sheetData>
      <sheetData sheetId="7837">
        <row r="5">
          <cell r="A5">
            <v>1</v>
          </cell>
        </row>
      </sheetData>
      <sheetData sheetId="7838">
        <row r="5">
          <cell r="A5">
            <v>1</v>
          </cell>
        </row>
      </sheetData>
      <sheetData sheetId="7839">
        <row r="1">
          <cell r="E1">
            <v>3.7037037037037035E-2</v>
          </cell>
        </row>
      </sheetData>
      <sheetData sheetId="7840">
        <row r="1">
          <cell r="E1">
            <v>3.7037037037037035E-2</v>
          </cell>
        </row>
      </sheetData>
      <sheetData sheetId="7841">
        <row r="1">
          <cell r="E1">
            <v>3.7037037037037035E-2</v>
          </cell>
        </row>
      </sheetData>
      <sheetData sheetId="7842">
        <row r="1">
          <cell r="E1">
            <v>3.7037037037037035E-2</v>
          </cell>
        </row>
      </sheetData>
      <sheetData sheetId="7843">
        <row r="1">
          <cell r="E1">
            <v>3.7037037037037035E-2</v>
          </cell>
        </row>
      </sheetData>
      <sheetData sheetId="7844">
        <row r="1">
          <cell r="E1">
            <v>3.7037037037037035E-2</v>
          </cell>
        </row>
      </sheetData>
      <sheetData sheetId="7845">
        <row r="1">
          <cell r="E1">
            <v>3.7037037037037035E-2</v>
          </cell>
        </row>
      </sheetData>
      <sheetData sheetId="7846">
        <row r="1">
          <cell r="E1">
            <v>3.7037037037037035E-2</v>
          </cell>
        </row>
      </sheetData>
      <sheetData sheetId="7847">
        <row r="1">
          <cell r="B1" t="str">
            <v>D115</v>
          </cell>
        </row>
      </sheetData>
      <sheetData sheetId="7848">
        <row r="1">
          <cell r="B1" t="str">
            <v>D115</v>
          </cell>
        </row>
      </sheetData>
      <sheetData sheetId="7849">
        <row r="1">
          <cell r="B1" t="str">
            <v>D115</v>
          </cell>
        </row>
      </sheetData>
      <sheetData sheetId="7850">
        <row r="1">
          <cell r="B1" t="str">
            <v>D115</v>
          </cell>
        </row>
      </sheetData>
      <sheetData sheetId="7851">
        <row r="1">
          <cell r="B1" t="str">
            <v>D115</v>
          </cell>
        </row>
      </sheetData>
      <sheetData sheetId="7852">
        <row r="1">
          <cell r="B1" t="str">
            <v>D115</v>
          </cell>
        </row>
      </sheetData>
      <sheetData sheetId="7853">
        <row r="1">
          <cell r="B1" t="str">
            <v>D115</v>
          </cell>
        </row>
      </sheetData>
      <sheetData sheetId="7854">
        <row r="1">
          <cell r="B1" t="str">
            <v>D115</v>
          </cell>
        </row>
      </sheetData>
      <sheetData sheetId="7855">
        <row r="1">
          <cell r="B1" t="str">
            <v>D115</v>
          </cell>
        </row>
      </sheetData>
      <sheetData sheetId="7856">
        <row r="1">
          <cell r="B1" t="str">
            <v>D115</v>
          </cell>
        </row>
      </sheetData>
      <sheetData sheetId="7857">
        <row r="1">
          <cell r="B1" t="str">
            <v>D115</v>
          </cell>
        </row>
      </sheetData>
      <sheetData sheetId="7858">
        <row r="4">
          <cell r="A4">
            <v>33</v>
          </cell>
        </row>
      </sheetData>
      <sheetData sheetId="7859">
        <row r="1">
          <cell r="B1" t="str">
            <v>D115</v>
          </cell>
        </row>
      </sheetData>
      <sheetData sheetId="7860">
        <row r="1">
          <cell r="B1" t="str">
            <v>D115</v>
          </cell>
        </row>
      </sheetData>
      <sheetData sheetId="7861">
        <row r="1">
          <cell r="B1" t="str">
            <v>D115</v>
          </cell>
        </row>
      </sheetData>
      <sheetData sheetId="7862">
        <row r="1">
          <cell r="B1" t="str">
            <v>D115</v>
          </cell>
        </row>
      </sheetData>
      <sheetData sheetId="7863">
        <row r="1">
          <cell r="B1" t="str">
            <v>D115</v>
          </cell>
        </row>
      </sheetData>
      <sheetData sheetId="7864">
        <row r="2">
          <cell r="A2" t="str">
            <v>Apparel/Textiles</v>
          </cell>
        </row>
      </sheetData>
      <sheetData sheetId="7865">
        <row r="3">
          <cell r="A3">
            <v>1</v>
          </cell>
        </row>
      </sheetData>
      <sheetData sheetId="7866">
        <row r="2">
          <cell r="A2" t="str">
            <v>Apparel/Textiles</v>
          </cell>
        </row>
      </sheetData>
      <sheetData sheetId="7867">
        <row r="2">
          <cell r="A2" t="str">
            <v>Apparel/Textiles</v>
          </cell>
        </row>
      </sheetData>
      <sheetData sheetId="7868">
        <row r="2">
          <cell r="A2" t="str">
            <v>Apparel/Textiles</v>
          </cell>
        </row>
      </sheetData>
      <sheetData sheetId="7869">
        <row r="2">
          <cell r="A2" t="str">
            <v>Apparel/Textiles</v>
          </cell>
        </row>
      </sheetData>
      <sheetData sheetId="7870">
        <row r="2">
          <cell r="A2" t="str">
            <v>Apparel/Textiles</v>
          </cell>
        </row>
      </sheetData>
      <sheetData sheetId="7871">
        <row r="2">
          <cell r="A2" t="str">
            <v>Apparel/Textiles</v>
          </cell>
        </row>
      </sheetData>
      <sheetData sheetId="7872"/>
      <sheetData sheetId="7873">
        <row r="2">
          <cell r="A2" t="str">
            <v>Apparel/Textiles</v>
          </cell>
        </row>
      </sheetData>
      <sheetData sheetId="7874"/>
      <sheetData sheetId="7875">
        <row r="24">
          <cell r="B24">
            <v>12173.59</v>
          </cell>
        </row>
      </sheetData>
      <sheetData sheetId="7876">
        <row r="24">
          <cell r="B24">
            <v>12173.59</v>
          </cell>
        </row>
      </sheetData>
      <sheetData sheetId="7877">
        <row r="24">
          <cell r="B24">
            <v>12173.59</v>
          </cell>
        </row>
      </sheetData>
      <sheetData sheetId="7878">
        <row r="24">
          <cell r="B24">
            <v>12173.59</v>
          </cell>
        </row>
      </sheetData>
      <sheetData sheetId="7879"/>
      <sheetData sheetId="7880"/>
      <sheetData sheetId="7881"/>
      <sheetData sheetId="7882"/>
      <sheetData sheetId="7883">
        <row r="8">
          <cell r="G8">
            <v>1584057091</v>
          </cell>
        </row>
      </sheetData>
      <sheetData sheetId="7884"/>
      <sheetData sheetId="7885">
        <row r="5">
          <cell r="A5">
            <v>1</v>
          </cell>
        </row>
      </sheetData>
      <sheetData sheetId="7886">
        <row r="5">
          <cell r="A5">
            <v>1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 refreshError="1"/>
      <sheetData sheetId="7905"/>
      <sheetData sheetId="7906">
        <row r="2">
          <cell r="A2" t="str">
            <v>Apparel/Textiles</v>
          </cell>
        </row>
      </sheetData>
      <sheetData sheetId="7907">
        <row r="2">
          <cell r="A2" t="str">
            <v>Apparel/Textiles</v>
          </cell>
        </row>
      </sheetData>
      <sheetData sheetId="7908">
        <row r="4">
          <cell r="D4">
            <v>0.19</v>
          </cell>
        </row>
      </sheetData>
      <sheetData sheetId="7909">
        <row r="4">
          <cell r="D4">
            <v>0.19</v>
          </cell>
        </row>
      </sheetData>
      <sheetData sheetId="7910"/>
      <sheetData sheetId="7911" refreshError="1"/>
      <sheetData sheetId="7912">
        <row r="2">
          <cell r="A2" t="str">
            <v>Apparel/Textiles</v>
          </cell>
        </row>
      </sheetData>
      <sheetData sheetId="7913">
        <row r="4">
          <cell r="D4">
            <v>0.19</v>
          </cell>
        </row>
      </sheetData>
      <sheetData sheetId="7914">
        <row r="4">
          <cell r="D4">
            <v>0.19</v>
          </cell>
        </row>
      </sheetData>
      <sheetData sheetId="7915">
        <row r="2">
          <cell r="A2" t="str">
            <v>Apparel/Textiles</v>
          </cell>
        </row>
      </sheetData>
      <sheetData sheetId="7916"/>
      <sheetData sheetId="7917">
        <row r="2">
          <cell r="A2" t="str">
            <v>Apparel/Textiles</v>
          </cell>
        </row>
      </sheetData>
      <sheetData sheetId="7918" refreshError="1"/>
      <sheetData sheetId="7919"/>
      <sheetData sheetId="7920" refreshError="1"/>
      <sheetData sheetId="7921"/>
      <sheetData sheetId="7922">
        <row r="1">
          <cell r="E1">
            <v>3.7037037037037035E-2</v>
          </cell>
        </row>
      </sheetData>
      <sheetData sheetId="7923"/>
      <sheetData sheetId="7924"/>
      <sheetData sheetId="7925"/>
      <sheetData sheetId="7926">
        <row r="1">
          <cell r="E1">
            <v>3.7037037037037035E-2</v>
          </cell>
        </row>
      </sheetData>
      <sheetData sheetId="7927"/>
      <sheetData sheetId="7928"/>
      <sheetData sheetId="7929"/>
      <sheetData sheetId="7930" refreshError="1"/>
      <sheetData sheetId="7931"/>
      <sheetData sheetId="7932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/>
      <sheetData sheetId="7962" refreshError="1"/>
      <sheetData sheetId="7963" refreshError="1"/>
      <sheetData sheetId="7964" refreshError="1"/>
      <sheetData sheetId="7965" refreshError="1"/>
      <sheetData sheetId="7966"/>
      <sheetData sheetId="7967" refreshError="1"/>
      <sheetData sheetId="7968"/>
      <sheetData sheetId="7969" refreshError="1"/>
      <sheetData sheetId="7970" refreshError="1"/>
      <sheetData sheetId="7971" refreshError="1"/>
      <sheetData sheetId="7972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>
        <row r="4">
          <cell r="D4">
            <v>0.19</v>
          </cell>
        </row>
      </sheetData>
      <sheetData sheetId="8101">
        <row r="4">
          <cell r="A4" t="str">
            <v>Total Revenue</v>
          </cell>
        </row>
      </sheetData>
      <sheetData sheetId="8102">
        <row r="4">
          <cell r="A4" t="str">
            <v>Total Revenue</v>
          </cell>
        </row>
      </sheetData>
      <sheetData sheetId="8103">
        <row r="4">
          <cell r="A4" t="str">
            <v>Total Revenue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>
        <row r="2">
          <cell r="A2" t="str">
            <v>C.M. 1:1</v>
          </cell>
        </row>
      </sheetData>
      <sheetData sheetId="8158"/>
      <sheetData sheetId="8159" refreshError="1"/>
      <sheetData sheetId="8160" refreshError="1"/>
      <sheetData sheetId="8161" refreshError="1"/>
      <sheetData sheetId="8162" refreshError="1"/>
      <sheetData sheetId="8163"/>
      <sheetData sheetId="8164" refreshError="1"/>
      <sheetData sheetId="8165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/>
      <sheetData sheetId="9550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>
        <row r="2">
          <cell r="A2" t="str">
            <v>C.M. 1:1</v>
          </cell>
        </row>
      </sheetData>
      <sheetData sheetId="16229" refreshError="1"/>
      <sheetData sheetId="16230" refreshError="1"/>
      <sheetData sheetId="16231"/>
      <sheetData sheetId="16232"/>
      <sheetData sheetId="16233"/>
      <sheetData sheetId="16234"/>
      <sheetData sheetId="16235"/>
      <sheetData sheetId="16236"/>
      <sheetData sheetId="16237"/>
      <sheetData sheetId="16238" refreshError="1"/>
      <sheetData sheetId="16239"/>
      <sheetData sheetId="16240"/>
      <sheetData sheetId="1624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/>
      <sheetData sheetId="16294" refreshError="1"/>
      <sheetData sheetId="16295"/>
      <sheetData sheetId="16296"/>
      <sheetData sheetId="16297"/>
      <sheetData sheetId="16298"/>
      <sheetData sheetId="16299">
        <row r="1">
          <cell r="A1" t="str">
            <v>No</v>
          </cell>
        </row>
      </sheetData>
      <sheetData sheetId="16300"/>
      <sheetData sheetId="16301"/>
      <sheetData sheetId="16302"/>
      <sheetData sheetId="16303"/>
      <sheetData sheetId="16304"/>
      <sheetData sheetId="16305">
        <row r="3">
          <cell r="U3" t="str">
            <v>F2R</v>
          </cell>
        </row>
      </sheetData>
      <sheetData sheetId="16306"/>
      <sheetData sheetId="16307"/>
      <sheetData sheetId="16308"/>
      <sheetData sheetId="16309"/>
      <sheetData sheetId="16310"/>
      <sheetData sheetId="16311"/>
      <sheetData sheetId="16312"/>
      <sheetData sheetId="16313" refreshError="1"/>
      <sheetData sheetId="16314" refreshError="1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>
        <row r="3">
          <cell r="B3" t="str">
            <v>Id Fondo Pension</v>
          </cell>
        </row>
      </sheetData>
      <sheetData sheetId="16333">
        <row r="2">
          <cell r="G2" t="str">
            <v>Id Deuda Especifica</v>
          </cell>
        </row>
      </sheetData>
      <sheetData sheetId="16334"/>
      <sheetData sheetId="16335"/>
      <sheetData sheetId="16336"/>
      <sheetData sheetId="16337"/>
      <sheetData sheetId="16338"/>
      <sheetData sheetId="16339"/>
      <sheetData sheetId="16340"/>
      <sheetData sheetId="16341"/>
      <sheetData sheetId="16342"/>
      <sheetData sheetId="16343"/>
      <sheetData sheetId="16344"/>
      <sheetData sheetId="16345"/>
      <sheetData sheetId="16346"/>
      <sheetData sheetId="16347">
        <row r="12">
          <cell r="C12" t="str">
            <v>Power</v>
          </cell>
        </row>
      </sheetData>
      <sheetData sheetId="16348"/>
      <sheetData sheetId="16349"/>
      <sheetData sheetId="16350"/>
      <sheetData sheetId="16351"/>
      <sheetData sheetId="16352"/>
      <sheetData sheetId="16353"/>
      <sheetData sheetId="16354"/>
      <sheetData sheetId="16355"/>
      <sheetData sheetId="16356" refreshError="1"/>
      <sheetData sheetId="16357"/>
      <sheetData sheetId="16358"/>
      <sheetData sheetId="16359"/>
      <sheetData sheetId="16360"/>
      <sheetData sheetId="16361"/>
      <sheetData sheetId="16362"/>
      <sheetData sheetId="16363"/>
      <sheetData sheetId="16364"/>
      <sheetData sheetId="16365"/>
      <sheetData sheetId="16366"/>
      <sheetData sheetId="16367"/>
      <sheetData sheetId="16368"/>
      <sheetData sheetId="16369"/>
      <sheetData sheetId="16370"/>
      <sheetData sheetId="16371"/>
      <sheetData sheetId="16372">
        <row r="3">
          <cell r="B3" t="str">
            <v>Id Fondo Pension</v>
          </cell>
        </row>
      </sheetData>
      <sheetData sheetId="16373">
        <row r="2">
          <cell r="G2" t="str">
            <v>Id Deuda Especifica</v>
          </cell>
        </row>
      </sheetData>
      <sheetData sheetId="16374"/>
      <sheetData sheetId="16375"/>
      <sheetData sheetId="16376"/>
      <sheetData sheetId="16377"/>
      <sheetData sheetId="16378"/>
      <sheetData sheetId="16379"/>
      <sheetData sheetId="16380"/>
      <sheetData sheetId="16381"/>
      <sheetData sheetId="16382"/>
      <sheetData sheetId="16383" refreshError="1"/>
      <sheetData sheetId="16384">
        <row r="12">
          <cell r="C12" t="str">
            <v>Power</v>
          </cell>
        </row>
      </sheetData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>
        <row r="1">
          <cell r="F1" t="str">
            <v>Preliminary</v>
          </cell>
        </row>
      </sheetData>
      <sheetData sheetId="16461" refreshError="1"/>
      <sheetData sheetId="16462"/>
      <sheetData sheetId="16463" refreshError="1"/>
      <sheetData sheetId="16464"/>
      <sheetData sheetId="16465">
        <row r="2">
          <cell r="A2" t="str">
            <v>103 Co., Ltd.</v>
          </cell>
        </row>
      </sheetData>
      <sheetData sheetId="16466"/>
      <sheetData sheetId="16467">
        <row r="2">
          <cell r="H2" t="str">
            <v>(None)</v>
          </cell>
        </row>
      </sheetData>
      <sheetData sheetId="16468"/>
      <sheetData sheetId="16469" refreshError="1"/>
      <sheetData sheetId="16470"/>
      <sheetData sheetId="16471"/>
      <sheetData sheetId="16472"/>
      <sheetData sheetId="16473"/>
      <sheetData sheetId="16474"/>
      <sheetData sheetId="16475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/>
      <sheetData sheetId="16484"/>
      <sheetData sheetId="16485"/>
      <sheetData sheetId="16486"/>
      <sheetData sheetId="16487"/>
      <sheetData sheetId="16488"/>
      <sheetData sheetId="16489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/>
      <sheetData sheetId="16603" refreshError="1"/>
      <sheetData sheetId="16604"/>
      <sheetData sheetId="16605" refreshError="1"/>
      <sheetData sheetId="16606" refreshError="1"/>
      <sheetData sheetId="16607" refreshError="1"/>
      <sheetData sheetId="16608" refreshError="1"/>
      <sheetData sheetId="16609"/>
      <sheetData sheetId="16610" refreshError="1"/>
      <sheetData sheetId="16611" refreshError="1"/>
      <sheetData sheetId="16612" refreshError="1"/>
      <sheetData sheetId="16613" refreshError="1"/>
      <sheetData sheetId="16614"/>
      <sheetData sheetId="16615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/>
      <sheetData sheetId="16623" refreshError="1"/>
      <sheetData sheetId="16624"/>
      <sheetData sheetId="16625" refreshError="1"/>
      <sheetData sheetId="16626" refreshError="1"/>
      <sheetData sheetId="16627"/>
      <sheetData sheetId="16628"/>
      <sheetData sheetId="16629" refreshError="1"/>
      <sheetData sheetId="16630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/>
      <sheetData sheetId="16678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/>
      <sheetData sheetId="16689"/>
      <sheetData sheetId="16690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>
        <row r="2">
          <cell r="A2" t="str">
            <v xml:space="preserve">GCM020004                     </v>
          </cell>
        </row>
      </sheetData>
      <sheetData sheetId="16703"/>
      <sheetData sheetId="16704">
        <row r="2">
          <cell r="A2" t="str">
            <v xml:space="preserve">GCM020004                     </v>
          </cell>
        </row>
      </sheetData>
      <sheetData sheetId="16705"/>
      <sheetData sheetId="16706"/>
      <sheetData sheetId="16707"/>
      <sheetData sheetId="16708"/>
      <sheetData sheetId="16709"/>
      <sheetData sheetId="16710"/>
      <sheetData sheetId="16711"/>
      <sheetData sheetId="16712">
        <row r="2">
          <cell r="A2" t="str">
            <v xml:space="preserve">GCM020004                     </v>
          </cell>
        </row>
      </sheetData>
      <sheetData sheetId="16713">
        <row r="2">
          <cell r="A2" t="str">
            <v xml:space="preserve">GCM020004                     </v>
          </cell>
        </row>
      </sheetData>
      <sheetData sheetId="16714">
        <row r="4">
          <cell r="AB4" t="str">
            <v>-Feb-2004</v>
          </cell>
        </row>
      </sheetData>
      <sheetData sheetId="16715"/>
      <sheetData sheetId="16716">
        <row r="2">
          <cell r="A2" t="str">
            <v xml:space="preserve">GCM020004                     </v>
          </cell>
        </row>
      </sheetData>
      <sheetData sheetId="16717"/>
      <sheetData sheetId="16718"/>
      <sheetData sheetId="16719">
        <row r="22">
          <cell r="C22">
            <v>22321.5</v>
          </cell>
        </row>
      </sheetData>
      <sheetData sheetId="16720"/>
      <sheetData sheetId="16721">
        <row r="2">
          <cell r="B2" t="str">
            <v>R01</v>
          </cell>
        </row>
      </sheetData>
      <sheetData sheetId="16722"/>
      <sheetData sheetId="16723"/>
      <sheetData sheetId="16724">
        <row r="35">
          <cell r="B35">
            <v>7072497</v>
          </cell>
        </row>
      </sheetData>
      <sheetData sheetId="16725"/>
      <sheetData sheetId="16726"/>
      <sheetData sheetId="16727"/>
      <sheetData sheetId="16728">
        <row r="26">
          <cell r="G26">
            <v>1861250</v>
          </cell>
        </row>
      </sheetData>
      <sheetData sheetId="16729"/>
      <sheetData sheetId="16730"/>
      <sheetData sheetId="16731"/>
      <sheetData sheetId="16732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/>
      <sheetData sheetId="16765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>
        <row r="6">
          <cell r="A6">
            <v>12</v>
          </cell>
        </row>
      </sheetData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 refreshError="1"/>
      <sheetData sheetId="16998" refreshError="1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>
        <row r="38">
          <cell r="B38">
            <v>271803.09999999998</v>
          </cell>
        </row>
      </sheetData>
      <sheetData sheetId="17037">
        <row r="20">
          <cell r="B20">
            <v>2574.1</v>
          </cell>
        </row>
      </sheetData>
      <sheetData sheetId="17038">
        <row r="24">
          <cell r="B24">
            <v>12173.59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>
        <row r="20">
          <cell r="B20">
            <v>2574.1</v>
          </cell>
        </row>
      </sheetData>
      <sheetData sheetId="17058"/>
      <sheetData sheetId="17059"/>
      <sheetData sheetId="17060"/>
      <sheetData sheetId="17061"/>
      <sheetData sheetId="17062"/>
      <sheetData sheetId="17063">
        <row r="51">
          <cell r="D51">
            <v>8720674</v>
          </cell>
        </row>
      </sheetData>
      <sheetData sheetId="17064"/>
      <sheetData sheetId="17065">
        <row r="4">
          <cell r="T4">
            <v>0.98021760000000002</v>
          </cell>
        </row>
      </sheetData>
      <sheetData sheetId="17066">
        <row r="10">
          <cell r="C10">
            <v>0</v>
          </cell>
        </row>
      </sheetData>
      <sheetData sheetId="17067"/>
      <sheetData sheetId="17068">
        <row r="48">
          <cell r="B48" t="str">
            <v>Fullmoon Private Limited</v>
          </cell>
        </row>
      </sheetData>
      <sheetData sheetId="17069"/>
      <sheetData sheetId="17070"/>
      <sheetData sheetId="17071"/>
      <sheetData sheetId="17072"/>
      <sheetData sheetId="17073">
        <row r="38">
          <cell r="D38">
            <v>9532198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>
        <row r="36">
          <cell r="D36" t="str">
            <v>아니오</v>
          </cell>
        </row>
      </sheetData>
      <sheetData sheetId="17106"/>
      <sheetData sheetId="17107"/>
      <sheetData sheetId="17108"/>
      <sheetData sheetId="17109"/>
      <sheetData sheetId="17110" refreshError="1"/>
      <sheetData sheetId="17111" refreshError="1"/>
      <sheetData sheetId="17112"/>
      <sheetData sheetId="17113"/>
      <sheetData sheetId="17114"/>
      <sheetData sheetId="17115"/>
      <sheetData sheetId="17116">
        <row r="44">
          <cell r="F44">
            <v>1500</v>
          </cell>
        </row>
      </sheetData>
      <sheetData sheetId="17117">
        <row r="48">
          <cell r="F48">
            <v>1500</v>
          </cell>
        </row>
      </sheetData>
      <sheetData sheetId="17118"/>
      <sheetData sheetId="17119"/>
      <sheetData sheetId="17120"/>
      <sheetData sheetId="17121" refreshError="1"/>
      <sheetData sheetId="17122"/>
      <sheetData sheetId="17123"/>
      <sheetData sheetId="17124"/>
      <sheetData sheetId="17125"/>
      <sheetData sheetId="17126">
        <row r="1">
          <cell r="A1" t="str">
            <v>e</v>
          </cell>
        </row>
      </sheetData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>
        <row r="19">
          <cell r="E19">
            <v>23582339.63721291</v>
          </cell>
        </row>
      </sheetData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7">
          <cell r="J7">
            <v>-31353.25</v>
          </cell>
        </row>
      </sheetData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>
        <row r="4">
          <cell r="C4">
            <v>6000</v>
          </cell>
        </row>
      </sheetData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>
        <row r="8">
          <cell r="C8" t="str">
            <v>AAA</v>
          </cell>
        </row>
      </sheetData>
      <sheetData sheetId="17527"/>
      <sheetData sheetId="17528" refreshError="1"/>
      <sheetData sheetId="17529" refreshError="1"/>
      <sheetData sheetId="17530" refreshError="1"/>
      <sheetData sheetId="17531" refreshError="1"/>
      <sheetData sheetId="17532">
        <row r="11">
          <cell r="Q11">
            <v>128850.5</v>
          </cell>
        </row>
      </sheetData>
      <sheetData sheetId="17533">
        <row r="9">
          <cell r="AC9" t="str">
            <v>(PL)_Q1-55 (3 mths)</v>
          </cell>
        </row>
      </sheetData>
      <sheetData sheetId="17534">
        <row r="8">
          <cell r="C8" t="str">
            <v>AAA</v>
          </cell>
        </row>
      </sheetData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>
        <row r="4">
          <cell r="B4">
            <v>0</v>
          </cell>
        </row>
      </sheetData>
      <sheetData sheetId="17633">
        <row r="3">
          <cell r="A3">
            <v>109939</v>
          </cell>
        </row>
      </sheetData>
      <sheetData sheetId="17634">
        <row r="2">
          <cell r="A2" t="str">
            <v>RV</v>
          </cell>
        </row>
      </sheetData>
      <sheetData sheetId="17635">
        <row r="2">
          <cell r="A2" t="str">
            <v>RV</v>
          </cell>
        </row>
      </sheetData>
      <sheetData sheetId="17636">
        <row r="4">
          <cell r="B4">
            <v>0</v>
          </cell>
        </row>
      </sheetData>
      <sheetData sheetId="17637">
        <row r="1">
          <cell r="A1" t="str">
            <v>CARAT MEDIA SERVICES (THAILAND) CO., LTD.</v>
          </cell>
        </row>
      </sheetData>
      <sheetData sheetId="17638">
        <row r="1">
          <cell r="A1" t="str">
            <v>CARAT MEDIA SERVICES (THAILAND) CO., LTD.</v>
          </cell>
        </row>
      </sheetData>
      <sheetData sheetId="17639">
        <row r="3">
          <cell r="A3" t="str">
            <v>Stat</v>
          </cell>
        </row>
      </sheetData>
      <sheetData sheetId="17640">
        <row r="2">
          <cell r="A2" t="str">
            <v>RV</v>
          </cell>
        </row>
      </sheetData>
      <sheetData sheetId="17641">
        <row r="2">
          <cell r="B2" t="str">
            <v>HO LEONG PRECISION STAMPING SDN BHD</v>
          </cell>
        </row>
      </sheetData>
      <sheetData sheetId="17642">
        <row r="2">
          <cell r="A2" t="str">
            <v>A348ML</v>
          </cell>
        </row>
      </sheetData>
      <sheetData sheetId="17643">
        <row r="2">
          <cell r="B2" t="str">
            <v xml:space="preserve">  CEMENTHAI PROPERTY (2001) PUBLIC  COMPANY LIMITED</v>
          </cell>
        </row>
      </sheetData>
      <sheetData sheetId="17644" refreshError="1"/>
      <sheetData sheetId="17645" refreshError="1"/>
      <sheetData sheetId="17646"/>
      <sheetData sheetId="17647" refreshError="1"/>
      <sheetData sheetId="17648"/>
      <sheetData sheetId="17649"/>
      <sheetData sheetId="17650"/>
      <sheetData sheetId="1765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/>
      <sheetData sheetId="17690"/>
      <sheetData sheetId="1769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/>
      <sheetData sheetId="17700" refreshError="1"/>
      <sheetData sheetId="17701" refreshError="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>
        <row r="3">
          <cell r="A3" t="str">
            <v>Stat</v>
          </cell>
        </row>
      </sheetData>
      <sheetData sheetId="17721"/>
      <sheetData sheetId="17722" refreshError="1"/>
      <sheetData sheetId="17723" refreshError="1"/>
      <sheetData sheetId="17724"/>
      <sheetData sheetId="17725">
        <row r="29">
          <cell r="E29">
            <v>2600292</v>
          </cell>
        </row>
      </sheetData>
      <sheetData sheetId="17726"/>
      <sheetData sheetId="17727"/>
      <sheetData sheetId="17728">
        <row r="1">
          <cell r="A1" t="str">
            <v>CARAT MEDIA SERVICES (THAILAND) CO., LTD.</v>
          </cell>
        </row>
      </sheetData>
      <sheetData sheetId="17729"/>
      <sheetData sheetId="17730">
        <row r="1">
          <cell r="A1" t="str">
            <v>CARAT MEDIA SERVICES (THAILAND) CO., LTD.</v>
          </cell>
        </row>
      </sheetData>
      <sheetData sheetId="17731"/>
      <sheetData sheetId="17732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/>
      <sheetData sheetId="17746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/>
      <sheetData sheetId="17779"/>
      <sheetData sheetId="17780"/>
      <sheetData sheetId="17781">
        <row r="3">
          <cell r="A3" t="str">
            <v>Stat</v>
          </cell>
        </row>
      </sheetData>
      <sheetData sheetId="17782" refreshError="1"/>
      <sheetData sheetId="17783">
        <row r="7">
          <cell r="B7">
            <v>2970084.1599999997</v>
          </cell>
        </row>
      </sheetData>
      <sheetData sheetId="17784">
        <row r="473">
          <cell r="C473">
            <v>0</v>
          </cell>
        </row>
      </sheetData>
      <sheetData sheetId="17785"/>
      <sheetData sheetId="17786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/>
      <sheetData sheetId="17793" refreshError="1"/>
      <sheetData sheetId="17794"/>
      <sheetData sheetId="17795"/>
      <sheetData sheetId="17796" refreshError="1"/>
      <sheetData sheetId="17797"/>
      <sheetData sheetId="17798" refreshError="1"/>
      <sheetData sheetId="17799"/>
      <sheetData sheetId="17800"/>
      <sheetData sheetId="17801"/>
      <sheetData sheetId="17802">
        <row r="3">
          <cell r="A3" t="str">
            <v>Stat</v>
          </cell>
        </row>
      </sheetData>
      <sheetData sheetId="17803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/>
      <sheetData sheetId="18178"/>
      <sheetData sheetId="18179" refreshError="1"/>
      <sheetData sheetId="18180" refreshError="1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 refreshError="1"/>
      <sheetData sheetId="18193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/>
      <sheetData sheetId="20547"/>
      <sheetData sheetId="20548" refreshError="1"/>
      <sheetData sheetId="20549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/>
      <sheetData sheetId="20560"/>
      <sheetData sheetId="20561"/>
      <sheetData sheetId="20562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>
        <row r="5">
          <cell r="A5">
            <v>102</v>
          </cell>
        </row>
      </sheetData>
      <sheetData sheetId="20571"/>
      <sheetData sheetId="20572">
        <row r="3">
          <cell r="O3" t="str">
            <v>20150</v>
          </cell>
        </row>
      </sheetData>
      <sheetData sheetId="20573">
        <row r="3">
          <cell r="A3" t="str">
            <v>000001</v>
          </cell>
        </row>
      </sheetData>
      <sheetData sheetId="20574"/>
      <sheetData sheetId="20575"/>
      <sheetData sheetId="20576"/>
      <sheetData sheetId="20577"/>
      <sheetData sheetId="20578"/>
      <sheetData sheetId="20579"/>
      <sheetData sheetId="20580"/>
      <sheetData sheetId="20581"/>
      <sheetData sheetId="20582"/>
      <sheetData sheetId="20583"/>
      <sheetData sheetId="20584"/>
      <sheetData sheetId="20585"/>
      <sheetData sheetId="20586"/>
      <sheetData sheetId="20587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/>
      <sheetData sheetId="20600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/>
      <sheetData sheetId="20620"/>
      <sheetData sheetId="20621" refreshError="1"/>
      <sheetData sheetId="20622" refreshError="1"/>
      <sheetData sheetId="20623" refreshError="1"/>
      <sheetData sheetId="20624" refreshError="1"/>
      <sheetData sheetId="20625"/>
      <sheetData sheetId="20626"/>
      <sheetData sheetId="20627"/>
      <sheetData sheetId="20628"/>
      <sheetData sheetId="20629" refreshError="1"/>
      <sheetData sheetId="20630" refreshError="1"/>
      <sheetData sheetId="20631"/>
      <sheetData sheetId="20632" refreshError="1"/>
      <sheetData sheetId="20633" refreshError="1"/>
      <sheetData sheetId="20634"/>
      <sheetData sheetId="20635"/>
      <sheetData sheetId="20636"/>
      <sheetData sheetId="20637"/>
      <sheetData sheetId="20638"/>
      <sheetData sheetId="20639"/>
      <sheetData sheetId="20640"/>
      <sheetData sheetId="20641"/>
      <sheetData sheetId="20642"/>
      <sheetData sheetId="20643" refreshError="1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/>
      <sheetData sheetId="20654"/>
      <sheetData sheetId="20655" refreshError="1"/>
      <sheetData sheetId="20656"/>
      <sheetData sheetId="20657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/>
      <sheetData sheetId="20669"/>
      <sheetData sheetId="20670"/>
      <sheetData sheetId="20671"/>
      <sheetData sheetId="20672"/>
      <sheetData sheetId="20673"/>
      <sheetData sheetId="20674"/>
      <sheetData sheetId="20675"/>
      <sheetData sheetId="20676"/>
      <sheetData sheetId="20677"/>
      <sheetData sheetId="20678"/>
      <sheetData sheetId="20679" refreshError="1"/>
      <sheetData sheetId="20680" refreshError="1"/>
      <sheetData sheetId="20681" refreshError="1"/>
      <sheetData sheetId="20682" refreshError="1"/>
      <sheetData sheetId="20683"/>
      <sheetData sheetId="20684"/>
      <sheetData sheetId="20685"/>
      <sheetData sheetId="20686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>
        <row r="76">
          <cell r="E76">
            <v>0</v>
          </cell>
        </row>
      </sheetData>
      <sheetData sheetId="21493" refreshError="1"/>
      <sheetData sheetId="21494" refreshError="1"/>
      <sheetData sheetId="21495" refreshError="1"/>
      <sheetData sheetId="21496" refreshError="1"/>
      <sheetData sheetId="21497">
        <row r="3">
          <cell r="A3" t="str">
            <v/>
          </cell>
        </row>
      </sheetData>
      <sheetData sheetId="21498"/>
      <sheetData sheetId="21499" refreshError="1"/>
      <sheetData sheetId="21500"/>
      <sheetData sheetId="21501"/>
      <sheetData sheetId="21502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/>
      <sheetData sheetId="21511"/>
      <sheetData sheetId="21512"/>
      <sheetData sheetId="21513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>
        <row r="10">
          <cell r="L10">
            <v>86676260.299999997</v>
          </cell>
        </row>
      </sheetData>
      <sheetData sheetId="23095">
        <row r="1">
          <cell r="A1" t="str">
            <v>Wacker Neuson Limited</v>
          </cell>
        </row>
      </sheetData>
      <sheetData sheetId="23096"/>
      <sheetData sheetId="23097"/>
      <sheetData sheetId="23098">
        <row r="10">
          <cell r="L10">
            <v>86676260.299999997</v>
          </cell>
        </row>
      </sheetData>
      <sheetData sheetId="23099" refreshError="1"/>
      <sheetData sheetId="23100">
        <row r="10">
          <cell r="L10">
            <v>86676260.299999997</v>
          </cell>
        </row>
      </sheetData>
      <sheetData sheetId="23101"/>
      <sheetData sheetId="23102"/>
      <sheetData sheetId="23103"/>
      <sheetData sheetId="23104">
        <row r="8">
          <cell r="AG8">
            <v>0.44780999999999999</v>
          </cell>
        </row>
      </sheetData>
      <sheetData sheetId="23105">
        <row r="17">
          <cell r="U17">
            <v>953133469.62000012</v>
          </cell>
        </row>
      </sheetData>
      <sheetData sheetId="23106"/>
      <sheetData sheetId="23107"/>
      <sheetData sheetId="23108"/>
      <sheetData sheetId="23109">
        <row r="8">
          <cell r="AG8">
            <v>0.44780999999999999</v>
          </cell>
        </row>
      </sheetData>
      <sheetData sheetId="23110"/>
      <sheetData sheetId="23111">
        <row r="6">
          <cell r="W6">
            <v>0.44292999999999999</v>
          </cell>
        </row>
      </sheetData>
      <sheetData sheetId="23112"/>
      <sheetData sheetId="23113"/>
      <sheetData sheetId="23114">
        <row r="8">
          <cell r="AG8">
            <v>0.44780999999999999</v>
          </cell>
        </row>
      </sheetData>
      <sheetData sheetId="23115">
        <row r="7">
          <cell r="AJ7">
            <v>0.44016</v>
          </cell>
        </row>
      </sheetData>
      <sheetData sheetId="23116">
        <row r="5">
          <cell r="X5">
            <v>0.42980000000000002</v>
          </cell>
        </row>
      </sheetData>
      <sheetData sheetId="23117">
        <row r="1">
          <cell r="A1" t="str">
            <v>CARAT MEDIA SERVICES (THAILAND) CO., LTD.</v>
          </cell>
        </row>
      </sheetData>
      <sheetData sheetId="23118">
        <row r="1">
          <cell r="A1" t="str">
            <v>CARAT MEDIA SERVICES (THAILAND) CO., LTD.</v>
          </cell>
        </row>
      </sheetData>
      <sheetData sheetId="23119">
        <row r="1">
          <cell r="A1" t="str">
            <v>Wacker Neuson Limited</v>
          </cell>
        </row>
      </sheetData>
      <sheetData sheetId="23120">
        <row r="1">
          <cell r="A1" t="str">
            <v>CARAT MEDIA SERVICES (THAILAND) CO., LTD.</v>
          </cell>
        </row>
      </sheetData>
      <sheetData sheetId="23121">
        <row r="5">
          <cell r="X5">
            <v>0.42980000000000002</v>
          </cell>
        </row>
      </sheetData>
      <sheetData sheetId="23122">
        <row r="1">
          <cell r="A1" t="str">
            <v>CARAT MEDIA SERVICES (THAILAND) CO., LTD.</v>
          </cell>
        </row>
      </sheetData>
      <sheetData sheetId="23123" refreshError="1"/>
      <sheetData sheetId="23124" refreshError="1"/>
      <sheetData sheetId="23125" refreshError="1"/>
      <sheetData sheetId="23126"/>
      <sheetData sheetId="23127">
        <row r="17">
          <cell r="U17">
            <v>953133469.62000012</v>
          </cell>
        </row>
      </sheetData>
      <sheetData sheetId="23128"/>
      <sheetData sheetId="23129">
        <row r="7">
          <cell r="B7">
            <v>2970084.1599999997</v>
          </cell>
        </row>
      </sheetData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>
        <row r="5">
          <cell r="X5">
            <v>0.42980000000000002</v>
          </cell>
        </row>
      </sheetData>
      <sheetData sheetId="23148" refreshError="1"/>
      <sheetData sheetId="23149">
        <row r="1">
          <cell r="A1" t="str">
            <v>Date</v>
          </cell>
        </row>
      </sheetData>
      <sheetData sheetId="23150" refreshError="1"/>
      <sheetData sheetId="23151" refreshError="1"/>
      <sheetData sheetId="23152" refreshError="1"/>
      <sheetData sheetId="23153"/>
      <sheetData sheetId="23154">
        <row r="1">
          <cell r="A1" t="str">
            <v>Date</v>
          </cell>
        </row>
      </sheetData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>
        <row r="6">
          <cell r="W6">
            <v>0.44292999999999999</v>
          </cell>
        </row>
      </sheetData>
      <sheetData sheetId="23173">
        <row r="1">
          <cell r="A1" t="str">
            <v>Wacker Neuson Limited</v>
          </cell>
        </row>
      </sheetData>
      <sheetData sheetId="23174">
        <row r="1">
          <cell r="A1" t="str">
            <v>Wacker Neuson Limited</v>
          </cell>
        </row>
      </sheetData>
      <sheetData sheetId="23175"/>
      <sheetData sheetId="23176">
        <row r="7">
          <cell r="AJ7">
            <v>0.44016</v>
          </cell>
        </row>
      </sheetData>
      <sheetData sheetId="23177">
        <row r="1">
          <cell r="A1" t="str">
            <v>Wacker Neuson Limited</v>
          </cell>
        </row>
      </sheetData>
      <sheetData sheetId="23178">
        <row r="1">
          <cell r="A1" t="str">
            <v>Wacker Neuson Limited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Wacker Neuson Limited</v>
          </cell>
        </row>
      </sheetData>
      <sheetData sheetId="23181">
        <row r="1">
          <cell r="A1" t="str">
            <v>Wacker Neuson Limited</v>
          </cell>
        </row>
      </sheetData>
      <sheetData sheetId="23182">
        <row r="7">
          <cell r="AJ7">
            <v>0.44016</v>
          </cell>
        </row>
      </sheetData>
      <sheetData sheetId="23183">
        <row r="10">
          <cell r="L10">
            <v>86676260.299999997</v>
          </cell>
        </row>
      </sheetData>
      <sheetData sheetId="23184">
        <row r="1">
          <cell r="A1" t="str">
            <v>Wacker Neuson Limited</v>
          </cell>
        </row>
      </sheetData>
      <sheetData sheetId="23185">
        <row r="7">
          <cell r="AJ7">
            <v>0.44016</v>
          </cell>
        </row>
      </sheetData>
      <sheetData sheetId="23186">
        <row r="5">
          <cell r="X5">
            <v>0.42980000000000002</v>
          </cell>
        </row>
      </sheetData>
      <sheetData sheetId="23187">
        <row r="5">
          <cell r="X5">
            <v>0.42980000000000002</v>
          </cell>
        </row>
      </sheetData>
      <sheetData sheetId="23188">
        <row r="5">
          <cell r="X5">
            <v>0.42980000000000002</v>
          </cell>
        </row>
      </sheetData>
      <sheetData sheetId="23189">
        <row r="5">
          <cell r="X5">
            <v>0.42980000000000002</v>
          </cell>
        </row>
      </sheetData>
      <sheetData sheetId="23190">
        <row r="6">
          <cell r="W6">
            <v>0.44292999999999999</v>
          </cell>
        </row>
      </sheetData>
      <sheetData sheetId="23191">
        <row r="10">
          <cell r="L10">
            <v>86676260.299999997</v>
          </cell>
        </row>
      </sheetData>
      <sheetData sheetId="23192">
        <row r="5">
          <cell r="X5">
            <v>0.42980000000000002</v>
          </cell>
        </row>
      </sheetData>
      <sheetData sheetId="23193">
        <row r="6">
          <cell r="W6">
            <v>0.44292999999999999</v>
          </cell>
        </row>
      </sheetData>
      <sheetData sheetId="23194">
        <row r="10">
          <cell r="L10">
            <v>86676260.299999997</v>
          </cell>
        </row>
      </sheetData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72.5" style="53" customWidth="1"/>
    <col min="2" max="2" width="9.296875" style="54" customWidth="1"/>
    <col min="3" max="3" width="16.09765625" style="54" customWidth="1"/>
    <col min="4" max="4" width="1.59765625" style="54" customWidth="1"/>
    <col min="5" max="5" width="16.296875" style="54" customWidth="1"/>
    <col min="6" max="6" width="14.296875" style="54" bestFit="1" customWidth="1"/>
    <col min="7" max="7" width="16" style="54" bestFit="1" customWidth="1"/>
    <col min="8" max="8" width="11.59765625" style="54" bestFit="1" customWidth="1"/>
    <col min="9" max="16384" width="9.09765625" style="54"/>
  </cols>
  <sheetData>
    <row r="1" spans="1:8" s="2" customFormat="1" ht="21" customHeight="1">
      <c r="A1" s="1" t="s">
        <v>54</v>
      </c>
    </row>
    <row r="2" spans="1:8" s="2" customFormat="1" ht="21" customHeight="1">
      <c r="A2" s="167" t="s">
        <v>117</v>
      </c>
    </row>
    <row r="3" spans="1:8" s="2" customFormat="1" ht="15" customHeight="1">
      <c r="A3" s="167"/>
      <c r="F3" s="163"/>
      <c r="G3" s="163"/>
      <c r="H3" s="163"/>
    </row>
    <row r="4" spans="1:8" s="29" customFormat="1" ht="21" customHeight="1">
      <c r="A4" s="52"/>
      <c r="C4" s="170" t="s">
        <v>141</v>
      </c>
      <c r="E4" s="170" t="s">
        <v>44</v>
      </c>
      <c r="F4" s="163"/>
    </row>
    <row r="5" spans="1:8" s="168" customFormat="1" ht="21" customHeight="1">
      <c r="B5" s="15" t="s">
        <v>1</v>
      </c>
      <c r="C5" s="36">
        <v>2563</v>
      </c>
      <c r="D5" s="15"/>
      <c r="E5" s="36">
        <v>2562</v>
      </c>
      <c r="F5" s="169"/>
    </row>
    <row r="6" spans="1:8" s="168" customFormat="1" ht="21" customHeight="1">
      <c r="A6" s="4"/>
      <c r="B6" s="15"/>
      <c r="C6" s="36" t="s">
        <v>70</v>
      </c>
      <c r="D6" s="15"/>
      <c r="E6" s="36"/>
      <c r="F6" s="169"/>
    </row>
    <row r="7" spans="1:8" s="29" customFormat="1" ht="21" customHeight="1">
      <c r="A7" s="5"/>
      <c r="B7" s="175"/>
      <c r="C7" s="230" t="s">
        <v>69</v>
      </c>
      <c r="D7" s="230"/>
      <c r="E7" s="230"/>
      <c r="F7" s="163"/>
    </row>
    <row r="8" spans="1:8" s="29" customFormat="1" ht="21.5" customHeight="1">
      <c r="A8" s="4" t="s">
        <v>0</v>
      </c>
      <c r="B8" s="175"/>
      <c r="C8" s="175"/>
      <c r="D8" s="175"/>
      <c r="E8" s="175"/>
      <c r="F8" s="163"/>
    </row>
    <row r="9" spans="1:8" s="29" customFormat="1" ht="21" customHeight="1">
      <c r="A9" s="52" t="s">
        <v>74</v>
      </c>
      <c r="B9" s="175">
        <v>6</v>
      </c>
      <c r="C9" s="90">
        <v>216279</v>
      </c>
      <c r="D9" s="90"/>
      <c r="E9" s="90">
        <v>21663</v>
      </c>
      <c r="F9" s="163"/>
      <c r="G9" s="58"/>
    </row>
    <row r="10" spans="1:8" s="29" customFormat="1" ht="21" customHeight="1">
      <c r="A10" s="52" t="s">
        <v>118</v>
      </c>
      <c r="B10" s="175">
        <v>7</v>
      </c>
      <c r="C10" s="90">
        <v>7176314</v>
      </c>
      <c r="D10" s="90"/>
      <c r="E10" s="90">
        <v>6780673</v>
      </c>
      <c r="F10" s="163"/>
      <c r="G10" s="58"/>
    </row>
    <row r="11" spans="1:8" s="29" customFormat="1" ht="21" customHeight="1">
      <c r="A11" s="52" t="s">
        <v>98</v>
      </c>
      <c r="B11" s="175" t="s">
        <v>134</v>
      </c>
      <c r="C11" s="90">
        <v>42050</v>
      </c>
      <c r="D11" s="90"/>
      <c r="E11" s="90">
        <v>52064</v>
      </c>
      <c r="G11" s="58"/>
    </row>
    <row r="12" spans="1:8" s="29" customFormat="1" ht="21" customHeight="1">
      <c r="A12" s="52" t="s">
        <v>99</v>
      </c>
      <c r="B12" s="175">
        <v>13</v>
      </c>
      <c r="C12" s="90">
        <v>48893</v>
      </c>
      <c r="D12" s="90"/>
      <c r="E12" s="90">
        <v>48460</v>
      </c>
      <c r="G12" s="58"/>
    </row>
    <row r="13" spans="1:8" s="29" customFormat="1" ht="21" customHeight="1">
      <c r="A13" s="52" t="s">
        <v>75</v>
      </c>
      <c r="B13" s="175" t="s">
        <v>135</v>
      </c>
      <c r="C13" s="90">
        <v>50954</v>
      </c>
      <c r="D13" s="90"/>
      <c r="E13" s="205">
        <v>63335</v>
      </c>
      <c r="G13" s="58"/>
    </row>
    <row r="14" spans="1:8" s="29" customFormat="1" ht="21" customHeight="1">
      <c r="A14" s="52" t="s">
        <v>32</v>
      </c>
      <c r="B14" s="175"/>
      <c r="C14" s="90">
        <v>3397</v>
      </c>
      <c r="D14" s="90"/>
      <c r="E14" s="205">
        <v>10437</v>
      </c>
      <c r="G14" s="58"/>
    </row>
    <row r="15" spans="1:8" s="29" customFormat="1" ht="21" customHeight="1">
      <c r="A15" s="52" t="s">
        <v>9</v>
      </c>
      <c r="B15" s="175"/>
      <c r="C15" s="93">
        <v>280</v>
      </c>
      <c r="D15" s="102"/>
      <c r="E15" s="206">
        <v>324</v>
      </c>
      <c r="F15" s="59"/>
      <c r="G15" s="58"/>
    </row>
    <row r="16" spans="1:8" s="29" customFormat="1" ht="21" customHeight="1">
      <c r="A16" s="6" t="s">
        <v>2</v>
      </c>
      <c r="B16" s="13"/>
      <c r="C16" s="98">
        <f>SUM(C9:C15)</f>
        <v>7538167</v>
      </c>
      <c r="D16" s="96"/>
      <c r="E16" s="98">
        <f>SUM(E9:E15)</f>
        <v>6976956</v>
      </c>
      <c r="G16" s="58"/>
    </row>
    <row r="17" spans="1:7" s="29" customFormat="1" ht="14" customHeight="1">
      <c r="A17" s="52"/>
      <c r="B17" s="175"/>
      <c r="C17" s="73"/>
      <c r="D17" s="171"/>
      <c r="E17" s="73"/>
      <c r="G17" s="58"/>
    </row>
    <row r="18" spans="1:7" s="29" customFormat="1" ht="21" customHeight="1">
      <c r="A18" s="8" t="s">
        <v>10</v>
      </c>
      <c r="B18" s="175"/>
      <c r="C18" s="176"/>
      <c r="D18" s="171"/>
      <c r="E18" s="176"/>
      <c r="G18" s="58"/>
    </row>
    <row r="19" spans="1:7" s="29" customFormat="1" ht="21" customHeight="1">
      <c r="A19" s="52" t="s">
        <v>58</v>
      </c>
      <c r="B19" s="175">
        <v>13</v>
      </c>
      <c r="C19" s="90">
        <v>15704</v>
      </c>
      <c r="D19" s="90"/>
      <c r="E19" s="90">
        <v>73273</v>
      </c>
      <c r="G19" s="58"/>
    </row>
    <row r="20" spans="1:7" s="29" customFormat="1" ht="21" customHeight="1">
      <c r="A20" s="52" t="s">
        <v>11</v>
      </c>
      <c r="B20" s="210">
        <v>13</v>
      </c>
      <c r="C20" s="90">
        <v>6126</v>
      </c>
      <c r="D20" s="90"/>
      <c r="E20" s="90">
        <v>5923</v>
      </c>
      <c r="G20" s="58"/>
    </row>
    <row r="21" spans="1:7" s="29" customFormat="1" ht="21" customHeight="1">
      <c r="A21" s="52" t="s">
        <v>67</v>
      </c>
      <c r="B21" s="175"/>
      <c r="C21" s="90">
        <v>9303</v>
      </c>
      <c r="D21" s="90"/>
      <c r="E21" s="90">
        <v>7490</v>
      </c>
      <c r="G21" s="58"/>
    </row>
    <row r="22" spans="1:7" s="29" customFormat="1" ht="21" customHeight="1">
      <c r="A22" s="52" t="s">
        <v>33</v>
      </c>
      <c r="B22" s="175"/>
      <c r="C22" s="90">
        <v>901</v>
      </c>
      <c r="D22" s="90"/>
      <c r="E22" s="90">
        <v>834</v>
      </c>
      <c r="G22" s="58"/>
    </row>
    <row r="23" spans="1:7" s="29" customFormat="1" ht="21" customHeight="1">
      <c r="A23" s="52" t="s">
        <v>71</v>
      </c>
      <c r="B23" s="175"/>
      <c r="C23" s="90">
        <v>299066</v>
      </c>
      <c r="D23" s="90"/>
      <c r="E23" s="90">
        <v>0</v>
      </c>
      <c r="G23" s="58"/>
    </row>
    <row r="24" spans="1:7" s="29" customFormat="1" ht="21" customHeight="1">
      <c r="A24" s="52" t="s">
        <v>34</v>
      </c>
      <c r="B24" s="175">
        <v>10</v>
      </c>
      <c r="C24" s="102">
        <v>1682835</v>
      </c>
      <c r="D24" s="102"/>
      <c r="E24" s="102">
        <v>1488210</v>
      </c>
      <c r="F24" s="163"/>
      <c r="G24" s="58"/>
    </row>
    <row r="25" spans="1:7" s="29" customFormat="1" ht="21" customHeight="1">
      <c r="A25" s="52" t="s">
        <v>85</v>
      </c>
      <c r="B25" s="178"/>
      <c r="C25" s="93">
        <v>53</v>
      </c>
      <c r="D25" s="90"/>
      <c r="E25" s="93">
        <v>0</v>
      </c>
      <c r="G25" s="58"/>
    </row>
    <row r="26" spans="1:7" s="29" customFormat="1" ht="21" customHeight="1">
      <c r="A26" s="6" t="s">
        <v>3</v>
      </c>
      <c r="B26" s="12"/>
      <c r="C26" s="98">
        <f>SUM(C19:C25)</f>
        <v>2013988</v>
      </c>
      <c r="D26" s="96"/>
      <c r="E26" s="98">
        <f>SUM(E19:E25)</f>
        <v>1575730</v>
      </c>
      <c r="G26" s="58"/>
    </row>
    <row r="27" spans="1:7" s="29" customFormat="1" ht="21" customHeight="1" thickBot="1">
      <c r="A27" s="6" t="s">
        <v>12</v>
      </c>
      <c r="B27" s="12"/>
      <c r="C27" s="95">
        <f>SUM(C16-C26)</f>
        <v>5524179</v>
      </c>
      <c r="D27" s="96"/>
      <c r="E27" s="95">
        <f>SUM(E16-E26)</f>
        <v>5401226</v>
      </c>
      <c r="G27" s="58"/>
    </row>
    <row r="28" spans="1:7" s="29" customFormat="1" ht="14" customHeight="1" thickTop="1">
      <c r="A28" s="6"/>
      <c r="B28" s="12"/>
      <c r="C28" s="75"/>
      <c r="D28" s="132"/>
      <c r="E28" s="75"/>
      <c r="G28" s="58"/>
    </row>
    <row r="29" spans="1:7" s="29" customFormat="1" ht="21" customHeight="1">
      <c r="A29" s="8" t="s">
        <v>12</v>
      </c>
      <c r="B29" s="12"/>
      <c r="C29" s="73"/>
      <c r="D29" s="132"/>
      <c r="E29" s="73"/>
      <c r="G29" s="58"/>
    </row>
    <row r="30" spans="1:7" s="29" customFormat="1" ht="21" customHeight="1">
      <c r="A30" s="29" t="s">
        <v>147</v>
      </c>
      <c r="B30" s="35"/>
      <c r="C30" s="90"/>
      <c r="D30" s="90"/>
      <c r="E30" s="90"/>
      <c r="F30" s="163"/>
      <c r="G30" s="58"/>
    </row>
    <row r="31" spans="1:7" s="29" customFormat="1" ht="21" customHeight="1">
      <c r="A31" s="29" t="s">
        <v>155</v>
      </c>
      <c r="B31" s="35"/>
      <c r="C31" s="90"/>
      <c r="D31" s="90"/>
      <c r="E31" s="90"/>
      <c r="F31" s="163"/>
      <c r="G31" s="58"/>
    </row>
    <row r="32" spans="1:7" s="29" customFormat="1" ht="21" customHeight="1" thickBot="1">
      <c r="A32" s="29" t="s">
        <v>156</v>
      </c>
      <c r="B32" s="35"/>
      <c r="C32" s="225">
        <v>6243982</v>
      </c>
      <c r="D32" s="90"/>
      <c r="E32" s="225">
        <v>6300475</v>
      </c>
      <c r="F32" s="163"/>
      <c r="G32" s="58"/>
    </row>
    <row r="33" spans="1:8" s="29" customFormat="1" ht="21" customHeight="1" thickTop="1">
      <c r="A33" s="29" t="s">
        <v>119</v>
      </c>
      <c r="B33" s="35"/>
      <c r="C33" s="90"/>
      <c r="D33" s="90"/>
      <c r="E33" s="90"/>
      <c r="F33" s="163"/>
      <c r="G33" s="58"/>
    </row>
    <row r="34" spans="1:8" s="29" customFormat="1" ht="21" customHeight="1">
      <c r="A34" s="29" t="s">
        <v>148</v>
      </c>
      <c r="B34" s="35"/>
      <c r="C34" s="90">
        <v>5351243</v>
      </c>
      <c r="D34" s="90"/>
      <c r="E34" s="90">
        <v>5407736</v>
      </c>
      <c r="F34" s="229"/>
      <c r="G34" s="229"/>
    </row>
    <row r="35" spans="1:8" s="29" customFormat="1" ht="21" customHeight="1">
      <c r="A35" s="29" t="s">
        <v>170</v>
      </c>
      <c r="B35" s="35"/>
      <c r="C35" s="90"/>
      <c r="D35" s="90"/>
      <c r="E35" s="90"/>
      <c r="F35" s="163"/>
      <c r="G35" s="58"/>
    </row>
    <row r="36" spans="1:8" s="29" customFormat="1" ht="21" customHeight="1">
      <c r="A36" s="29" t="s">
        <v>100</v>
      </c>
      <c r="B36" s="35">
        <v>11</v>
      </c>
      <c r="C36" s="102">
        <v>172562</v>
      </c>
      <c r="D36" s="102"/>
      <c r="E36" s="102">
        <v>20921</v>
      </c>
      <c r="F36" s="163"/>
      <c r="G36" s="58"/>
    </row>
    <row r="37" spans="1:8" s="29" customFormat="1" ht="21" customHeight="1">
      <c r="A37" s="29" t="s">
        <v>120</v>
      </c>
      <c r="B37" s="35"/>
      <c r="C37" s="93">
        <v>374</v>
      </c>
      <c r="D37" s="90"/>
      <c r="E37" s="93">
        <v>-27431</v>
      </c>
      <c r="F37" s="163"/>
      <c r="G37" s="58"/>
    </row>
    <row r="38" spans="1:8" ht="22.5" customHeight="1" thickBot="1">
      <c r="A38" s="6" t="s">
        <v>101</v>
      </c>
      <c r="B38" s="94"/>
      <c r="C38" s="95">
        <f>SUM(C34:C37)</f>
        <v>5524179</v>
      </c>
      <c r="D38" s="96"/>
      <c r="E38" s="95">
        <f>SUM(E34:E37)</f>
        <v>5401226</v>
      </c>
      <c r="G38" s="162"/>
      <c r="H38" s="29"/>
    </row>
    <row r="39" spans="1:8" ht="14" customHeight="1" thickTop="1">
      <c r="A39" s="33"/>
      <c r="C39" s="94"/>
      <c r="D39" s="96"/>
      <c r="E39" s="94"/>
      <c r="G39" s="162"/>
      <c r="H39" s="29"/>
    </row>
    <row r="40" spans="1:8" ht="22.5" customHeight="1" thickBot="1">
      <c r="A40" s="6" t="s">
        <v>102</v>
      </c>
      <c r="C40" s="156">
        <f>ROUND(C38/C41,4)</f>
        <v>7.7641</v>
      </c>
      <c r="D40" s="155"/>
      <c r="E40" s="156">
        <f>ROUND(E38/E41,4)</f>
        <v>7.5913000000000004</v>
      </c>
      <c r="G40" s="162"/>
      <c r="H40" s="29"/>
    </row>
    <row r="41" spans="1:8" ht="22.5" customHeight="1" thickTop="1" thickBot="1">
      <c r="A41" s="6" t="s">
        <v>103</v>
      </c>
      <c r="C41" s="158">
        <v>711500</v>
      </c>
      <c r="D41" s="155"/>
      <c r="E41" s="158">
        <v>711500</v>
      </c>
      <c r="G41" s="162"/>
      <c r="H41" s="29"/>
    </row>
    <row r="42" spans="1:8" ht="22.5" customHeight="1" thickTop="1">
      <c r="C42" s="162"/>
      <c r="E42" s="147"/>
    </row>
    <row r="45" spans="1:8" ht="22.5" customHeight="1">
      <c r="C45" s="154"/>
      <c r="D45" s="154"/>
      <c r="E45" s="154"/>
    </row>
  </sheetData>
  <mergeCells count="1">
    <mergeCell ref="C7:E7"/>
  </mergeCells>
  <phoneticPr fontId="7" type="noConversion"/>
  <pageMargins left="0.7" right="0.45" top="0.5" bottom="0.75" header="0.3" footer="0.3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view="pageBreakPreview" zoomScaleNormal="85" zoomScaleSheetLayoutView="100" workbookViewId="0"/>
  </sheetViews>
  <sheetFormatPr defaultColWidth="9.09765625" defaultRowHeight="21.5"/>
  <cols>
    <col min="1" max="1" width="2.3984375" style="51" customWidth="1"/>
    <col min="2" max="2" width="4.3984375" style="51" customWidth="1"/>
    <col min="3" max="3" width="82.796875" style="51" customWidth="1"/>
    <col min="4" max="4" width="11" style="51" customWidth="1"/>
    <col min="5" max="5" width="23.59765625" style="51" customWidth="1"/>
    <col min="6" max="6" width="1.8984375" style="51" customWidth="1"/>
    <col min="7" max="7" width="19.09765625" style="47" customWidth="1"/>
    <col min="8" max="8" width="0.69921875" style="49" customWidth="1"/>
    <col min="9" max="9" width="19.09765625" style="47" customWidth="1"/>
    <col min="10" max="10" width="0.69921875" style="47" customWidth="1"/>
    <col min="11" max="11" width="19.09765625" style="47" customWidth="1"/>
    <col min="12" max="12" width="3.8984375" style="50" customWidth="1"/>
    <col min="13" max="13" width="19.09765625" style="50" customWidth="1"/>
    <col min="14" max="14" width="0.69921875" style="50" customWidth="1"/>
    <col min="15" max="15" width="19.09765625" style="50" customWidth="1"/>
    <col min="16" max="16" width="0.8984375" style="50" customWidth="1"/>
    <col min="17" max="17" width="19.09765625" style="50" customWidth="1"/>
    <col min="18" max="18" width="9.09765625" style="50" customWidth="1"/>
    <col min="19" max="23" width="9.09765625" style="50"/>
    <col min="24" max="24" width="12.3984375" style="50" bestFit="1" customWidth="1"/>
    <col min="25" max="25" width="9.09765625" style="50"/>
    <col min="26" max="26" width="15.296875" style="50" bestFit="1" customWidth="1"/>
    <col min="27" max="16384" width="9.09765625" style="50"/>
  </cols>
  <sheetData>
    <row r="1" spans="1:26" ht="23">
      <c r="A1" s="1" t="s">
        <v>54</v>
      </c>
      <c r="B1" s="1"/>
      <c r="C1" s="1"/>
      <c r="D1" s="1"/>
      <c r="E1" s="1"/>
      <c r="F1" s="1"/>
      <c r="G1" s="43"/>
      <c r="H1" s="44"/>
      <c r="I1" s="43"/>
      <c r="J1" s="43"/>
      <c r="K1" s="159"/>
    </row>
    <row r="2" spans="1:26" ht="23">
      <c r="A2" s="17" t="s">
        <v>121</v>
      </c>
      <c r="B2" s="17"/>
      <c r="C2" s="17"/>
      <c r="D2" s="17"/>
      <c r="E2" s="17"/>
      <c r="F2" s="17"/>
      <c r="G2" s="43"/>
      <c r="H2" s="44"/>
      <c r="I2" s="43"/>
      <c r="J2" s="43"/>
      <c r="K2" s="159"/>
    </row>
    <row r="3" spans="1:26" ht="23">
      <c r="A3" s="17" t="s">
        <v>143</v>
      </c>
      <c r="B3" s="17"/>
      <c r="C3" s="17"/>
      <c r="D3" s="17"/>
      <c r="E3" s="17"/>
      <c r="F3" s="17"/>
      <c r="G3" s="43"/>
      <c r="H3" s="44"/>
      <c r="I3" s="43"/>
      <c r="J3" s="43"/>
      <c r="K3" s="159"/>
    </row>
    <row r="4" spans="1:26" ht="14.15" customHeight="1">
      <c r="A4" s="17"/>
      <c r="B4" s="17"/>
      <c r="C4" s="17"/>
      <c r="D4" s="17"/>
      <c r="E4" s="17"/>
      <c r="F4" s="17"/>
      <c r="G4" s="43"/>
      <c r="H4" s="44"/>
      <c r="I4" s="43"/>
      <c r="J4" s="43"/>
      <c r="K4" s="159"/>
    </row>
    <row r="5" spans="1:26" ht="22.5" customHeight="1">
      <c r="A5" s="19" t="s">
        <v>90</v>
      </c>
      <c r="B5" s="17"/>
      <c r="C5" s="17"/>
      <c r="D5" s="17"/>
      <c r="E5" s="17"/>
      <c r="F5" s="17"/>
      <c r="G5" s="43"/>
      <c r="H5" s="44"/>
      <c r="I5" s="43"/>
      <c r="J5" s="43"/>
      <c r="K5" s="159"/>
    </row>
    <row r="6" spans="1:26" ht="23">
      <c r="A6" s="19"/>
      <c r="B6" s="19"/>
      <c r="C6" s="19"/>
      <c r="D6" s="19"/>
      <c r="E6" s="19"/>
      <c r="F6" s="19"/>
      <c r="G6" s="231" t="s">
        <v>142</v>
      </c>
      <c r="H6" s="232"/>
      <c r="I6" s="232"/>
      <c r="J6" s="232"/>
      <c r="K6" s="232"/>
      <c r="M6" s="233" t="s">
        <v>63</v>
      </c>
      <c r="N6" s="233"/>
      <c r="O6" s="233"/>
      <c r="P6" s="233"/>
      <c r="Q6" s="233"/>
    </row>
    <row r="7" spans="1:26" ht="22">
      <c r="A7" s="20"/>
      <c r="B7" s="20"/>
      <c r="C7" s="20"/>
      <c r="D7" s="20"/>
      <c r="E7" s="197"/>
      <c r="F7" s="197"/>
      <c r="G7" s="198"/>
      <c r="H7" s="198"/>
      <c r="I7" s="198"/>
      <c r="J7" s="199"/>
      <c r="K7" s="199" t="s">
        <v>17</v>
      </c>
      <c r="M7" s="198"/>
      <c r="N7" s="198"/>
      <c r="O7" s="198"/>
      <c r="P7" s="199"/>
      <c r="Q7" s="199" t="s">
        <v>17</v>
      </c>
    </row>
    <row r="8" spans="1:26" ht="22">
      <c r="A8" s="197" t="s">
        <v>15</v>
      </c>
      <c r="B8" s="20"/>
      <c r="C8" s="20"/>
      <c r="D8" s="201" t="s">
        <v>1</v>
      </c>
      <c r="E8" s="200" t="s">
        <v>76</v>
      </c>
      <c r="F8" s="200"/>
      <c r="G8" s="199" t="s">
        <v>31</v>
      </c>
      <c r="H8" s="199"/>
      <c r="I8" s="199" t="s">
        <v>16</v>
      </c>
      <c r="J8" s="199"/>
      <c r="K8" s="199" t="s">
        <v>104</v>
      </c>
      <c r="M8" s="199" t="s">
        <v>31</v>
      </c>
      <c r="N8" s="199"/>
      <c r="O8" s="199" t="s">
        <v>16</v>
      </c>
      <c r="P8" s="199"/>
      <c r="Q8" s="202" t="s">
        <v>104</v>
      </c>
    </row>
    <row r="9" spans="1:26" ht="22">
      <c r="A9" s="20"/>
      <c r="B9" s="20"/>
      <c r="C9" s="20"/>
      <c r="D9" s="20"/>
      <c r="E9" s="20"/>
      <c r="F9" s="20"/>
      <c r="G9" s="230" t="s">
        <v>69</v>
      </c>
      <c r="H9" s="230"/>
      <c r="I9" s="230"/>
      <c r="J9" s="34"/>
      <c r="K9" s="157" t="s">
        <v>92</v>
      </c>
      <c r="M9" s="230" t="s">
        <v>69</v>
      </c>
      <c r="N9" s="230"/>
      <c r="O9" s="230"/>
      <c r="P9" s="34"/>
      <c r="Q9" s="157" t="s">
        <v>92</v>
      </c>
    </row>
    <row r="10" spans="1:26" ht="22">
      <c r="A10" s="20" t="s">
        <v>122</v>
      </c>
      <c r="B10" s="21"/>
      <c r="C10" s="21"/>
      <c r="D10" s="201" t="s">
        <v>136</v>
      </c>
      <c r="E10" s="21"/>
      <c r="F10" s="21"/>
      <c r="G10" s="18"/>
      <c r="H10" s="18"/>
      <c r="I10" s="18"/>
      <c r="J10" s="18"/>
      <c r="K10" s="43"/>
      <c r="M10" s="18"/>
      <c r="N10" s="18"/>
      <c r="O10" s="18"/>
      <c r="P10" s="18"/>
      <c r="Q10" s="43"/>
    </row>
    <row r="11" spans="1:26">
      <c r="A11" s="28" t="s">
        <v>21</v>
      </c>
      <c r="B11" s="28" t="s">
        <v>22</v>
      </c>
      <c r="C11" s="28"/>
      <c r="D11" s="28"/>
      <c r="E11" s="28"/>
      <c r="F11" s="28"/>
      <c r="G11" s="37"/>
      <c r="H11" s="43"/>
      <c r="I11" s="45"/>
      <c r="J11" s="45"/>
      <c r="K11" s="104"/>
      <c r="M11" s="37"/>
      <c r="N11" s="43"/>
      <c r="O11" s="45"/>
      <c r="P11" s="45"/>
      <c r="Q11" s="43"/>
    </row>
    <row r="12" spans="1:26">
      <c r="A12" s="27"/>
      <c r="B12" s="39" t="s">
        <v>84</v>
      </c>
      <c r="C12" s="38" t="s">
        <v>37</v>
      </c>
      <c r="D12" s="38"/>
      <c r="E12" s="38"/>
      <c r="F12" s="38"/>
      <c r="G12" s="37"/>
      <c r="H12" s="43"/>
      <c r="I12" s="46"/>
      <c r="J12" s="46"/>
      <c r="K12" s="104"/>
      <c r="M12" s="37"/>
      <c r="N12" s="43"/>
      <c r="O12" s="46"/>
      <c r="P12" s="46"/>
      <c r="Q12" s="43"/>
      <c r="R12" s="151"/>
    </row>
    <row r="13" spans="1:26">
      <c r="A13" s="27"/>
      <c r="B13" s="38" t="s">
        <v>41</v>
      </c>
      <c r="C13" s="38"/>
      <c r="D13" s="40"/>
      <c r="E13" s="209" t="s">
        <v>111</v>
      </c>
      <c r="F13" s="40"/>
      <c r="G13" s="73">
        <v>3061427</v>
      </c>
      <c r="H13" s="73"/>
      <c r="I13" s="73">
        <v>2957651</v>
      </c>
      <c r="J13" s="76"/>
      <c r="K13" s="77">
        <f>I13/$I$40*100</f>
        <v>40.008302851234603</v>
      </c>
      <c r="L13" s="64"/>
      <c r="M13" s="73">
        <v>3058197</v>
      </c>
      <c r="N13" s="73"/>
      <c r="O13" s="73">
        <v>2954422</v>
      </c>
      <c r="P13" s="76"/>
      <c r="Q13" s="77">
        <v>43.432460061428976</v>
      </c>
      <c r="R13" s="152"/>
      <c r="X13" s="182"/>
      <c r="Z13" s="182"/>
    </row>
    <row r="14" spans="1:26" ht="13" customHeight="1">
      <c r="A14" s="27"/>
      <c r="B14" s="38"/>
      <c r="C14" s="38"/>
      <c r="D14" s="40"/>
      <c r="E14" s="28"/>
      <c r="F14" s="40"/>
      <c r="G14" s="73"/>
      <c r="H14" s="73"/>
      <c r="I14" s="73"/>
      <c r="J14" s="76"/>
      <c r="K14" s="76"/>
      <c r="L14" s="64"/>
      <c r="M14" s="73"/>
      <c r="N14" s="73"/>
      <c r="O14" s="73"/>
      <c r="P14" s="76"/>
      <c r="Q14" s="76"/>
      <c r="R14" s="152"/>
      <c r="X14" s="182"/>
      <c r="Z14" s="182"/>
    </row>
    <row r="15" spans="1:26" ht="22">
      <c r="A15" s="41" t="s">
        <v>24</v>
      </c>
      <c r="B15" s="28" t="s">
        <v>25</v>
      </c>
      <c r="C15" s="28"/>
      <c r="D15" s="28"/>
      <c r="E15" s="28"/>
      <c r="F15" s="28"/>
      <c r="G15" s="75"/>
      <c r="H15" s="75"/>
      <c r="I15" s="75"/>
      <c r="J15" s="80"/>
      <c r="K15" s="80"/>
      <c r="L15" s="64"/>
      <c r="M15" s="75"/>
      <c r="N15" s="75"/>
      <c r="O15" s="75"/>
      <c r="P15" s="80"/>
      <c r="Q15" s="80"/>
      <c r="R15" s="152"/>
      <c r="X15" s="182"/>
      <c r="Z15" s="182"/>
    </row>
    <row r="16" spans="1:26" ht="22">
      <c r="A16" s="27"/>
      <c r="B16" s="39" t="s">
        <v>23</v>
      </c>
      <c r="C16" s="38" t="s">
        <v>38</v>
      </c>
      <c r="D16" s="38"/>
      <c r="E16" s="28"/>
      <c r="F16" s="38"/>
      <c r="G16" s="75"/>
      <c r="H16" s="75"/>
      <c r="I16" s="75"/>
      <c r="J16" s="80"/>
      <c r="K16" s="76"/>
      <c r="L16" s="64"/>
      <c r="M16" s="75"/>
      <c r="N16" s="75"/>
      <c r="O16" s="75"/>
      <c r="P16" s="80"/>
      <c r="Q16" s="76"/>
      <c r="R16" s="152"/>
      <c r="X16" s="182"/>
      <c r="Z16" s="182"/>
    </row>
    <row r="17" spans="1:26">
      <c r="A17" s="27"/>
      <c r="B17" s="38" t="s">
        <v>42</v>
      </c>
      <c r="C17" s="38"/>
      <c r="D17" s="38"/>
      <c r="E17" s="40" t="s">
        <v>83</v>
      </c>
      <c r="F17" s="38"/>
      <c r="G17" s="180">
        <v>409742</v>
      </c>
      <c r="H17" s="180"/>
      <c r="I17" s="180">
        <v>411700</v>
      </c>
      <c r="J17" s="83"/>
      <c r="K17" s="77">
        <f>I17/$I$40*100</f>
        <v>5.56908786190571</v>
      </c>
      <c r="L17" s="64"/>
      <c r="M17" s="180">
        <v>409742</v>
      </c>
      <c r="N17" s="180"/>
      <c r="O17" s="180">
        <v>409958</v>
      </c>
      <c r="P17" s="83"/>
      <c r="Q17" s="77">
        <v>6.0267183227450634</v>
      </c>
      <c r="R17" s="152"/>
      <c r="X17" s="182"/>
      <c r="Z17" s="182"/>
    </row>
    <row r="18" spans="1:26" ht="13" customHeight="1">
      <c r="A18" s="27"/>
      <c r="B18" s="38"/>
      <c r="C18" s="38"/>
      <c r="D18" s="38"/>
      <c r="E18" s="40"/>
      <c r="F18" s="38"/>
      <c r="G18" s="180"/>
      <c r="H18" s="180"/>
      <c r="I18" s="180"/>
      <c r="J18" s="83"/>
      <c r="K18" s="76"/>
      <c r="L18" s="64"/>
      <c r="M18" s="180"/>
      <c r="N18" s="180"/>
      <c r="O18" s="180"/>
      <c r="P18" s="83"/>
      <c r="Q18" s="76"/>
      <c r="R18" s="152"/>
      <c r="X18" s="182"/>
      <c r="Z18" s="182"/>
    </row>
    <row r="19" spans="1:26" ht="22">
      <c r="A19" s="41" t="s">
        <v>26</v>
      </c>
      <c r="B19" s="28" t="s">
        <v>27</v>
      </c>
      <c r="C19" s="28"/>
      <c r="D19" s="28"/>
      <c r="E19" s="40"/>
      <c r="F19" s="28"/>
      <c r="G19" s="75"/>
      <c r="H19" s="75"/>
      <c r="I19" s="75"/>
      <c r="J19" s="80"/>
      <c r="K19" s="80"/>
      <c r="L19" s="64"/>
      <c r="M19" s="75"/>
      <c r="N19" s="75"/>
      <c r="O19" s="75"/>
      <c r="P19" s="80"/>
      <c r="Q19" s="80"/>
      <c r="R19" s="152"/>
      <c r="X19" s="182"/>
      <c r="Z19" s="182"/>
    </row>
    <row r="20" spans="1:26" ht="22">
      <c r="A20" s="27"/>
      <c r="B20" s="39" t="s">
        <v>23</v>
      </c>
      <c r="C20" s="38" t="s">
        <v>39</v>
      </c>
      <c r="D20" s="38"/>
      <c r="E20" s="40"/>
      <c r="F20" s="38"/>
      <c r="G20" s="75"/>
      <c r="H20" s="75"/>
      <c r="I20" s="75"/>
      <c r="J20" s="80"/>
      <c r="K20" s="80"/>
      <c r="L20" s="64"/>
      <c r="M20" s="75"/>
      <c r="N20" s="75"/>
      <c r="O20" s="75"/>
      <c r="P20" s="80"/>
      <c r="Q20" s="80"/>
      <c r="R20" s="152"/>
      <c r="X20" s="182"/>
      <c r="Z20" s="182"/>
    </row>
    <row r="21" spans="1:26">
      <c r="A21" s="27"/>
      <c r="B21" s="38" t="s">
        <v>72</v>
      </c>
      <c r="C21" s="38"/>
      <c r="D21" s="38"/>
      <c r="E21" s="40"/>
      <c r="F21" s="38"/>
      <c r="G21" s="73"/>
      <c r="H21" s="73"/>
      <c r="I21" s="73"/>
      <c r="J21" s="76"/>
      <c r="K21" s="76"/>
      <c r="L21" s="64"/>
      <c r="M21" s="73"/>
      <c r="N21" s="73"/>
      <c r="O21" s="73"/>
      <c r="P21" s="76"/>
      <c r="Q21" s="76"/>
      <c r="R21" s="152"/>
      <c r="X21" s="182"/>
      <c r="Z21" s="182"/>
    </row>
    <row r="22" spans="1:26">
      <c r="A22" s="27"/>
      <c r="B22" s="38" t="s">
        <v>43</v>
      </c>
      <c r="C22" s="38"/>
      <c r="D22" s="38"/>
      <c r="E22" s="40" t="s">
        <v>82</v>
      </c>
      <c r="F22" s="38"/>
      <c r="G22" s="180">
        <v>1085610</v>
      </c>
      <c r="H22" s="180"/>
      <c r="I22" s="180">
        <v>1113402</v>
      </c>
      <c r="J22" s="83"/>
      <c r="K22" s="77">
        <f>I22/$I$40*100</f>
        <v>15.061048247805541</v>
      </c>
      <c r="L22" s="64"/>
      <c r="M22" s="180">
        <v>1061148</v>
      </c>
      <c r="N22" s="180"/>
      <c r="O22" s="180">
        <v>1088939</v>
      </c>
      <c r="P22" s="83"/>
      <c r="Q22" s="77">
        <v>16.008316891221778</v>
      </c>
      <c r="R22" s="152"/>
      <c r="X22" s="182"/>
      <c r="Z22" s="182"/>
    </row>
    <row r="23" spans="1:26" ht="13" customHeight="1">
      <c r="A23" s="27"/>
      <c r="B23" s="38"/>
      <c r="C23" s="38"/>
      <c r="D23" s="38"/>
      <c r="E23" s="40"/>
      <c r="F23" s="38"/>
      <c r="G23" s="180"/>
      <c r="H23" s="180"/>
      <c r="I23" s="180"/>
      <c r="J23" s="83"/>
      <c r="K23" s="84"/>
      <c r="L23" s="101"/>
      <c r="M23" s="180"/>
      <c r="N23" s="180"/>
      <c r="O23" s="180"/>
      <c r="P23" s="83"/>
      <c r="Q23" s="84"/>
      <c r="R23" s="152"/>
      <c r="X23" s="182"/>
      <c r="Z23" s="182"/>
    </row>
    <row r="24" spans="1:26">
      <c r="A24" s="41" t="s">
        <v>51</v>
      </c>
      <c r="B24" s="38" t="s">
        <v>52</v>
      </c>
      <c r="C24" s="38"/>
      <c r="D24" s="38"/>
      <c r="E24" s="40"/>
      <c r="F24" s="38"/>
      <c r="G24" s="180"/>
      <c r="H24" s="180"/>
      <c r="I24" s="180"/>
      <c r="J24" s="83"/>
      <c r="K24" s="84"/>
      <c r="L24" s="101"/>
      <c r="M24" s="180"/>
      <c r="N24" s="180"/>
      <c r="O24" s="180"/>
      <c r="P24" s="83"/>
      <c r="Q24" s="84"/>
      <c r="R24" s="152"/>
      <c r="X24" s="182"/>
      <c r="Z24" s="182"/>
    </row>
    <row r="25" spans="1:26">
      <c r="A25" s="27"/>
      <c r="B25" s="39" t="s">
        <v>23</v>
      </c>
      <c r="C25" s="38" t="s">
        <v>55</v>
      </c>
      <c r="D25" s="38"/>
      <c r="E25" s="40"/>
      <c r="F25" s="38"/>
      <c r="G25" s="180"/>
      <c r="H25" s="180"/>
      <c r="I25" s="180"/>
      <c r="J25" s="83"/>
      <c r="K25" s="84"/>
      <c r="L25" s="101"/>
      <c r="M25" s="180"/>
      <c r="N25" s="180"/>
      <c r="O25" s="180"/>
      <c r="P25" s="83"/>
      <c r="Q25" s="84"/>
      <c r="R25" s="152"/>
      <c r="X25" s="182"/>
      <c r="Z25" s="182"/>
    </row>
    <row r="26" spans="1:26">
      <c r="A26" s="27"/>
      <c r="B26" s="38" t="s">
        <v>73</v>
      </c>
      <c r="C26" s="38"/>
      <c r="D26" s="38"/>
      <c r="E26" s="40" t="s">
        <v>81</v>
      </c>
      <c r="F26" s="38"/>
      <c r="G26" s="180">
        <v>2677831</v>
      </c>
      <c r="H26" s="180"/>
      <c r="I26" s="180">
        <v>2693561</v>
      </c>
      <c r="J26" s="83"/>
      <c r="K26" s="81">
        <f>I26/$I$40*100</f>
        <v>36.435943333501598</v>
      </c>
      <c r="L26" s="64"/>
      <c r="M26" s="180">
        <v>2368588</v>
      </c>
      <c r="N26" s="180"/>
      <c r="O26" s="180">
        <v>2327354</v>
      </c>
      <c r="P26" s="83"/>
      <c r="Q26" s="81">
        <v>34.214045510764393</v>
      </c>
      <c r="R26" s="152"/>
      <c r="X26" s="182"/>
      <c r="Z26" s="182"/>
    </row>
    <row r="27" spans="1:26" ht="22">
      <c r="A27" s="42" t="s">
        <v>123</v>
      </c>
      <c r="B27" s="22"/>
      <c r="C27" s="22"/>
      <c r="D27" s="22"/>
      <c r="E27" s="22"/>
      <c r="F27" s="22"/>
      <c r="G27" s="74">
        <f>G13+G17+G22+G26</f>
        <v>7234610</v>
      </c>
      <c r="H27" s="73"/>
      <c r="I27" s="74">
        <f>I13+I17+I22+I26</f>
        <v>7176314</v>
      </c>
      <c r="J27" s="82"/>
      <c r="K27" s="99">
        <f>(K13+K17+K22+K26)</f>
        <v>97.074382294447446</v>
      </c>
      <c r="L27" s="64"/>
      <c r="M27" s="74">
        <f>M13+M17+M22+M26</f>
        <v>6897675</v>
      </c>
      <c r="N27" s="73"/>
      <c r="O27" s="74">
        <f>O13+O17+O22+O26</f>
        <v>6780673</v>
      </c>
      <c r="P27" s="82"/>
      <c r="Q27" s="99">
        <f>(Q13+Q17+Q22+Q26)</f>
        <v>99.681540786160213</v>
      </c>
      <c r="R27" s="152"/>
      <c r="X27" s="182"/>
      <c r="Z27" s="182"/>
    </row>
    <row r="28" spans="1:26" ht="13" customHeight="1">
      <c r="A28" s="42"/>
      <c r="B28" s="22"/>
      <c r="C28" s="22"/>
      <c r="D28" s="22"/>
      <c r="E28" s="22"/>
      <c r="F28" s="22"/>
      <c r="G28" s="133"/>
      <c r="H28" s="133"/>
      <c r="I28" s="133"/>
      <c r="J28" s="82"/>
      <c r="K28" s="79"/>
      <c r="L28" s="64"/>
      <c r="M28" s="133"/>
      <c r="N28" s="133"/>
      <c r="O28" s="133"/>
      <c r="R28" s="152"/>
      <c r="X28" s="182"/>
      <c r="Z28" s="182"/>
    </row>
    <row r="29" spans="1:26" ht="22">
      <c r="A29" s="42" t="s">
        <v>46</v>
      </c>
      <c r="B29" s="22"/>
      <c r="C29" s="22"/>
      <c r="D29" s="201" t="s">
        <v>91</v>
      </c>
      <c r="E29" s="22"/>
      <c r="F29" s="22"/>
      <c r="G29" s="133"/>
      <c r="H29" s="133"/>
      <c r="I29" s="133"/>
      <c r="J29" s="82"/>
      <c r="K29" s="79"/>
      <c r="L29" s="64"/>
      <c r="M29" s="133"/>
      <c r="N29" s="133"/>
      <c r="O29" s="133"/>
      <c r="R29" s="152"/>
      <c r="X29" s="182"/>
      <c r="Z29" s="182"/>
    </row>
    <row r="30" spans="1:26" ht="22">
      <c r="A30" s="68" t="s">
        <v>47</v>
      </c>
      <c r="B30" s="22"/>
      <c r="C30" s="22"/>
      <c r="D30" s="22"/>
      <c r="E30" s="22"/>
      <c r="F30" s="22"/>
      <c r="G30" s="133"/>
      <c r="H30" s="133"/>
      <c r="I30" s="133"/>
      <c r="J30" s="82"/>
      <c r="K30" s="105"/>
      <c r="L30" s="64"/>
      <c r="M30" s="133"/>
      <c r="N30" s="133"/>
      <c r="O30" s="133"/>
      <c r="R30" s="152"/>
      <c r="X30" s="182"/>
      <c r="Z30" s="182"/>
    </row>
    <row r="31" spans="1:26" ht="22">
      <c r="A31" s="38" t="s">
        <v>65</v>
      </c>
      <c r="B31" s="100"/>
      <c r="C31" s="100"/>
      <c r="D31" s="22"/>
      <c r="E31" s="22"/>
      <c r="F31" s="22"/>
      <c r="G31" s="180">
        <v>5694</v>
      </c>
      <c r="H31" s="73"/>
      <c r="I31" s="180">
        <v>5694</v>
      </c>
      <c r="J31" s="82"/>
      <c r="K31" s="77">
        <f>I31/$I$40*100</f>
        <v>7.7023041743238083E-2</v>
      </c>
      <c r="L31" s="64"/>
      <c r="M31" s="180">
        <v>10000</v>
      </c>
      <c r="N31" s="73"/>
      <c r="O31" s="180">
        <v>10018</v>
      </c>
      <c r="P31" s="82"/>
      <c r="Q31" s="84">
        <v>0.15</v>
      </c>
      <c r="R31" s="152"/>
      <c r="X31" s="182"/>
      <c r="Z31" s="182"/>
    </row>
    <row r="32" spans="1:26" ht="22">
      <c r="A32" s="38" t="s">
        <v>48</v>
      </c>
      <c r="B32" s="22"/>
      <c r="C32" s="22"/>
      <c r="D32" s="22"/>
      <c r="E32" s="22"/>
      <c r="F32" s="22"/>
      <c r="G32" s="214">
        <v>210379</v>
      </c>
      <c r="H32" s="73"/>
      <c r="I32" s="180">
        <v>210585</v>
      </c>
      <c r="J32" s="83"/>
      <c r="K32" s="77">
        <f>I32/$I$40*100</f>
        <v>2.8485945285387761</v>
      </c>
      <c r="L32" s="64"/>
      <c r="M32" s="180">
        <v>379</v>
      </c>
      <c r="N32" s="73"/>
      <c r="O32" s="180">
        <v>380</v>
      </c>
      <c r="P32" s="83"/>
      <c r="Q32" s="84">
        <v>0.01</v>
      </c>
      <c r="R32" s="152"/>
      <c r="X32" s="182"/>
      <c r="Z32" s="182"/>
    </row>
    <row r="33" spans="1:26" ht="24" customHeight="1">
      <c r="A33" s="43" t="s">
        <v>50</v>
      </c>
      <c r="B33" s="100"/>
      <c r="C33" s="100"/>
      <c r="D33" s="100"/>
      <c r="E33" s="100"/>
      <c r="F33" s="100"/>
      <c r="G33" s="212">
        <v>0</v>
      </c>
      <c r="H33" s="73"/>
      <c r="I33" s="180">
        <v>0</v>
      </c>
      <c r="J33" s="82"/>
      <c r="K33" s="180">
        <v>0</v>
      </c>
      <c r="L33" s="64"/>
      <c r="M33" s="180">
        <v>10956</v>
      </c>
      <c r="N33" s="73"/>
      <c r="O33" s="180">
        <v>11265</v>
      </c>
      <c r="P33" s="82"/>
      <c r="Q33" s="84">
        <v>0.16</v>
      </c>
      <c r="R33" s="152"/>
      <c r="X33" s="182"/>
      <c r="Z33" s="182"/>
    </row>
    <row r="34" spans="1:26" ht="13" customHeight="1">
      <c r="A34" s="38"/>
      <c r="B34" s="22"/>
      <c r="C34" s="22"/>
      <c r="D34" s="22"/>
      <c r="E34" s="22"/>
      <c r="F34" s="22"/>
      <c r="G34" s="212"/>
      <c r="H34" s="73"/>
      <c r="I34" s="180"/>
      <c r="J34" s="82"/>
      <c r="K34" s="79"/>
      <c r="L34" s="64"/>
      <c r="M34" s="180"/>
      <c r="N34" s="73"/>
      <c r="O34" s="180"/>
      <c r="P34" s="82"/>
      <c r="Q34" s="79"/>
      <c r="R34" s="153"/>
      <c r="X34" s="182"/>
      <c r="Z34" s="182"/>
    </row>
    <row r="35" spans="1:26" ht="22">
      <c r="A35" s="69" t="s">
        <v>28</v>
      </c>
      <c r="B35" s="23"/>
      <c r="C35" s="23"/>
      <c r="D35" s="23"/>
      <c r="E35" s="23"/>
      <c r="F35" s="23"/>
      <c r="G35" s="213"/>
      <c r="H35" s="73"/>
      <c r="I35" s="73"/>
      <c r="J35" s="85"/>
      <c r="K35" s="78"/>
      <c r="L35" s="64"/>
      <c r="M35" s="73"/>
      <c r="N35" s="73"/>
      <c r="O35" s="73"/>
      <c r="P35" s="85"/>
      <c r="Q35" s="78"/>
      <c r="R35" s="153"/>
      <c r="X35" s="182"/>
      <c r="Z35" s="182"/>
    </row>
    <row r="36" spans="1:26">
      <c r="A36" s="38" t="s">
        <v>29</v>
      </c>
      <c r="B36" s="38"/>
      <c r="C36" s="43"/>
      <c r="D36" s="40"/>
      <c r="E36" s="40"/>
      <c r="F36" s="40"/>
      <c r="G36" s="215">
        <v>0.01</v>
      </c>
      <c r="H36" s="76"/>
      <c r="I36" s="76">
        <v>0.01</v>
      </c>
      <c r="J36" s="86"/>
      <c r="K36" s="150">
        <v>0</v>
      </c>
      <c r="L36" s="66"/>
      <c r="M36" s="76">
        <v>0.01</v>
      </c>
      <c r="N36" s="76"/>
      <c r="O36" s="76">
        <v>0.01</v>
      </c>
      <c r="P36" s="86"/>
      <c r="Q36" s="150">
        <v>0</v>
      </c>
      <c r="R36" s="153"/>
      <c r="X36" s="182"/>
      <c r="Z36" s="182"/>
    </row>
    <row r="37" spans="1:26" ht="22">
      <c r="A37" s="42" t="s">
        <v>49</v>
      </c>
      <c r="C37" s="22"/>
      <c r="D37" s="22"/>
      <c r="E37" s="22"/>
      <c r="F37" s="22"/>
      <c r="G37" s="74">
        <f>SUM(G31:G36)</f>
        <v>216073.01</v>
      </c>
      <c r="H37" s="91"/>
      <c r="I37" s="74">
        <f>SUM(I31:I36)</f>
        <v>216279.01</v>
      </c>
      <c r="J37" s="87"/>
      <c r="K37" s="70">
        <f>K36+K33+K32+K31</f>
        <v>2.9256175702820144</v>
      </c>
      <c r="L37" s="66"/>
      <c r="M37" s="74">
        <f>SUM(M31:M36)</f>
        <v>21335.01</v>
      </c>
      <c r="N37" s="91"/>
      <c r="O37" s="74">
        <f>SUM(O31:O36)</f>
        <v>21663.01</v>
      </c>
      <c r="P37" s="87"/>
      <c r="Q37" s="70">
        <f>Q36+Q33+Q32+Q31</f>
        <v>0.32</v>
      </c>
      <c r="R37" s="153"/>
      <c r="X37" s="182"/>
      <c r="Z37" s="182"/>
    </row>
    <row r="38" spans="1:26" ht="13" customHeight="1">
      <c r="A38" s="42"/>
      <c r="C38" s="22"/>
      <c r="D38" s="22"/>
      <c r="E38" s="22"/>
      <c r="F38" s="22"/>
      <c r="G38" s="75"/>
      <c r="H38" s="91"/>
      <c r="I38" s="75"/>
      <c r="J38" s="88"/>
      <c r="K38" s="65"/>
      <c r="L38" s="64"/>
      <c r="M38" s="75"/>
      <c r="N38" s="91"/>
      <c r="O38" s="75"/>
      <c r="P38" s="160"/>
      <c r="Q38" s="161"/>
      <c r="R38" s="153"/>
      <c r="X38" s="182"/>
      <c r="Z38" s="182"/>
    </row>
    <row r="39" spans="1:26" ht="22" hidden="1">
      <c r="A39" s="67" t="s">
        <v>59</v>
      </c>
      <c r="C39" s="22"/>
      <c r="D39" s="22"/>
      <c r="E39" s="22"/>
      <c r="F39" s="22"/>
      <c r="G39" s="142">
        <v>0</v>
      </c>
      <c r="H39" s="91"/>
      <c r="I39" s="142">
        <v>0</v>
      </c>
      <c r="J39" s="88"/>
      <c r="K39" s="142">
        <f>I39/$I$40*100</f>
        <v>0</v>
      </c>
      <c r="L39" s="64"/>
      <c r="M39" s="142">
        <v>0</v>
      </c>
      <c r="N39" s="91"/>
      <c r="O39" s="142">
        <v>0</v>
      </c>
      <c r="P39" s="88"/>
      <c r="Q39" s="142">
        <v>0</v>
      </c>
      <c r="R39" s="152"/>
      <c r="X39" s="182"/>
      <c r="Z39" s="182"/>
    </row>
    <row r="40" spans="1:26" ht="22.5" thickBot="1">
      <c r="A40" s="20" t="s">
        <v>93</v>
      </c>
      <c r="B40" s="20"/>
      <c r="C40" s="20"/>
      <c r="D40" s="20"/>
      <c r="E40" s="20"/>
      <c r="F40" s="20"/>
      <c r="G40" s="134">
        <f>G37+'invest-4'!G27</f>
        <v>7450683.0099999998</v>
      </c>
      <c r="H40" s="75"/>
      <c r="I40" s="134">
        <f>I37+'invest-4'!I27</f>
        <v>7392593.0099999998</v>
      </c>
      <c r="J40" s="89"/>
      <c r="K40" s="106">
        <f>K37+'invest-4'!K27</f>
        <v>99.99999986472946</v>
      </c>
      <c r="L40" s="64"/>
      <c r="M40" s="134">
        <f>M37+'invest-4'!M27</f>
        <v>6919010.0099999998</v>
      </c>
      <c r="N40" s="75"/>
      <c r="O40" s="134">
        <f>O37+'invest-4'!O27</f>
        <v>6802336.0099999998</v>
      </c>
      <c r="P40" s="89"/>
      <c r="Q40" s="106">
        <f>Q37+'invest-4'!Q27</f>
        <v>100.00154078616021</v>
      </c>
      <c r="X40" s="182"/>
      <c r="Z40" s="182"/>
    </row>
    <row r="41" spans="1:26" ht="22" thickTop="1">
      <c r="G41" s="73"/>
      <c r="H41" s="97"/>
      <c r="I41" s="73"/>
      <c r="O41" s="196"/>
      <c r="X41" s="182"/>
      <c r="Z41" s="182"/>
    </row>
    <row r="42" spans="1:26" s="26" customFormat="1" ht="20.25" customHeight="1">
      <c r="A42" s="181"/>
      <c r="B42" s="181"/>
      <c r="C42" s="181"/>
      <c r="D42" s="181"/>
      <c r="E42" s="181"/>
      <c r="F42" s="181"/>
      <c r="G42" s="60"/>
      <c r="H42" s="60"/>
      <c r="I42" s="60"/>
      <c r="J42" s="60"/>
      <c r="K42" s="60"/>
    </row>
    <row r="43" spans="1:26" s="61" customFormat="1" ht="20.25" customHeight="1">
      <c r="A43" s="181"/>
      <c r="B43" s="181"/>
      <c r="C43" s="181"/>
      <c r="D43" s="181"/>
      <c r="E43" s="181"/>
      <c r="F43" s="181"/>
      <c r="G43" s="60"/>
      <c r="H43" s="60"/>
      <c r="I43" s="60"/>
      <c r="J43" s="60"/>
      <c r="K43" s="60"/>
    </row>
    <row r="44" spans="1:26" s="43" customFormat="1" ht="20.25" customHeight="1">
      <c r="A44" s="181"/>
      <c r="B44" s="181"/>
      <c r="C44" s="181"/>
      <c r="D44" s="181"/>
      <c r="E44" s="181"/>
      <c r="F44" s="181"/>
      <c r="G44" s="56"/>
      <c r="H44" s="56"/>
      <c r="I44" s="56"/>
      <c r="J44" s="56"/>
      <c r="K44" s="56"/>
    </row>
    <row r="45" spans="1:26">
      <c r="A45" s="48"/>
      <c r="B45" s="48"/>
      <c r="C45" s="48"/>
      <c r="D45" s="48"/>
      <c r="E45" s="48"/>
      <c r="F45" s="48"/>
      <c r="L45" s="57"/>
    </row>
    <row r="46" spans="1:26" s="56" customFormat="1">
      <c r="A46" s="48"/>
      <c r="B46" s="48"/>
      <c r="C46" s="48"/>
      <c r="D46" s="48"/>
      <c r="E46" s="48"/>
      <c r="F46" s="48"/>
      <c r="G46" s="47"/>
      <c r="H46" s="49"/>
      <c r="I46" s="47"/>
      <c r="J46" s="47"/>
      <c r="K46" s="47"/>
    </row>
    <row r="47" spans="1:26" s="56" customFormat="1">
      <c r="A47" s="51"/>
      <c r="B47" s="51"/>
      <c r="C47" s="51"/>
      <c r="D47" s="51"/>
      <c r="E47" s="51"/>
      <c r="F47" s="51"/>
      <c r="G47" s="47"/>
      <c r="H47" s="49"/>
      <c r="I47" s="47"/>
      <c r="J47" s="47"/>
      <c r="K47" s="47"/>
    </row>
    <row r="48" spans="1:26" s="56" customFormat="1">
      <c r="A48" s="51"/>
      <c r="B48" s="51"/>
      <c r="C48" s="51"/>
      <c r="D48" s="51"/>
      <c r="E48" s="51"/>
      <c r="F48" s="51"/>
      <c r="G48" s="47"/>
      <c r="H48" s="49"/>
      <c r="I48" s="47"/>
      <c r="J48" s="47"/>
      <c r="K48" s="47"/>
    </row>
    <row r="49" spans="1:11" s="56" customFormat="1">
      <c r="A49" s="51"/>
      <c r="B49" s="51"/>
      <c r="C49" s="51"/>
      <c r="D49" s="51"/>
      <c r="E49" s="51"/>
      <c r="F49" s="51"/>
      <c r="G49" s="47"/>
      <c r="H49" s="49"/>
      <c r="I49" s="47"/>
      <c r="J49" s="47"/>
      <c r="K49" s="47"/>
    </row>
    <row r="50" spans="1:11" s="56" customFormat="1">
      <c r="A50" s="51"/>
      <c r="B50" s="51"/>
      <c r="C50" s="51"/>
      <c r="D50" s="51"/>
      <c r="E50" s="51"/>
      <c r="F50" s="51"/>
      <c r="G50" s="47"/>
      <c r="H50" s="49"/>
      <c r="I50" s="47"/>
      <c r="J50" s="47"/>
      <c r="K50" s="47"/>
    </row>
    <row r="51" spans="1:11" s="56" customFormat="1">
      <c r="A51" s="51"/>
      <c r="B51" s="51"/>
      <c r="C51" s="51"/>
      <c r="D51" s="51"/>
      <c r="E51" s="51"/>
      <c r="F51" s="51"/>
      <c r="G51" s="47"/>
      <c r="H51" s="49"/>
      <c r="I51" s="47"/>
      <c r="J51" s="47"/>
      <c r="K51" s="47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0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view="pageBreakPreview" zoomScaleNormal="100" zoomScaleSheetLayoutView="100" workbookViewId="0"/>
  </sheetViews>
  <sheetFormatPr defaultColWidth="9.09765625" defaultRowHeight="21.75" customHeight="1"/>
  <cols>
    <col min="1" max="1" width="80.69921875" style="30" customWidth="1"/>
    <col min="2" max="2" width="8.69921875" style="30" customWidth="1"/>
    <col min="3" max="3" width="0.8984375" style="30" customWidth="1"/>
    <col min="4" max="4" width="17.8984375" style="30" customWidth="1"/>
    <col min="5" max="5" width="2" style="30" customWidth="1"/>
    <col min="6" max="6" width="17.8984375" style="30" customWidth="1"/>
    <col min="7" max="7" width="9.09765625" style="30"/>
    <col min="8" max="8" width="9.69921875" style="30" bestFit="1" customWidth="1"/>
    <col min="9" max="9" width="12.296875" style="30" bestFit="1" customWidth="1"/>
    <col min="10" max="10" width="9.09765625" style="30"/>
    <col min="11" max="11" width="9.296875" style="30" bestFit="1" customWidth="1"/>
    <col min="12" max="16384" width="9.09765625" style="30"/>
  </cols>
  <sheetData>
    <row r="1" spans="1:6" ht="21.75" customHeight="1">
      <c r="A1" s="1" t="s">
        <v>54</v>
      </c>
      <c r="B1" s="216"/>
      <c r="C1" s="216"/>
      <c r="D1" s="171"/>
      <c r="E1" s="171"/>
      <c r="F1" s="171"/>
    </row>
    <row r="2" spans="1:6" ht="21.75" customHeight="1">
      <c r="A2" s="7" t="s">
        <v>124</v>
      </c>
      <c r="B2" s="216"/>
      <c r="C2" s="216"/>
      <c r="D2" s="171"/>
      <c r="E2" s="171"/>
      <c r="F2" s="171"/>
    </row>
    <row r="3" spans="1:6" ht="21.75" customHeight="1">
      <c r="A3" s="7"/>
      <c r="B3" s="216"/>
      <c r="C3" s="216"/>
      <c r="D3" s="171"/>
      <c r="E3" s="171"/>
      <c r="F3" s="171"/>
    </row>
    <row r="4" spans="1:6" ht="21.75" customHeight="1">
      <c r="A4" s="7"/>
      <c r="B4" s="216"/>
      <c r="C4" s="216"/>
      <c r="D4" s="235" t="s">
        <v>95</v>
      </c>
      <c r="E4" s="235"/>
      <c r="F4" s="235"/>
    </row>
    <row r="5" spans="1:6" ht="21.75" customHeight="1">
      <c r="A5" s="7"/>
      <c r="B5" s="216"/>
      <c r="C5" s="216"/>
      <c r="D5" s="234" t="s">
        <v>140</v>
      </c>
      <c r="E5" s="234"/>
      <c r="F5" s="234"/>
    </row>
    <row r="6" spans="1:6" ht="21.75" customHeight="1">
      <c r="A6" s="7"/>
      <c r="B6" s="216" t="s">
        <v>1</v>
      </c>
      <c r="C6" s="216"/>
      <c r="D6" s="143">
        <v>2563</v>
      </c>
      <c r="E6" s="144"/>
      <c r="F6" s="143">
        <v>2562</v>
      </c>
    </row>
    <row r="7" spans="1:6" ht="21.75" customHeight="1">
      <c r="A7" s="3"/>
      <c r="D7" s="230" t="s">
        <v>69</v>
      </c>
      <c r="E7" s="230"/>
      <c r="F7" s="230"/>
    </row>
    <row r="8" spans="1:6" ht="21.75" customHeight="1">
      <c r="A8" s="8" t="s">
        <v>105</v>
      </c>
      <c r="B8" s="216"/>
      <c r="C8" s="216"/>
      <c r="D8" s="171"/>
      <c r="E8" s="73"/>
      <c r="F8" s="73"/>
    </row>
    <row r="9" spans="1:6" ht="21.75" customHeight="1">
      <c r="A9" s="29" t="s">
        <v>20</v>
      </c>
      <c r="B9" s="216">
        <v>13</v>
      </c>
      <c r="C9" s="216"/>
      <c r="D9" s="90">
        <v>100599</v>
      </c>
      <c r="E9" s="90"/>
      <c r="F9" s="90">
        <v>11146</v>
      </c>
    </row>
    <row r="10" spans="1:6" ht="21.75" customHeight="1">
      <c r="A10" s="55" t="s">
        <v>106</v>
      </c>
      <c r="B10" s="216">
        <v>13</v>
      </c>
      <c r="C10" s="216"/>
      <c r="D10" s="90">
        <v>28</v>
      </c>
      <c r="E10" s="90"/>
      <c r="F10" s="90">
        <v>73</v>
      </c>
    </row>
    <row r="11" spans="1:6" ht="21.75" customHeight="1">
      <c r="A11" s="55" t="s">
        <v>30</v>
      </c>
      <c r="B11" s="216"/>
      <c r="C11" s="216"/>
      <c r="D11" s="93">
        <v>352</v>
      </c>
      <c r="E11" s="90"/>
      <c r="F11" s="93">
        <v>0</v>
      </c>
    </row>
    <row r="12" spans="1:6" ht="21.75" customHeight="1">
      <c r="A12" s="6" t="s">
        <v>4</v>
      </c>
      <c r="B12" s="216"/>
      <c r="C12" s="216"/>
      <c r="D12" s="98">
        <f>SUM(D9:D11)</f>
        <v>100979</v>
      </c>
      <c r="E12" s="96"/>
      <c r="F12" s="98">
        <f>SUM(F9:F11)</f>
        <v>11219</v>
      </c>
    </row>
    <row r="13" spans="1:6" ht="21.75" customHeight="1">
      <c r="A13" s="3"/>
      <c r="B13" s="216"/>
      <c r="C13" s="216"/>
      <c r="D13" s="171"/>
      <c r="E13" s="73"/>
      <c r="F13" s="171"/>
    </row>
    <row r="14" spans="1:6" ht="21.75" customHeight="1">
      <c r="A14" s="8" t="s">
        <v>5</v>
      </c>
      <c r="B14" s="16"/>
      <c r="C14" s="16"/>
      <c r="D14" s="171"/>
      <c r="E14" s="73"/>
      <c r="F14" s="171"/>
    </row>
    <row r="15" spans="1:6" ht="21.75" customHeight="1">
      <c r="A15" s="29" t="s">
        <v>13</v>
      </c>
      <c r="B15" s="216">
        <v>13</v>
      </c>
      <c r="C15" s="16"/>
      <c r="D15" s="90">
        <v>3458</v>
      </c>
      <c r="E15" s="90"/>
      <c r="F15" s="90">
        <v>1750</v>
      </c>
    </row>
    <row r="16" spans="1:6" ht="21.75" customHeight="1">
      <c r="A16" s="29" t="s">
        <v>36</v>
      </c>
      <c r="B16" s="216">
        <v>13</v>
      </c>
      <c r="C16" s="16"/>
      <c r="D16" s="90">
        <v>2211</v>
      </c>
      <c r="E16" s="90"/>
      <c r="F16" s="90">
        <v>1342</v>
      </c>
    </row>
    <row r="17" spans="1:6" ht="21.75" customHeight="1">
      <c r="A17" s="29" t="s">
        <v>18</v>
      </c>
      <c r="B17" s="16"/>
      <c r="C17" s="16"/>
      <c r="D17" s="90">
        <v>663</v>
      </c>
      <c r="E17" s="90"/>
      <c r="F17" s="90">
        <v>696</v>
      </c>
    </row>
    <row r="18" spans="1:6" ht="21.75" customHeight="1">
      <c r="A18" s="29" t="s">
        <v>19</v>
      </c>
      <c r="B18" s="216"/>
      <c r="C18" s="216"/>
      <c r="D18" s="90">
        <v>964</v>
      </c>
      <c r="E18" s="90"/>
      <c r="F18" s="90">
        <v>537</v>
      </c>
    </row>
    <row r="19" spans="1:6" ht="21.75" customHeight="1">
      <c r="A19" s="29" t="s">
        <v>94</v>
      </c>
      <c r="B19" s="227" t="s">
        <v>165</v>
      </c>
      <c r="C19" s="216"/>
      <c r="D19" s="102">
        <v>3368</v>
      </c>
      <c r="E19" s="90"/>
      <c r="F19" s="207">
        <v>168</v>
      </c>
    </row>
    <row r="20" spans="1:6" ht="21.75" customHeight="1">
      <c r="A20" s="29" t="s">
        <v>40</v>
      </c>
      <c r="B20" s="216"/>
      <c r="C20" s="216"/>
      <c r="D20" s="90">
        <v>3920</v>
      </c>
      <c r="E20" s="90"/>
      <c r="F20" s="211">
        <v>742</v>
      </c>
    </row>
    <row r="21" spans="1:6" ht="21.75" customHeight="1">
      <c r="A21" s="29" t="s">
        <v>45</v>
      </c>
      <c r="B21" s="216"/>
      <c r="C21" s="216"/>
      <c r="D21" s="102">
        <v>17976</v>
      </c>
      <c r="E21" s="102"/>
      <c r="F21" s="102">
        <v>7046</v>
      </c>
    </row>
    <row r="22" spans="1:6" ht="21.75" customHeight="1">
      <c r="A22" s="29" t="s">
        <v>68</v>
      </c>
      <c r="B22" s="216"/>
      <c r="C22" s="216"/>
      <c r="D22" s="93">
        <v>709</v>
      </c>
      <c r="E22" s="90"/>
      <c r="F22" s="93">
        <v>0</v>
      </c>
    </row>
    <row r="23" spans="1:6" ht="21.75" customHeight="1">
      <c r="A23" s="6" t="s">
        <v>6</v>
      </c>
      <c r="B23" s="216"/>
      <c r="C23" s="216"/>
      <c r="D23" s="204">
        <f>SUM(D15:D22)</f>
        <v>33269</v>
      </c>
      <c r="E23" s="96"/>
      <c r="F23" s="204">
        <f>SUM(F15:F22)</f>
        <v>12281</v>
      </c>
    </row>
    <row r="24" spans="1:6" ht="21.75" customHeight="1" thickBot="1">
      <c r="A24" s="31" t="s">
        <v>150</v>
      </c>
      <c r="B24" s="32"/>
      <c r="C24" s="32"/>
      <c r="D24" s="203">
        <f>SUM(D12-D23)</f>
        <v>67710</v>
      </c>
      <c r="E24" s="96"/>
      <c r="F24" s="203">
        <f>SUM(F12-F23)</f>
        <v>-1062</v>
      </c>
    </row>
    <row r="25" spans="1:6" ht="21.75" customHeight="1" thickTop="1">
      <c r="A25" s="31"/>
      <c r="B25" s="32"/>
      <c r="C25" s="32"/>
      <c r="D25" s="94"/>
      <c r="E25" s="73"/>
      <c r="F25" s="94"/>
    </row>
    <row r="26" spans="1:6" ht="21.75" customHeight="1">
      <c r="A26" s="31" t="s">
        <v>151</v>
      </c>
      <c r="B26" s="32"/>
      <c r="C26" s="32"/>
      <c r="D26" s="94"/>
      <c r="E26" s="73"/>
      <c r="F26" s="94"/>
    </row>
    <row r="27" spans="1:6" ht="21.75" customHeight="1">
      <c r="A27" s="62" t="s">
        <v>149</v>
      </c>
      <c r="B27" s="63" t="s">
        <v>137</v>
      </c>
      <c r="C27" s="218"/>
      <c r="D27" s="207">
        <v>-5519</v>
      </c>
      <c r="E27" s="208"/>
      <c r="F27" s="207">
        <v>0</v>
      </c>
    </row>
    <row r="28" spans="1:6" ht="21.75" customHeight="1">
      <c r="A28" s="62" t="s">
        <v>114</v>
      </c>
      <c r="B28" s="63" t="s">
        <v>137</v>
      </c>
      <c r="C28" s="218"/>
      <c r="D28" s="207">
        <v>164</v>
      </c>
      <c r="E28" s="208"/>
      <c r="F28" s="207">
        <v>0</v>
      </c>
    </row>
    <row r="29" spans="1:6" ht="21.75" customHeight="1">
      <c r="A29" s="62" t="s">
        <v>125</v>
      </c>
      <c r="B29" s="63"/>
      <c r="C29" s="32"/>
      <c r="D29" s="90">
        <v>0</v>
      </c>
      <c r="E29" s="90"/>
      <c r="F29" s="90">
        <v>5</v>
      </c>
    </row>
    <row r="30" spans="1:6" ht="21.75" customHeight="1">
      <c r="A30" s="62" t="s">
        <v>116</v>
      </c>
      <c r="B30" s="63"/>
      <c r="C30" s="32"/>
      <c r="D30" s="102">
        <v>0</v>
      </c>
      <c r="E30" s="102"/>
      <c r="F30" s="102">
        <v>1002</v>
      </c>
    </row>
    <row r="31" spans="1:6" ht="21.75" customHeight="1">
      <c r="A31" s="62" t="s">
        <v>62</v>
      </c>
      <c r="B31" s="63"/>
      <c r="C31" s="32"/>
      <c r="D31" s="93">
        <v>-35432</v>
      </c>
      <c r="E31" s="102"/>
      <c r="F31" s="93">
        <v>0</v>
      </c>
    </row>
    <row r="32" spans="1:6" ht="21.75" customHeight="1" thickBot="1">
      <c r="A32" s="31" t="s">
        <v>152</v>
      </c>
      <c r="B32" s="32"/>
      <c r="C32" s="32"/>
      <c r="D32" s="203">
        <f>D29+D30+D31+D28+D27</f>
        <v>-40787</v>
      </c>
      <c r="E32" s="96"/>
      <c r="F32" s="203">
        <f>F29+F30+F31+F28+F27</f>
        <v>1007</v>
      </c>
    </row>
    <row r="33" spans="1:6" ht="21.75" customHeight="1" thickTop="1">
      <c r="A33" s="31"/>
      <c r="B33" s="32"/>
      <c r="C33" s="32"/>
      <c r="D33" s="94"/>
      <c r="E33" s="73"/>
      <c r="F33" s="94"/>
    </row>
    <row r="34" spans="1:6" ht="21.75" customHeight="1">
      <c r="A34" s="31" t="s">
        <v>153</v>
      </c>
      <c r="B34" s="32"/>
      <c r="C34" s="32"/>
      <c r="D34" s="94">
        <f>D24+D32</f>
        <v>26923</v>
      </c>
      <c r="E34" s="94"/>
      <c r="F34" s="94">
        <f>F24+F32</f>
        <v>-55</v>
      </c>
    </row>
    <row r="35" spans="1:6" ht="21.75" customHeight="1">
      <c r="A35" s="107" t="s">
        <v>53</v>
      </c>
      <c r="B35" s="107"/>
      <c r="C35" s="107"/>
      <c r="D35" s="94"/>
      <c r="E35" s="96"/>
      <c r="F35" s="94"/>
    </row>
    <row r="36" spans="1:6" ht="21.75" customHeight="1">
      <c r="A36" s="108" t="s">
        <v>107</v>
      </c>
      <c r="B36" s="108"/>
      <c r="C36" s="108"/>
      <c r="D36" s="145">
        <v>-104607</v>
      </c>
      <c r="E36" s="136"/>
      <c r="F36" s="145">
        <v>0</v>
      </c>
    </row>
    <row r="37" spans="1:6" ht="21.75" customHeight="1">
      <c r="A37" s="107" t="s">
        <v>167</v>
      </c>
      <c r="B37" s="107"/>
      <c r="C37" s="107"/>
      <c r="D37" s="109"/>
      <c r="E37" s="136"/>
      <c r="F37" s="109"/>
    </row>
    <row r="38" spans="1:6" ht="21.75" customHeight="1" thickBot="1">
      <c r="A38" s="107" t="s">
        <v>120</v>
      </c>
      <c r="B38" s="107"/>
      <c r="C38" s="108"/>
      <c r="D38" s="146">
        <f>D36+D34</f>
        <v>-77684</v>
      </c>
      <c r="E38" s="135"/>
      <c r="F38" s="146">
        <f>F36+F34</f>
        <v>-55</v>
      </c>
    </row>
    <row r="39" spans="1:6" ht="21.75" customHeight="1" thickTop="1">
      <c r="A39" s="31"/>
      <c r="B39" s="32"/>
      <c r="C39" s="32"/>
      <c r="D39" s="94"/>
      <c r="E39" s="96"/>
      <c r="F39" s="94"/>
    </row>
    <row r="40" spans="1:6" ht="21.75" customHeight="1">
      <c r="A40" s="31"/>
      <c r="B40" s="32"/>
      <c r="C40" s="32"/>
      <c r="D40" s="94"/>
      <c r="E40" s="96"/>
      <c r="F40" s="94"/>
    </row>
    <row r="41" spans="1:6" ht="21.75" customHeight="1">
      <c r="D41" s="73"/>
      <c r="E41" s="73"/>
      <c r="F41" s="73"/>
    </row>
    <row r="43" spans="1:6" ht="21.75" customHeight="1">
      <c r="D43" s="179"/>
    </row>
    <row r="48" spans="1:6" ht="21.75" customHeight="1">
      <c r="A48" s="1" t="s">
        <v>54</v>
      </c>
      <c r="B48" s="219"/>
      <c r="C48" s="219"/>
      <c r="D48" s="171"/>
      <c r="E48" s="171"/>
      <c r="F48" s="171"/>
    </row>
    <row r="49" spans="1:6" ht="21.75" customHeight="1">
      <c r="A49" s="7" t="s">
        <v>124</v>
      </c>
      <c r="B49" s="219"/>
      <c r="C49" s="219"/>
      <c r="D49" s="171"/>
      <c r="E49" s="171"/>
      <c r="F49" s="171"/>
    </row>
    <row r="50" spans="1:6" ht="21.75" customHeight="1">
      <c r="A50" s="7"/>
      <c r="B50" s="219"/>
      <c r="C50" s="219"/>
      <c r="D50" s="171"/>
      <c r="E50" s="171"/>
      <c r="F50" s="171"/>
    </row>
    <row r="51" spans="1:6" ht="21.75" customHeight="1">
      <c r="A51" s="7"/>
      <c r="B51" s="219"/>
      <c r="C51" s="219"/>
      <c r="D51" s="235" t="s">
        <v>139</v>
      </c>
      <c r="E51" s="235"/>
      <c r="F51" s="235"/>
    </row>
    <row r="52" spans="1:6" ht="21.75" customHeight="1">
      <c r="A52" s="7"/>
      <c r="B52" s="219"/>
      <c r="C52" s="219"/>
      <c r="D52" s="234" t="s">
        <v>140</v>
      </c>
      <c r="E52" s="234"/>
      <c r="F52" s="234"/>
    </row>
    <row r="53" spans="1:6" ht="21.75" customHeight="1">
      <c r="A53" s="7"/>
      <c r="B53" s="219" t="s">
        <v>1</v>
      </c>
      <c r="C53" s="219"/>
      <c r="D53" s="143">
        <v>2563</v>
      </c>
      <c r="E53" s="144"/>
      <c r="F53" s="143">
        <v>2562</v>
      </c>
    </row>
    <row r="54" spans="1:6" ht="21.75" customHeight="1">
      <c r="A54" s="3"/>
      <c r="D54" s="230" t="s">
        <v>69</v>
      </c>
      <c r="E54" s="230"/>
      <c r="F54" s="230"/>
    </row>
    <row r="55" spans="1:6" ht="21.75" customHeight="1">
      <c r="A55" s="8" t="s">
        <v>105</v>
      </c>
      <c r="B55" s="219"/>
      <c r="C55" s="219"/>
      <c r="D55" s="171"/>
      <c r="E55" s="73"/>
      <c r="F55" s="73"/>
    </row>
    <row r="56" spans="1:6" ht="21.75" customHeight="1">
      <c r="A56" s="29" t="s">
        <v>20</v>
      </c>
      <c r="B56" s="219">
        <v>13</v>
      </c>
      <c r="C56" s="219"/>
      <c r="D56" s="90">
        <v>213647</v>
      </c>
      <c r="E56" s="90"/>
      <c r="F56" s="90">
        <v>114969</v>
      </c>
    </row>
    <row r="57" spans="1:6" ht="21.75" customHeight="1">
      <c r="A57" s="55" t="s">
        <v>106</v>
      </c>
      <c r="B57" s="219">
        <v>13</v>
      </c>
      <c r="C57" s="219"/>
      <c r="D57" s="90">
        <v>225</v>
      </c>
      <c r="E57" s="90"/>
      <c r="F57" s="90">
        <v>225</v>
      </c>
    </row>
    <row r="58" spans="1:6" ht="21.75" customHeight="1">
      <c r="A58" s="55" t="s">
        <v>30</v>
      </c>
      <c r="B58" s="219"/>
      <c r="C58" s="219"/>
      <c r="D58" s="93">
        <v>753</v>
      </c>
      <c r="E58" s="90"/>
      <c r="F58" s="93">
        <v>2331</v>
      </c>
    </row>
    <row r="59" spans="1:6" ht="21.75" customHeight="1">
      <c r="A59" s="6" t="s">
        <v>4</v>
      </c>
      <c r="B59" s="219"/>
      <c r="C59" s="219"/>
      <c r="D59" s="98">
        <f>SUM(D56:D58)</f>
        <v>214625</v>
      </c>
      <c r="E59" s="96"/>
      <c r="F59" s="98">
        <f>SUM(F56:F58)</f>
        <v>117525</v>
      </c>
    </row>
    <row r="60" spans="1:6" ht="21.75" customHeight="1">
      <c r="A60" s="3"/>
      <c r="B60" s="219"/>
      <c r="C60" s="219"/>
      <c r="D60" s="171"/>
      <c r="E60" s="73"/>
      <c r="F60" s="171"/>
    </row>
    <row r="61" spans="1:6" ht="21.75" customHeight="1">
      <c r="A61" s="8" t="s">
        <v>5</v>
      </c>
      <c r="B61" s="16"/>
      <c r="C61" s="16"/>
      <c r="D61" s="171"/>
      <c r="E61" s="73"/>
      <c r="F61" s="171"/>
    </row>
    <row r="62" spans="1:6" ht="21.75" customHeight="1">
      <c r="A62" s="29" t="s">
        <v>13</v>
      </c>
      <c r="B62" s="219">
        <v>13</v>
      </c>
      <c r="C62" s="16"/>
      <c r="D62" s="90">
        <v>6886</v>
      </c>
      <c r="E62" s="90"/>
      <c r="F62" s="90">
        <v>3467</v>
      </c>
    </row>
    <row r="63" spans="1:6" ht="21.75" customHeight="1">
      <c r="A63" s="29" t="s">
        <v>36</v>
      </c>
      <c r="B63" s="219">
        <v>13</v>
      </c>
      <c r="C63" s="16"/>
      <c r="D63" s="90">
        <v>4400</v>
      </c>
      <c r="E63" s="90"/>
      <c r="F63" s="90">
        <v>2658</v>
      </c>
    </row>
    <row r="64" spans="1:6" ht="21.75" customHeight="1">
      <c r="A64" s="29" t="s">
        <v>18</v>
      </c>
      <c r="B64" s="16"/>
      <c r="C64" s="16"/>
      <c r="D64" s="90">
        <v>1325</v>
      </c>
      <c r="E64" s="90"/>
      <c r="F64" s="90">
        <v>1303</v>
      </c>
    </row>
    <row r="65" spans="1:8" ht="21.75" customHeight="1">
      <c r="A65" s="29" t="s">
        <v>19</v>
      </c>
      <c r="B65" s="219"/>
      <c r="C65" s="219"/>
      <c r="D65" s="90">
        <v>1312</v>
      </c>
      <c r="E65" s="90"/>
      <c r="F65" s="90">
        <v>1165</v>
      </c>
    </row>
    <row r="66" spans="1:8" ht="21.75" customHeight="1">
      <c r="A66" s="29" t="s">
        <v>94</v>
      </c>
      <c r="B66" s="219" t="s">
        <v>165</v>
      </c>
      <c r="C66" s="219"/>
      <c r="D66" s="102">
        <v>6736</v>
      </c>
      <c r="E66" s="90"/>
      <c r="F66" s="207">
        <v>334</v>
      </c>
    </row>
    <row r="67" spans="1:8" ht="21.75" customHeight="1">
      <c r="A67" s="29" t="s">
        <v>40</v>
      </c>
      <c r="B67" s="219"/>
      <c r="C67" s="219"/>
      <c r="D67" s="90">
        <v>8441</v>
      </c>
      <c r="E67" s="90"/>
      <c r="F67" s="211">
        <v>1503</v>
      </c>
    </row>
    <row r="68" spans="1:8" ht="21.75" customHeight="1">
      <c r="A68" s="29" t="s">
        <v>45</v>
      </c>
      <c r="B68" s="219"/>
      <c r="C68" s="219"/>
      <c r="D68" s="102">
        <v>37012</v>
      </c>
      <c r="E68" s="102"/>
      <c r="F68" s="102">
        <v>13736</v>
      </c>
    </row>
    <row r="69" spans="1:8" ht="21.75" customHeight="1">
      <c r="A69" s="29" t="s">
        <v>68</v>
      </c>
      <c r="B69" s="219"/>
      <c r="C69" s="219"/>
      <c r="D69" s="93">
        <v>1731</v>
      </c>
      <c r="E69" s="90"/>
      <c r="F69" s="93">
        <v>0</v>
      </c>
    </row>
    <row r="70" spans="1:8" ht="21.75" customHeight="1">
      <c r="A70" s="6" t="s">
        <v>6</v>
      </c>
      <c r="B70" s="219"/>
      <c r="C70" s="219"/>
      <c r="D70" s="204">
        <f>SUM(D62:D69)</f>
        <v>67843</v>
      </c>
      <c r="E70" s="96"/>
      <c r="F70" s="204">
        <f>SUM(F62:F69)</f>
        <v>24166</v>
      </c>
    </row>
    <row r="71" spans="1:8" ht="21.75" customHeight="1" thickBot="1">
      <c r="A71" s="31" t="s">
        <v>77</v>
      </c>
      <c r="B71" s="32"/>
      <c r="C71" s="32"/>
      <c r="D71" s="203">
        <f>SUM(D59-D70)</f>
        <v>146782</v>
      </c>
      <c r="E71" s="96"/>
      <c r="F71" s="203">
        <f>SUM(F59-F70)</f>
        <v>93359</v>
      </c>
    </row>
    <row r="72" spans="1:8" ht="21.75" customHeight="1" thickTop="1">
      <c r="A72" s="31"/>
      <c r="B72" s="32"/>
      <c r="C72" s="32"/>
      <c r="D72" s="94"/>
      <c r="E72" s="73"/>
      <c r="F72" s="94"/>
    </row>
    <row r="73" spans="1:8" ht="21.75" customHeight="1">
      <c r="A73" s="31" t="s">
        <v>113</v>
      </c>
      <c r="B73" s="32"/>
      <c r="C73" s="32"/>
      <c r="D73" s="94"/>
      <c r="E73" s="73"/>
      <c r="F73" s="94"/>
    </row>
    <row r="74" spans="1:8" ht="21.75" customHeight="1">
      <c r="A74" s="62" t="s">
        <v>149</v>
      </c>
      <c r="B74" s="63" t="s">
        <v>137</v>
      </c>
      <c r="C74" s="218"/>
      <c r="D74" s="207">
        <v>-5192</v>
      </c>
      <c r="E74" s="208"/>
      <c r="F74" s="207">
        <v>0</v>
      </c>
    </row>
    <row r="75" spans="1:8" ht="21.75" customHeight="1">
      <c r="A75" s="62" t="s">
        <v>114</v>
      </c>
      <c r="B75" s="63" t="s">
        <v>137</v>
      </c>
      <c r="C75" s="218"/>
      <c r="D75" s="207">
        <v>1621</v>
      </c>
      <c r="E75" s="208"/>
      <c r="F75" s="207">
        <v>0</v>
      </c>
    </row>
    <row r="76" spans="1:8" ht="21.75" customHeight="1">
      <c r="A76" s="62" t="s">
        <v>125</v>
      </c>
      <c r="B76" s="63"/>
      <c r="C76" s="32"/>
      <c r="D76" s="90">
        <v>0</v>
      </c>
      <c r="E76" s="90"/>
      <c r="F76" s="90">
        <v>58</v>
      </c>
    </row>
    <row r="77" spans="1:8" ht="21.75" customHeight="1">
      <c r="A77" s="62" t="s">
        <v>126</v>
      </c>
      <c r="B77" s="63"/>
      <c r="C77" s="63"/>
      <c r="D77" s="90">
        <v>0</v>
      </c>
      <c r="E77" s="90"/>
      <c r="F77" s="90">
        <v>6443</v>
      </c>
    </row>
    <row r="78" spans="1:8" ht="21.75" customHeight="1">
      <c r="A78" s="62" t="s">
        <v>116</v>
      </c>
      <c r="B78" s="63"/>
      <c r="C78" s="32"/>
      <c r="D78" s="102">
        <v>0</v>
      </c>
      <c r="E78" s="102"/>
      <c r="F78" s="102">
        <v>1205</v>
      </c>
    </row>
    <row r="79" spans="1:8" ht="21.75" customHeight="1">
      <c r="A79" s="62" t="s">
        <v>62</v>
      </c>
      <c r="B79" s="63"/>
      <c r="C79" s="32"/>
      <c r="D79" s="93">
        <v>29347</v>
      </c>
      <c r="E79" s="102"/>
      <c r="F79" s="93">
        <v>0</v>
      </c>
      <c r="H79" s="228"/>
    </row>
    <row r="80" spans="1:8" ht="21.75" customHeight="1" thickBot="1">
      <c r="A80" s="31" t="s">
        <v>115</v>
      </c>
      <c r="B80" s="32"/>
      <c r="C80" s="32"/>
      <c r="D80" s="203">
        <f>D77+D76+D78+D79+D75+D74</f>
        <v>25776</v>
      </c>
      <c r="E80" s="96"/>
      <c r="F80" s="203">
        <f>F77+F76+F78+F79+F75+F74</f>
        <v>7706</v>
      </c>
    </row>
    <row r="81" spans="1:8" ht="21.75" customHeight="1" thickTop="1">
      <c r="A81" s="31"/>
      <c r="B81" s="32"/>
      <c r="C81" s="32"/>
      <c r="D81" s="94"/>
      <c r="E81" s="73"/>
      <c r="F81" s="94"/>
    </row>
    <row r="82" spans="1:8" ht="21.75" customHeight="1">
      <c r="A82" s="31" t="s">
        <v>14</v>
      </c>
      <c r="B82" s="32"/>
      <c r="C82" s="32"/>
      <c r="D82" s="94">
        <f>D71+D80</f>
        <v>172558</v>
      </c>
      <c r="E82" s="94"/>
      <c r="F82" s="94">
        <f>F71+F80</f>
        <v>101065</v>
      </c>
    </row>
    <row r="83" spans="1:8" ht="21.75" customHeight="1">
      <c r="A83" s="107" t="s">
        <v>53</v>
      </c>
      <c r="B83" s="107"/>
      <c r="C83" s="107"/>
      <c r="D83" s="94"/>
      <c r="E83" s="96"/>
      <c r="F83" s="94"/>
    </row>
    <row r="84" spans="1:8" ht="21.75" customHeight="1">
      <c r="A84" s="108" t="s">
        <v>107</v>
      </c>
      <c r="B84" s="108"/>
      <c r="C84" s="108"/>
      <c r="D84" s="145">
        <v>27805</v>
      </c>
      <c r="E84" s="136"/>
      <c r="F84" s="145">
        <v>0</v>
      </c>
      <c r="H84" s="228"/>
    </row>
    <row r="85" spans="1:8" ht="21.75" customHeight="1">
      <c r="A85" s="107" t="s">
        <v>166</v>
      </c>
      <c r="B85" s="107"/>
      <c r="C85" s="107"/>
      <c r="D85" s="109"/>
      <c r="E85" s="136"/>
      <c r="F85" s="109"/>
    </row>
    <row r="86" spans="1:8" ht="21.75" customHeight="1" thickBot="1">
      <c r="A86" s="107" t="s">
        <v>120</v>
      </c>
      <c r="B86" s="107"/>
      <c r="C86" s="108"/>
      <c r="D86" s="146">
        <f>D84+D82</f>
        <v>200363</v>
      </c>
      <c r="E86" s="135"/>
      <c r="F86" s="146">
        <f>F84+F82</f>
        <v>101065</v>
      </c>
    </row>
    <row r="87" spans="1:8" ht="21.75" customHeight="1" thickTop="1"/>
  </sheetData>
  <mergeCells count="6">
    <mergeCell ref="D54:F54"/>
    <mergeCell ref="D7:F7"/>
    <mergeCell ref="D5:F5"/>
    <mergeCell ref="D4:F4"/>
    <mergeCell ref="D51:F51"/>
    <mergeCell ref="D52:F52"/>
  </mergeCells>
  <phoneticPr fontId="17" type="noConversion"/>
  <pageMargins left="0.8" right="0.8" top="0.48" bottom="0.5" header="0.5" footer="0.5"/>
  <pageSetup paperSize="9" scale="75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8"/>
  <sheetViews>
    <sheetView view="pageBreakPreview" zoomScaleNormal="90" zoomScaleSheetLayoutView="100" workbookViewId="0"/>
  </sheetViews>
  <sheetFormatPr defaultColWidth="9.09765625" defaultRowHeight="19"/>
  <cols>
    <col min="1" max="1" width="82" style="129" bestFit="1" customWidth="1"/>
    <col min="2" max="2" width="10" style="130" customWidth="1"/>
    <col min="3" max="3" width="0.8984375" style="130" customWidth="1"/>
    <col min="4" max="4" width="18.296875" style="130" customWidth="1"/>
    <col min="5" max="5" width="1.8984375" style="130" customWidth="1"/>
    <col min="6" max="6" width="16.296875" style="130" customWidth="1"/>
    <col min="7" max="7" width="2.59765625" style="130" customWidth="1"/>
    <col min="8" max="8" width="9.796875" style="116" bestFit="1" customWidth="1"/>
    <col min="9" max="9" width="11" style="116" bestFit="1" customWidth="1"/>
    <col min="10" max="16384" width="9.09765625" style="116"/>
  </cols>
  <sheetData>
    <row r="1" spans="1:7" s="111" customFormat="1" ht="23">
      <c r="A1" s="110" t="s">
        <v>54</v>
      </c>
      <c r="B1" s="172"/>
      <c r="C1" s="172"/>
      <c r="D1" s="172"/>
      <c r="E1" s="172"/>
      <c r="F1" s="172"/>
      <c r="G1" s="172"/>
    </row>
    <row r="2" spans="1:7" s="111" customFormat="1" ht="23">
      <c r="A2" s="112" t="s">
        <v>127</v>
      </c>
      <c r="B2" s="172"/>
      <c r="C2" s="172"/>
      <c r="D2" s="172"/>
      <c r="E2" s="172"/>
      <c r="F2" s="172"/>
      <c r="G2" s="172"/>
    </row>
    <row r="3" spans="1:7" s="111" customFormat="1" ht="23">
      <c r="A3" s="112"/>
      <c r="B3" s="172"/>
      <c r="C3" s="172"/>
      <c r="D3" s="172"/>
      <c r="E3" s="172"/>
      <c r="F3" s="172"/>
      <c r="G3" s="172"/>
    </row>
    <row r="4" spans="1:7" s="111" customFormat="1" ht="23">
      <c r="A4" s="112"/>
      <c r="B4" s="172"/>
      <c r="C4" s="172"/>
      <c r="D4" s="235" t="s">
        <v>139</v>
      </c>
      <c r="E4" s="235"/>
      <c r="F4" s="235"/>
      <c r="G4" s="172"/>
    </row>
    <row r="5" spans="1:7" s="111" customFormat="1" ht="23">
      <c r="A5" s="112"/>
      <c r="B5" s="172"/>
      <c r="C5" s="172"/>
      <c r="D5" s="234" t="s">
        <v>140</v>
      </c>
      <c r="E5" s="234"/>
      <c r="F5" s="234"/>
      <c r="G5" s="172"/>
    </row>
    <row r="6" spans="1:7" s="111" customFormat="1" ht="23">
      <c r="A6" s="112"/>
      <c r="B6" s="172" t="s">
        <v>1</v>
      </c>
      <c r="C6" s="172"/>
      <c r="D6" s="143">
        <v>2563</v>
      </c>
      <c r="E6" s="144"/>
      <c r="F6" s="143">
        <v>2562</v>
      </c>
      <c r="G6" s="172"/>
    </row>
    <row r="7" spans="1:7" s="111" customFormat="1" ht="23">
      <c r="A7" s="113"/>
      <c r="D7" s="230" t="s">
        <v>69</v>
      </c>
      <c r="E7" s="230"/>
      <c r="F7" s="230"/>
      <c r="G7" s="114"/>
    </row>
    <row r="8" spans="1:7" ht="22">
      <c r="A8" s="72" t="s">
        <v>78</v>
      </c>
      <c r="B8" s="172"/>
      <c r="C8" s="172"/>
      <c r="D8" s="172"/>
      <c r="E8" s="115"/>
      <c r="F8" s="115"/>
      <c r="G8" s="115"/>
    </row>
    <row r="9" spans="1:7" ht="21.5">
      <c r="A9" s="117" t="s">
        <v>77</v>
      </c>
      <c r="B9" s="172"/>
      <c r="C9" s="172"/>
      <c r="D9" s="118">
        <f>'PL5-6'!D71</f>
        <v>146782</v>
      </c>
      <c r="E9" s="118"/>
      <c r="F9" s="118">
        <f>'PL5-6'!F71</f>
        <v>93359</v>
      </c>
      <c r="G9" s="115"/>
    </row>
    <row r="10" spans="1:7" ht="21.5">
      <c r="A10" s="131" t="s">
        <v>112</v>
      </c>
      <c r="B10" s="172"/>
      <c r="C10" s="172"/>
      <c r="D10" s="120">
        <f>'PL5-6'!D80</f>
        <v>25776</v>
      </c>
      <c r="E10" s="118"/>
      <c r="F10" s="120">
        <f>'PL5-6'!F80</f>
        <v>7706</v>
      </c>
      <c r="G10" s="115"/>
    </row>
    <row r="11" spans="1:7" ht="22">
      <c r="A11" s="72" t="s">
        <v>97</v>
      </c>
      <c r="B11" s="121"/>
      <c r="C11" s="121"/>
      <c r="D11" s="122">
        <f>SUM(D9:D10)</f>
        <v>172558</v>
      </c>
      <c r="E11" s="122"/>
      <c r="F11" s="122">
        <f>SUM(F9:F10)</f>
        <v>101065</v>
      </c>
      <c r="G11" s="115"/>
    </row>
    <row r="12" spans="1:7" ht="22">
      <c r="A12" s="72"/>
      <c r="B12" s="121"/>
      <c r="C12" s="121"/>
      <c r="D12" s="122"/>
      <c r="E12" s="122"/>
      <c r="F12" s="122"/>
      <c r="G12" s="115"/>
    </row>
    <row r="13" spans="1:7" ht="22">
      <c r="A13" s="123" t="s">
        <v>128</v>
      </c>
      <c r="B13" s="172" t="s">
        <v>138</v>
      </c>
      <c r="C13" s="172"/>
      <c r="D13" s="119">
        <v>-20917</v>
      </c>
      <c r="E13" s="119"/>
      <c r="F13" s="119">
        <v>-70171</v>
      </c>
      <c r="G13" s="115"/>
    </row>
    <row r="14" spans="1:7" ht="22">
      <c r="A14" s="123" t="s">
        <v>129</v>
      </c>
      <c r="B14" s="172">
        <v>14</v>
      </c>
      <c r="C14" s="172"/>
      <c r="D14" s="119">
        <v>-56493</v>
      </c>
      <c r="E14" s="118"/>
      <c r="F14" s="119">
        <v>0</v>
      </c>
      <c r="G14" s="115"/>
    </row>
    <row r="15" spans="1:7" ht="22">
      <c r="A15" s="123" t="s">
        <v>130</v>
      </c>
      <c r="B15" s="172"/>
      <c r="C15" s="172"/>
      <c r="D15" s="120">
        <v>27805</v>
      </c>
      <c r="E15" s="118"/>
      <c r="F15" s="120">
        <v>0</v>
      </c>
      <c r="G15" s="115"/>
    </row>
    <row r="16" spans="1:7" ht="22">
      <c r="A16" s="123"/>
      <c r="B16" s="172"/>
      <c r="C16" s="172"/>
      <c r="D16" s="119"/>
      <c r="E16" s="118"/>
      <c r="F16" s="119"/>
      <c r="G16" s="115"/>
    </row>
    <row r="17" spans="1:9" ht="22">
      <c r="A17" s="72" t="s">
        <v>97</v>
      </c>
      <c r="B17" s="121"/>
      <c r="C17" s="121"/>
      <c r="D17" s="122">
        <f>SUM(D11:D15)</f>
        <v>122953</v>
      </c>
      <c r="E17" s="122"/>
      <c r="F17" s="122">
        <f>SUM(F11:F15)</f>
        <v>30894</v>
      </c>
      <c r="G17" s="115"/>
    </row>
    <row r="18" spans="1:9" ht="21.5">
      <c r="A18" s="117" t="s">
        <v>79</v>
      </c>
      <c r="B18" s="172"/>
      <c r="C18" s="172"/>
      <c r="D18" s="120">
        <v>5401226</v>
      </c>
      <c r="E18" s="119"/>
      <c r="F18" s="120">
        <v>3728200</v>
      </c>
      <c r="G18" s="115"/>
      <c r="I18" s="183"/>
    </row>
    <row r="19" spans="1:9" ht="22.5" thickBot="1">
      <c r="A19" s="123" t="s">
        <v>145</v>
      </c>
      <c r="B19" s="121"/>
      <c r="C19" s="121"/>
      <c r="D19" s="124">
        <f>SUM(D17:D18)</f>
        <v>5524179</v>
      </c>
      <c r="E19" s="122"/>
      <c r="F19" s="124">
        <f>SUM(F17:F18)</f>
        <v>3759094</v>
      </c>
      <c r="G19" s="115"/>
    </row>
    <row r="20" spans="1:9" ht="22.5" thickTop="1">
      <c r="A20" s="123"/>
      <c r="B20" s="121"/>
      <c r="C20" s="121"/>
      <c r="D20" s="173"/>
      <c r="E20" s="122"/>
      <c r="F20" s="173"/>
      <c r="G20" s="115"/>
    </row>
    <row r="21" spans="1:9" ht="22">
      <c r="A21" s="123" t="s">
        <v>80</v>
      </c>
      <c r="B21" s="121"/>
      <c r="C21" s="121"/>
      <c r="D21" s="173"/>
      <c r="E21" s="122"/>
      <c r="F21" s="173"/>
      <c r="G21" s="115"/>
    </row>
    <row r="22" spans="1:9" ht="22">
      <c r="A22" s="117" t="s">
        <v>108</v>
      </c>
      <c r="B22" s="121"/>
      <c r="C22" s="121"/>
      <c r="D22" s="119">
        <v>711500</v>
      </c>
      <c r="E22" s="118"/>
      <c r="F22" s="119">
        <v>409400</v>
      </c>
      <c r="G22" s="115"/>
      <c r="H22" s="183"/>
    </row>
    <row r="23" spans="1:9" ht="22.5" thickBot="1">
      <c r="A23" s="123" t="s">
        <v>144</v>
      </c>
      <c r="B23" s="121"/>
      <c r="C23" s="121"/>
      <c r="D23" s="174">
        <f>D22</f>
        <v>711500</v>
      </c>
      <c r="E23" s="122"/>
      <c r="F23" s="174">
        <f>F22</f>
        <v>409400</v>
      </c>
      <c r="G23" s="115"/>
    </row>
    <row r="24" spans="1:9" ht="22" thickTop="1">
      <c r="A24" s="125"/>
      <c r="B24" s="115"/>
      <c r="C24" s="115"/>
      <c r="D24" s="126"/>
      <c r="E24" s="126"/>
      <c r="F24" s="126"/>
      <c r="G24" s="115"/>
    </row>
    <row r="25" spans="1:9" ht="22">
      <c r="A25" s="125"/>
      <c r="B25" s="115"/>
      <c r="C25" s="115"/>
      <c r="D25" s="177"/>
      <c r="E25" s="128"/>
      <c r="F25" s="128"/>
      <c r="G25" s="115"/>
    </row>
    <row r="26" spans="1:9" ht="21.5">
      <c r="A26" s="125"/>
      <c r="B26" s="115"/>
      <c r="C26" s="115"/>
      <c r="D26" s="128"/>
      <c r="E26" s="128"/>
      <c r="F26" s="128"/>
      <c r="G26" s="115"/>
    </row>
    <row r="27" spans="1:9" s="127" customFormat="1" ht="21.5">
      <c r="A27" s="125"/>
      <c r="B27" s="115"/>
      <c r="C27" s="115"/>
      <c r="D27" s="128"/>
      <c r="E27" s="128"/>
      <c r="F27" s="128"/>
      <c r="G27" s="115"/>
    </row>
    <row r="28" spans="1:9" s="127" customFormat="1" ht="21.5">
      <c r="A28" s="125"/>
      <c r="B28" s="115"/>
      <c r="C28" s="115"/>
      <c r="D28" s="128"/>
      <c r="E28" s="128"/>
      <c r="F28" s="128"/>
      <c r="G28" s="115"/>
    </row>
    <row r="29" spans="1:9" s="127" customFormat="1" ht="21.5">
      <c r="A29" s="125"/>
      <c r="B29" s="115"/>
      <c r="C29" s="115"/>
      <c r="D29" s="128"/>
      <c r="E29" s="128"/>
      <c r="F29" s="128"/>
      <c r="G29" s="115"/>
    </row>
    <row r="30" spans="1:9" s="127" customFormat="1" ht="21.5">
      <c r="A30" s="125"/>
      <c r="B30" s="115"/>
      <c r="C30" s="115"/>
      <c r="D30" s="128"/>
      <c r="E30" s="128"/>
      <c r="F30" s="128"/>
      <c r="G30" s="115"/>
    </row>
    <row r="31" spans="1:9" s="127" customFormat="1" ht="21.5">
      <c r="A31" s="125"/>
      <c r="B31" s="115"/>
      <c r="C31" s="115"/>
      <c r="D31" s="128"/>
      <c r="E31" s="128"/>
      <c r="F31" s="128"/>
      <c r="G31" s="115"/>
    </row>
    <row r="32" spans="1:9" s="127" customFormat="1" ht="21.5">
      <c r="A32" s="125"/>
      <c r="B32" s="115"/>
      <c r="C32" s="115"/>
      <c r="D32" s="128"/>
      <c r="E32" s="128"/>
      <c r="F32" s="128"/>
      <c r="G32" s="115"/>
    </row>
    <row r="33" spans="1:7" s="127" customFormat="1" ht="21.5">
      <c r="A33" s="125"/>
      <c r="B33" s="115"/>
      <c r="C33" s="115"/>
      <c r="D33" s="128"/>
      <c r="E33" s="128"/>
      <c r="F33" s="128"/>
      <c r="G33" s="115"/>
    </row>
    <row r="34" spans="1:7" s="127" customFormat="1" ht="21.5">
      <c r="A34" s="125"/>
      <c r="B34" s="115"/>
      <c r="C34" s="115"/>
      <c r="D34" s="128"/>
      <c r="E34" s="128"/>
      <c r="F34" s="128"/>
      <c r="G34" s="115"/>
    </row>
    <row r="35" spans="1:7" s="127" customFormat="1" ht="21.5">
      <c r="A35" s="125"/>
      <c r="B35" s="115"/>
      <c r="C35" s="115"/>
      <c r="D35" s="128"/>
      <c r="E35" s="128"/>
      <c r="F35" s="128"/>
      <c r="G35" s="115"/>
    </row>
    <row r="36" spans="1:7" s="127" customFormat="1" ht="21.5">
      <c r="A36" s="125"/>
      <c r="B36" s="115"/>
      <c r="C36" s="115"/>
      <c r="D36" s="128"/>
      <c r="E36" s="128"/>
      <c r="F36" s="128"/>
      <c r="G36" s="115"/>
    </row>
    <row r="37" spans="1:7" s="127" customFormat="1" ht="21.5">
      <c r="A37" s="125"/>
      <c r="B37" s="115"/>
      <c r="C37" s="115"/>
      <c r="D37" s="128"/>
      <c r="E37" s="128"/>
      <c r="F37" s="128"/>
      <c r="G37" s="115"/>
    </row>
    <row r="38" spans="1:7" s="127" customFormat="1" ht="21.5">
      <c r="A38" s="125"/>
      <c r="B38" s="115"/>
      <c r="C38" s="115"/>
      <c r="D38" s="128"/>
      <c r="E38" s="128"/>
      <c r="F38" s="128"/>
      <c r="G38" s="115"/>
    </row>
    <row r="39" spans="1:7" s="127" customFormat="1" ht="21.5">
      <c r="A39" s="125"/>
      <c r="B39" s="115"/>
      <c r="C39" s="115"/>
      <c r="D39" s="128"/>
      <c r="E39" s="128"/>
      <c r="F39" s="128"/>
      <c r="G39" s="115"/>
    </row>
    <row r="40" spans="1:7" s="127" customFormat="1" ht="21.5">
      <c r="A40" s="125"/>
      <c r="B40" s="115"/>
      <c r="C40" s="115"/>
      <c r="D40" s="128"/>
      <c r="E40" s="128"/>
      <c r="F40" s="128"/>
      <c r="G40" s="115"/>
    </row>
    <row r="41" spans="1:7" s="127" customFormat="1" ht="21.5">
      <c r="A41" s="125"/>
      <c r="B41" s="115"/>
      <c r="C41" s="115"/>
      <c r="D41" s="128"/>
      <c r="E41" s="128"/>
      <c r="F41" s="128"/>
      <c r="G41" s="115"/>
    </row>
    <row r="42" spans="1:7" s="127" customFormat="1" ht="21.5">
      <c r="A42" s="125"/>
      <c r="B42" s="115"/>
      <c r="C42" s="115"/>
      <c r="D42" s="128"/>
      <c r="E42" s="128"/>
      <c r="F42" s="128"/>
      <c r="G42" s="115"/>
    </row>
    <row r="43" spans="1:7" s="127" customFormat="1" ht="21.5">
      <c r="A43" s="125"/>
      <c r="B43" s="115"/>
      <c r="C43" s="115"/>
      <c r="D43" s="128"/>
      <c r="E43" s="128"/>
      <c r="F43" s="128"/>
      <c r="G43" s="115"/>
    </row>
    <row r="44" spans="1:7" s="127" customFormat="1" ht="21.5">
      <c r="A44" s="125"/>
      <c r="B44" s="115"/>
      <c r="C44" s="115"/>
      <c r="D44" s="128"/>
      <c r="E44" s="128"/>
      <c r="F44" s="128"/>
      <c r="G44" s="115"/>
    </row>
    <row r="45" spans="1:7" s="127" customFormat="1" ht="21.5">
      <c r="A45" s="125"/>
      <c r="B45" s="115"/>
      <c r="C45" s="115"/>
      <c r="D45" s="115"/>
      <c r="E45" s="115"/>
      <c r="F45" s="115"/>
      <c r="G45" s="115"/>
    </row>
    <row r="46" spans="1:7" s="127" customFormat="1" ht="21.5">
      <c r="A46" s="125"/>
      <c r="B46" s="115"/>
      <c r="C46" s="115"/>
      <c r="D46" s="115"/>
      <c r="E46" s="115"/>
      <c r="F46" s="115"/>
      <c r="G46" s="115"/>
    </row>
    <row r="47" spans="1:7" s="127" customFormat="1" ht="21.5">
      <c r="A47" s="125"/>
      <c r="B47" s="115"/>
      <c r="C47" s="115"/>
      <c r="D47" s="115"/>
      <c r="E47" s="115"/>
      <c r="F47" s="115"/>
      <c r="G47" s="115"/>
    </row>
    <row r="48" spans="1:7" s="127" customFormat="1" ht="21.5">
      <c r="A48" s="125"/>
      <c r="B48" s="115"/>
      <c r="C48" s="115"/>
      <c r="D48" s="115"/>
      <c r="E48" s="115"/>
      <c r="F48" s="115"/>
      <c r="G48" s="115"/>
    </row>
    <row r="49" spans="1:7" s="127" customFormat="1" ht="21.5">
      <c r="A49" s="125"/>
      <c r="B49" s="115"/>
      <c r="C49" s="115"/>
      <c r="D49" s="115"/>
      <c r="E49" s="115"/>
      <c r="F49" s="115"/>
      <c r="G49" s="115"/>
    </row>
    <row r="50" spans="1:7" s="127" customFormat="1" ht="21.5">
      <c r="A50" s="125"/>
      <c r="B50" s="115"/>
      <c r="C50" s="115"/>
      <c r="D50" s="115"/>
      <c r="E50" s="115"/>
      <c r="F50" s="115"/>
      <c r="G50" s="115"/>
    </row>
    <row r="51" spans="1:7" s="127" customFormat="1" ht="21.5">
      <c r="A51" s="125"/>
      <c r="B51" s="115"/>
      <c r="C51" s="115"/>
      <c r="D51" s="115"/>
      <c r="E51" s="115"/>
      <c r="F51" s="115"/>
      <c r="G51" s="115"/>
    </row>
    <row r="52" spans="1:7" s="127" customFormat="1" ht="21.5">
      <c r="A52" s="125"/>
      <c r="B52" s="115"/>
      <c r="C52" s="115"/>
      <c r="D52" s="115"/>
      <c r="E52" s="115"/>
      <c r="F52" s="115"/>
      <c r="G52" s="115"/>
    </row>
    <row r="53" spans="1:7" s="127" customFormat="1" ht="21.5">
      <c r="A53" s="125"/>
      <c r="B53" s="115"/>
      <c r="C53" s="115"/>
      <c r="D53" s="115"/>
      <c r="E53" s="115"/>
      <c r="F53" s="115"/>
      <c r="G53" s="115"/>
    </row>
    <row r="54" spans="1:7" s="127" customFormat="1" ht="21.5">
      <c r="A54" s="125"/>
      <c r="B54" s="115"/>
      <c r="C54" s="115"/>
      <c r="D54" s="115"/>
      <c r="E54" s="115"/>
      <c r="F54" s="115"/>
      <c r="G54" s="115"/>
    </row>
    <row r="55" spans="1:7" s="127" customFormat="1" ht="21.5">
      <c r="A55" s="125"/>
      <c r="B55" s="115"/>
      <c r="C55" s="115"/>
      <c r="D55" s="115"/>
      <c r="E55" s="115"/>
      <c r="F55" s="115"/>
      <c r="G55" s="115"/>
    </row>
    <row r="56" spans="1:7" s="127" customFormat="1" ht="21.5">
      <c r="A56" s="125"/>
      <c r="B56" s="115"/>
      <c r="C56" s="115"/>
      <c r="D56" s="115"/>
      <c r="E56" s="115"/>
      <c r="F56" s="115"/>
      <c r="G56" s="115"/>
    </row>
    <row r="57" spans="1:7" s="127" customFormat="1" ht="21.5">
      <c r="A57" s="125"/>
      <c r="B57" s="115"/>
      <c r="C57" s="115"/>
      <c r="D57" s="115"/>
      <c r="E57" s="115"/>
      <c r="F57" s="115"/>
      <c r="G57" s="115"/>
    </row>
    <row r="58" spans="1:7" s="127" customFormat="1" ht="21.5">
      <c r="A58" s="125"/>
      <c r="B58" s="115"/>
      <c r="C58" s="115"/>
      <c r="D58" s="115"/>
      <c r="E58" s="115"/>
      <c r="F58" s="115"/>
      <c r="G58" s="115"/>
    </row>
  </sheetData>
  <mergeCells count="3">
    <mergeCell ref="D7:F7"/>
    <mergeCell ref="D4:F4"/>
    <mergeCell ref="D5:F5"/>
  </mergeCells>
  <phoneticPr fontId="17" type="noConversion"/>
  <pageMargins left="0.8" right="0.76" top="0.48" bottom="0.5" header="0.5" footer="0.5"/>
  <pageSetup paperSize="9" scale="76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Z65"/>
  <sheetViews>
    <sheetView view="pageBreakPreview" zoomScaleNormal="100" zoomScaleSheetLayoutView="100" workbookViewId="0"/>
  </sheetViews>
  <sheetFormatPr defaultColWidth="9.09765625" defaultRowHeight="21.75" customHeight="1"/>
  <cols>
    <col min="1" max="1" width="91.5" style="10" customWidth="1"/>
    <col min="2" max="2" width="12.09765625" style="14" customWidth="1"/>
    <col min="3" max="3" width="1.69921875" style="14" customWidth="1"/>
    <col min="4" max="4" width="19.3984375" style="194" customWidth="1"/>
    <col min="5" max="5" width="1.69921875" style="14" customWidth="1"/>
    <col min="6" max="6" width="19.3984375" style="223" customWidth="1"/>
    <col min="7" max="7" width="18.3984375" style="11" bestFit="1" customWidth="1"/>
    <col min="8" max="8" width="15" style="11" bestFit="1" customWidth="1"/>
    <col min="9" max="9" width="10.59765625" style="11" bestFit="1" customWidth="1"/>
    <col min="10" max="16384" width="9.09765625" style="11"/>
  </cols>
  <sheetData>
    <row r="1" spans="1:8" s="2" customFormat="1" ht="21.75" customHeight="1">
      <c r="A1" s="1" t="s">
        <v>54</v>
      </c>
      <c r="B1" s="216"/>
      <c r="C1" s="216"/>
      <c r="D1" s="184"/>
      <c r="E1" s="219"/>
      <c r="F1" s="219"/>
    </row>
    <row r="2" spans="1:8" s="2" customFormat="1" ht="21.75" customHeight="1">
      <c r="A2" s="7" t="s">
        <v>131</v>
      </c>
      <c r="B2" s="216"/>
      <c r="C2" s="216"/>
      <c r="D2" s="184"/>
      <c r="E2" s="219"/>
      <c r="F2" s="219"/>
    </row>
    <row r="3" spans="1:8" s="2" customFormat="1" ht="21.75" customHeight="1">
      <c r="A3" s="7"/>
      <c r="B3" s="216"/>
      <c r="C3" s="216"/>
      <c r="D3" s="184"/>
      <c r="E3" s="219"/>
      <c r="F3" s="219"/>
    </row>
    <row r="4" spans="1:8" s="2" customFormat="1" ht="21.75" customHeight="1">
      <c r="A4" s="7"/>
      <c r="B4" s="216"/>
      <c r="C4" s="216"/>
      <c r="D4" s="235" t="s">
        <v>139</v>
      </c>
      <c r="E4" s="235"/>
      <c r="F4" s="235"/>
    </row>
    <row r="5" spans="1:8" s="2" customFormat="1" ht="21.75" customHeight="1">
      <c r="A5" s="7"/>
      <c r="B5" s="216"/>
      <c r="C5" s="216"/>
      <c r="D5" s="234" t="s">
        <v>140</v>
      </c>
      <c r="E5" s="234"/>
      <c r="F5" s="234"/>
    </row>
    <row r="6" spans="1:8" s="2" customFormat="1" ht="21.75" customHeight="1">
      <c r="A6" s="7"/>
      <c r="B6" s="216" t="s">
        <v>1</v>
      </c>
      <c r="C6" s="216"/>
      <c r="D6" s="143">
        <v>2563</v>
      </c>
      <c r="E6" s="144"/>
      <c r="F6" s="143">
        <v>2562</v>
      </c>
    </row>
    <row r="7" spans="1:8" s="2" customFormat="1" ht="21.75" customHeight="1">
      <c r="A7" s="3"/>
      <c r="D7" s="230" t="s">
        <v>69</v>
      </c>
      <c r="E7" s="230"/>
      <c r="F7" s="230"/>
    </row>
    <row r="8" spans="1:8" s="2" customFormat="1" ht="21.75" customHeight="1">
      <c r="A8" s="8" t="s">
        <v>7</v>
      </c>
      <c r="B8" s="216"/>
      <c r="C8" s="216"/>
      <c r="D8" s="184"/>
      <c r="E8" s="24"/>
    </row>
    <row r="9" spans="1:8" s="2" customFormat="1" ht="21.75" customHeight="1">
      <c r="A9" s="29" t="s">
        <v>14</v>
      </c>
      <c r="B9" s="216"/>
      <c r="C9" s="216"/>
      <c r="D9" s="186">
        <f>'PL5-6'!D82</f>
        <v>172558</v>
      </c>
      <c r="E9" s="137"/>
      <c r="F9" s="90">
        <v>101065</v>
      </c>
      <c r="G9" s="24"/>
    </row>
    <row r="10" spans="1:8" s="2" customFormat="1" ht="7" customHeight="1">
      <c r="A10" s="71"/>
      <c r="B10" s="216"/>
      <c r="C10" s="216"/>
      <c r="D10" s="185"/>
      <c r="E10" s="137"/>
      <c r="F10" s="73"/>
      <c r="G10" s="24"/>
    </row>
    <row r="11" spans="1:8" s="2" customFormat="1" ht="21.75" customHeight="1">
      <c r="A11" s="9" t="s">
        <v>168</v>
      </c>
      <c r="B11" s="216"/>
      <c r="C11" s="216"/>
      <c r="D11" s="185"/>
      <c r="E11" s="137"/>
      <c r="F11" s="73"/>
      <c r="G11" s="24"/>
    </row>
    <row r="12" spans="1:8" s="2" customFormat="1" ht="21.75" customHeight="1">
      <c r="A12" s="9" t="s">
        <v>96</v>
      </c>
      <c r="B12" s="216"/>
      <c r="C12" s="216"/>
      <c r="D12" s="185"/>
      <c r="E12" s="137"/>
      <c r="F12" s="73"/>
      <c r="G12" s="24"/>
    </row>
    <row r="13" spans="1:8" s="2" customFormat="1" ht="21.75" customHeight="1">
      <c r="A13" s="131" t="s">
        <v>45</v>
      </c>
      <c r="B13" s="216"/>
      <c r="C13" s="216"/>
      <c r="D13" s="185">
        <v>37012</v>
      </c>
      <c r="E13" s="137"/>
      <c r="F13" s="73">
        <v>13736</v>
      </c>
      <c r="G13" s="24"/>
      <c r="H13" s="165"/>
    </row>
    <row r="14" spans="1:8" s="2" customFormat="1" ht="21.75" customHeight="1">
      <c r="A14" s="131" t="s">
        <v>62</v>
      </c>
      <c r="B14" s="216"/>
      <c r="C14" s="216"/>
      <c r="D14" s="185">
        <v>-29347</v>
      </c>
      <c r="E14" s="137"/>
      <c r="F14" s="73">
        <v>0</v>
      </c>
      <c r="G14" s="24"/>
    </row>
    <row r="15" spans="1:8" s="2" customFormat="1" ht="21.75" customHeight="1">
      <c r="A15" s="131" t="s">
        <v>68</v>
      </c>
      <c r="B15" s="216"/>
      <c r="C15" s="216"/>
      <c r="D15" s="185">
        <v>1731</v>
      </c>
      <c r="E15" s="137"/>
      <c r="F15" s="73">
        <v>0</v>
      </c>
      <c r="G15" s="24"/>
    </row>
    <row r="16" spans="1:8" s="2" customFormat="1" ht="21.75" customHeight="1">
      <c r="A16" s="131" t="s">
        <v>149</v>
      </c>
      <c r="B16" s="216" t="s">
        <v>137</v>
      </c>
      <c r="C16" s="216"/>
      <c r="D16" s="186">
        <v>5192</v>
      </c>
      <c r="E16" s="137"/>
      <c r="F16" s="211">
        <v>0</v>
      </c>
      <c r="G16" s="24"/>
      <c r="H16" s="24"/>
    </row>
    <row r="17" spans="1:9" s="2" customFormat="1" ht="21.75" customHeight="1">
      <c r="A17" s="131" t="s">
        <v>116</v>
      </c>
      <c r="B17" s="63"/>
      <c r="C17" s="15"/>
      <c r="D17" s="73">
        <v>0</v>
      </c>
      <c r="E17" s="137"/>
      <c r="F17" s="73">
        <v>-1205</v>
      </c>
      <c r="G17" s="24"/>
    </row>
    <row r="18" spans="1:9" s="2" customFormat="1" ht="21.75" customHeight="1">
      <c r="A18" s="103" t="s">
        <v>60</v>
      </c>
      <c r="B18" s="63"/>
      <c r="C18" s="216"/>
      <c r="D18" s="185">
        <v>15677</v>
      </c>
      <c r="E18" s="137"/>
      <c r="F18" s="73">
        <v>0</v>
      </c>
      <c r="G18" s="24"/>
    </row>
    <row r="19" spans="1:9" s="2" customFormat="1" ht="21.75" customHeight="1">
      <c r="A19" s="103" t="s">
        <v>61</v>
      </c>
      <c r="B19" s="63">
        <v>6</v>
      </c>
      <c r="C19" s="216"/>
      <c r="D19" s="185">
        <v>-210000</v>
      </c>
      <c r="E19" s="137"/>
      <c r="F19" s="73">
        <v>-160000</v>
      </c>
      <c r="G19" s="24"/>
    </row>
    <row r="20" spans="1:9" s="2" customFormat="1" ht="21.75" customHeight="1">
      <c r="A20" s="131" t="s">
        <v>132</v>
      </c>
      <c r="B20" s="216">
        <v>7</v>
      </c>
      <c r="C20" s="216"/>
      <c r="D20" s="186">
        <v>-35596</v>
      </c>
      <c r="E20" s="137"/>
      <c r="F20" s="211">
        <v>-29180</v>
      </c>
      <c r="G20" s="24"/>
      <c r="H20" s="24"/>
    </row>
    <row r="21" spans="1:9" s="2" customFormat="1" ht="21.75" customHeight="1">
      <c r="A21" s="131" t="s">
        <v>114</v>
      </c>
      <c r="B21" s="217" t="s">
        <v>137</v>
      </c>
      <c r="C21" s="216"/>
      <c r="D21" s="186">
        <v>-1621</v>
      </c>
      <c r="E21" s="137"/>
      <c r="F21" s="211">
        <v>0</v>
      </c>
      <c r="G21" s="24"/>
      <c r="H21" s="24"/>
    </row>
    <row r="22" spans="1:9" s="2" customFormat="1" ht="21.75" customHeight="1">
      <c r="A22" s="103" t="s">
        <v>133</v>
      </c>
      <c r="B22" s="216"/>
      <c r="C22" s="15"/>
      <c r="D22" s="186">
        <v>198</v>
      </c>
      <c r="E22" s="137"/>
      <c r="F22" s="90">
        <v>269</v>
      </c>
      <c r="G22" s="24"/>
    </row>
    <row r="23" spans="1:9" s="2" customFormat="1" ht="21.75" customHeight="1">
      <c r="A23" s="103" t="s">
        <v>126</v>
      </c>
      <c r="B23" s="15"/>
      <c r="C23" s="15"/>
      <c r="D23" s="73">
        <v>0</v>
      </c>
      <c r="E23" s="137"/>
      <c r="F23" s="90">
        <v>-6443</v>
      </c>
      <c r="G23" s="24"/>
    </row>
    <row r="24" spans="1:9" s="2" customFormat="1" ht="21.75" customHeight="1">
      <c r="A24" s="103" t="s">
        <v>157</v>
      </c>
      <c r="B24" s="15"/>
      <c r="C24" s="15"/>
      <c r="D24" s="73">
        <v>-225</v>
      </c>
      <c r="E24" s="137"/>
      <c r="F24" s="90">
        <v>0</v>
      </c>
      <c r="G24" s="24"/>
    </row>
    <row r="25" spans="1:9" s="2" customFormat="1" ht="21.75" customHeight="1">
      <c r="A25" s="103" t="s">
        <v>154</v>
      </c>
      <c r="B25" s="224"/>
      <c r="C25" s="224"/>
      <c r="D25" s="185">
        <v>225</v>
      </c>
      <c r="E25" s="137"/>
      <c r="F25" s="73">
        <v>0</v>
      </c>
      <c r="G25" s="24"/>
    </row>
    <row r="26" spans="1:9" s="2" customFormat="1" ht="21.75" customHeight="1">
      <c r="A26" s="131" t="s">
        <v>158</v>
      </c>
      <c r="B26" s="15"/>
      <c r="C26" s="15"/>
      <c r="D26" s="185">
        <v>-433</v>
      </c>
      <c r="E26" s="137"/>
      <c r="F26" s="73">
        <v>0</v>
      </c>
      <c r="G26" s="24"/>
    </row>
    <row r="27" spans="1:9" s="2" customFormat="1" ht="21.5" customHeight="1">
      <c r="A27" s="131" t="s">
        <v>159</v>
      </c>
      <c r="B27" s="216"/>
      <c r="C27" s="216"/>
      <c r="D27" s="186">
        <v>-499</v>
      </c>
      <c r="E27" s="137"/>
      <c r="F27" s="90">
        <v>361</v>
      </c>
      <c r="H27" s="24"/>
    </row>
    <row r="28" spans="1:9" s="2" customFormat="1" ht="21.75" customHeight="1">
      <c r="A28" s="131" t="s">
        <v>89</v>
      </c>
      <c r="B28" s="15" t="s">
        <v>165</v>
      </c>
      <c r="C28" s="15"/>
      <c r="D28" s="185">
        <v>6736</v>
      </c>
      <c r="E28" s="137"/>
      <c r="F28" s="208">
        <v>334</v>
      </c>
      <c r="G28" s="24"/>
    </row>
    <row r="29" spans="1:9" s="2" customFormat="1" ht="21.75" customHeight="1">
      <c r="A29" s="131" t="s">
        <v>160</v>
      </c>
      <c r="B29" s="226"/>
      <c r="C29" s="226"/>
      <c r="D29" s="186">
        <v>44</v>
      </c>
      <c r="E29" s="137"/>
      <c r="F29" s="211">
        <v>18</v>
      </c>
      <c r="G29" s="24"/>
      <c r="H29" s="164"/>
      <c r="I29" s="164"/>
    </row>
    <row r="30" spans="1:9" s="2" customFormat="1" ht="21.65" customHeight="1">
      <c r="A30" s="131" t="s">
        <v>66</v>
      </c>
      <c r="B30" s="216"/>
      <c r="C30" s="216"/>
      <c r="D30" s="186">
        <v>-57569</v>
      </c>
      <c r="E30" s="137"/>
      <c r="F30" s="90">
        <v>2556</v>
      </c>
      <c r="G30" s="24"/>
    </row>
    <row r="31" spans="1:9" s="2" customFormat="1" ht="21.75" customHeight="1">
      <c r="A31" s="131" t="s">
        <v>64</v>
      </c>
      <c r="B31" s="216"/>
      <c r="C31" s="216"/>
      <c r="D31" s="186">
        <v>67</v>
      </c>
      <c r="E31" s="137"/>
      <c r="F31" s="90">
        <v>-94</v>
      </c>
      <c r="G31" s="24"/>
    </row>
    <row r="32" spans="1:9" s="2" customFormat="1" ht="21.75" customHeight="1">
      <c r="A32" s="131" t="s">
        <v>88</v>
      </c>
      <c r="B32" s="216"/>
      <c r="C32" s="216"/>
      <c r="D32" s="186">
        <v>1813</v>
      </c>
      <c r="E32" s="137"/>
      <c r="F32" s="90">
        <v>0</v>
      </c>
      <c r="G32" s="24"/>
    </row>
    <row r="33" spans="1:9" s="2" customFormat="1" ht="21.75" customHeight="1">
      <c r="A33" s="131" t="s">
        <v>164</v>
      </c>
      <c r="B33" s="216"/>
      <c r="C33" s="216"/>
      <c r="D33" s="186">
        <v>96</v>
      </c>
      <c r="E33" s="137"/>
      <c r="F33" s="90">
        <v>-75</v>
      </c>
      <c r="G33" s="24"/>
    </row>
    <row r="34" spans="1:9" s="2" customFormat="1" ht="21.75" customHeight="1">
      <c r="A34" s="131" t="s">
        <v>87</v>
      </c>
      <c r="B34" s="216"/>
      <c r="C34" s="216"/>
      <c r="D34" s="186">
        <v>53</v>
      </c>
      <c r="E34" s="137"/>
      <c r="F34" s="90">
        <v>0</v>
      </c>
      <c r="G34" s="24"/>
    </row>
    <row r="35" spans="1:9" s="2" customFormat="1" ht="21.75" customHeight="1">
      <c r="A35" s="131" t="s">
        <v>86</v>
      </c>
      <c r="B35" s="216"/>
      <c r="C35" s="216"/>
      <c r="D35" s="186">
        <v>-15722</v>
      </c>
      <c r="E35" s="137"/>
      <c r="F35" s="90">
        <v>0</v>
      </c>
      <c r="G35" s="24"/>
    </row>
    <row r="36" spans="1:9" ht="21.75" customHeight="1">
      <c r="A36" s="6" t="s">
        <v>162</v>
      </c>
      <c r="B36" s="216"/>
      <c r="C36" s="216"/>
      <c r="D36" s="187">
        <f>SUM(D9:D35)</f>
        <v>-109610</v>
      </c>
      <c r="E36" s="138"/>
      <c r="F36" s="74">
        <f>SUM(F9:F35)</f>
        <v>-78658</v>
      </c>
      <c r="G36" s="25"/>
      <c r="I36" s="195"/>
    </row>
    <row r="37" spans="1:9" ht="7" customHeight="1">
      <c r="A37" s="3"/>
      <c r="B37" s="216"/>
      <c r="C37" s="216"/>
      <c r="D37" s="185"/>
      <c r="E37" s="171"/>
      <c r="F37" s="73"/>
      <c r="G37" s="25"/>
    </row>
    <row r="38" spans="1:9" ht="21.75" customHeight="1">
      <c r="A38" s="8" t="s">
        <v>8</v>
      </c>
      <c r="B38" s="216"/>
      <c r="C38" s="216"/>
      <c r="D38" s="185"/>
      <c r="E38" s="171"/>
      <c r="F38" s="73"/>
      <c r="G38" s="25"/>
    </row>
    <row r="39" spans="1:9" ht="21.75" customHeight="1">
      <c r="A39" s="29" t="s">
        <v>35</v>
      </c>
      <c r="B39" s="216"/>
      <c r="C39" s="216"/>
      <c r="D39" s="185">
        <v>-21393</v>
      </c>
      <c r="E39" s="171"/>
      <c r="F39" s="73">
        <v>-13413</v>
      </c>
      <c r="G39" s="25"/>
    </row>
    <row r="40" spans="1:9" ht="21.75" customHeight="1">
      <c r="A40" s="29" t="s">
        <v>56</v>
      </c>
      <c r="B40" s="216"/>
      <c r="C40" s="216"/>
      <c r="D40" s="73">
        <v>200270</v>
      </c>
      <c r="E40" s="171"/>
      <c r="F40" s="73">
        <v>184980</v>
      </c>
      <c r="G40" s="25"/>
    </row>
    <row r="41" spans="1:9" ht="21.75" customHeight="1">
      <c r="A41" s="29" t="s">
        <v>57</v>
      </c>
      <c r="B41" s="216"/>
      <c r="C41" s="216"/>
      <c r="D41" s="73">
        <v>0</v>
      </c>
      <c r="E41" s="171"/>
      <c r="F41" s="73">
        <v>-9875</v>
      </c>
      <c r="G41" s="25"/>
    </row>
    <row r="42" spans="1:9" ht="21.75" customHeight="1">
      <c r="A42" s="29" t="s">
        <v>129</v>
      </c>
      <c r="B42" s="216">
        <v>14</v>
      </c>
      <c r="C42" s="216"/>
      <c r="D42" s="185">
        <v>-56493</v>
      </c>
      <c r="E42" s="171"/>
      <c r="F42" s="73">
        <v>0</v>
      </c>
      <c r="G42" s="25"/>
    </row>
    <row r="43" spans="1:9" ht="21.75" customHeight="1">
      <c r="A43" s="29" t="s">
        <v>128</v>
      </c>
      <c r="B43" s="172" t="s">
        <v>138</v>
      </c>
      <c r="C43" s="216"/>
      <c r="D43" s="185">
        <v>-20917</v>
      </c>
      <c r="E43" s="138"/>
      <c r="F43" s="73">
        <v>-70171</v>
      </c>
      <c r="G43" s="25"/>
    </row>
    <row r="44" spans="1:9" ht="21.75" customHeight="1">
      <c r="A44" s="6" t="s">
        <v>161</v>
      </c>
      <c r="B44" s="216"/>
      <c r="C44" s="216"/>
      <c r="D44" s="187">
        <f>SUM(D39:D43)</f>
        <v>101467</v>
      </c>
      <c r="E44" s="171"/>
      <c r="F44" s="74">
        <f>SUM(F39:F43)</f>
        <v>91521</v>
      </c>
      <c r="G44" s="25"/>
    </row>
    <row r="45" spans="1:9" ht="7" customHeight="1">
      <c r="A45" s="6"/>
      <c r="B45" s="216"/>
      <c r="C45" s="216"/>
      <c r="D45" s="188"/>
      <c r="E45" s="171"/>
      <c r="F45" s="91"/>
      <c r="G45" s="25"/>
    </row>
    <row r="46" spans="1:9" ht="21.75" customHeight="1">
      <c r="A46" s="29" t="s">
        <v>169</v>
      </c>
      <c r="B46" s="216"/>
      <c r="C46" s="216"/>
      <c r="D46" s="189">
        <f>SUM(D36+D44)</f>
        <v>-8143</v>
      </c>
      <c r="E46" s="138"/>
      <c r="F46" s="75">
        <f>SUM(F36+F44)</f>
        <v>12863</v>
      </c>
      <c r="G46" s="25"/>
    </row>
    <row r="47" spans="1:9" ht="21.75" customHeight="1">
      <c r="A47" s="29" t="s">
        <v>109</v>
      </c>
      <c r="B47" s="216"/>
      <c r="C47" s="216"/>
      <c r="D47" s="190">
        <v>-1871</v>
      </c>
      <c r="E47" s="171"/>
      <c r="F47" s="150">
        <v>0</v>
      </c>
      <c r="G47" s="25"/>
    </row>
    <row r="48" spans="1:9" s="149" customFormat="1" ht="21.75" customHeight="1">
      <c r="A48" s="6" t="s">
        <v>163</v>
      </c>
      <c r="B48" s="148"/>
      <c r="C48" s="148"/>
      <c r="D48" s="188">
        <f>SUM(D46:D47)</f>
        <v>-10014</v>
      </c>
      <c r="E48" s="138"/>
      <c r="F48" s="91">
        <f>SUM(F46:F47)</f>
        <v>12863</v>
      </c>
      <c r="G48" s="166"/>
    </row>
    <row r="49" spans="1:208" s="25" customFormat="1" ht="21.75" customHeight="1">
      <c r="A49" s="29" t="s">
        <v>110</v>
      </c>
      <c r="B49" s="216"/>
      <c r="C49" s="216"/>
      <c r="D49" s="186">
        <v>52064</v>
      </c>
      <c r="E49" s="171"/>
      <c r="F49" s="90">
        <v>35487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</row>
    <row r="50" spans="1:208" s="25" customFormat="1" ht="21.75" customHeight="1" thickBot="1">
      <c r="A50" s="6" t="s">
        <v>146</v>
      </c>
      <c r="B50" s="15"/>
      <c r="C50" s="15"/>
      <c r="D50" s="191">
        <f>SUM(D48:D49)</f>
        <v>42050</v>
      </c>
      <c r="E50" s="171"/>
      <c r="F50" s="92">
        <f>SUM(F48:F49)</f>
        <v>48350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</row>
    <row r="51" spans="1:208" s="25" customFormat="1" ht="21.75" customHeight="1" thickTop="1">
      <c r="A51" s="103"/>
      <c r="B51" s="15"/>
      <c r="C51" s="15"/>
      <c r="D51" s="192"/>
      <c r="E51" s="139"/>
      <c r="F51" s="22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</row>
    <row r="52" spans="1:208" s="25" customFormat="1" ht="21.75" customHeight="1">
      <c r="A52" s="131"/>
      <c r="B52" s="216"/>
      <c r="C52" s="216"/>
      <c r="D52" s="184"/>
      <c r="E52" s="216"/>
      <c r="F52" s="22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</row>
    <row r="53" spans="1:208" s="25" customFormat="1" ht="21.75" customHeight="1">
      <c r="A53" s="131"/>
      <c r="B53" s="216"/>
      <c r="C53" s="216"/>
      <c r="D53" s="184"/>
      <c r="E53" s="216"/>
      <c r="F53" s="22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</row>
    <row r="54" spans="1:208" s="25" customFormat="1" ht="21.75" customHeight="1">
      <c r="A54" s="29"/>
      <c r="B54" s="216"/>
      <c r="C54" s="216"/>
      <c r="D54" s="184"/>
      <c r="E54" s="216"/>
      <c r="F54" s="22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</row>
    <row r="55" spans="1:208" s="25" customFormat="1" ht="21.75" customHeight="1">
      <c r="A55" s="140"/>
      <c r="B55" s="216"/>
      <c r="C55" s="216"/>
      <c r="D55" s="184"/>
      <c r="E55" s="216"/>
      <c r="F55" s="22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</row>
    <row r="56" spans="1:208" s="25" customFormat="1" ht="21.75" customHeight="1">
      <c r="A56" s="29"/>
      <c r="B56" s="216"/>
      <c r="C56" s="216"/>
      <c r="D56" s="184"/>
      <c r="E56" s="216"/>
      <c r="F56" s="22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</row>
    <row r="57" spans="1:208" s="30" customFormat="1" ht="21.75" customHeight="1">
      <c r="A57" s="141"/>
      <c r="B57" s="15"/>
      <c r="C57" s="15"/>
      <c r="D57" s="193"/>
      <c r="E57" s="15"/>
      <c r="F57" s="222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</row>
    <row r="58" spans="1:208" s="30" customFormat="1" ht="21.75" customHeight="1">
      <c r="A58" s="141"/>
      <c r="B58" s="15"/>
      <c r="C58" s="15"/>
      <c r="D58" s="193"/>
      <c r="E58" s="15"/>
      <c r="F58" s="222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</row>
    <row r="59" spans="1:208" s="30" customFormat="1" ht="21.75" customHeight="1">
      <c r="A59" s="141"/>
      <c r="B59" s="15"/>
      <c r="C59" s="15"/>
      <c r="D59" s="193"/>
      <c r="E59" s="15"/>
      <c r="F59" s="222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</row>
    <row r="60" spans="1:208" s="30" customFormat="1" ht="21.75" customHeight="1">
      <c r="A60" s="141"/>
      <c r="B60" s="15"/>
      <c r="C60" s="15"/>
      <c r="D60" s="193"/>
      <c r="E60" s="15"/>
      <c r="F60" s="222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</row>
    <row r="61" spans="1:208" s="30" customFormat="1" ht="21.75" customHeight="1">
      <c r="A61" s="141"/>
      <c r="B61" s="15"/>
      <c r="C61" s="15"/>
      <c r="D61" s="193"/>
      <c r="E61" s="15"/>
      <c r="F61" s="222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</row>
    <row r="62" spans="1:208" s="30" customFormat="1" ht="21.75" customHeight="1">
      <c r="A62" s="141"/>
      <c r="B62" s="15"/>
      <c r="C62" s="15"/>
      <c r="D62" s="193"/>
      <c r="E62" s="15"/>
      <c r="F62" s="222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</row>
    <row r="63" spans="1:208" s="30" customFormat="1" ht="21.75" customHeight="1">
      <c r="A63" s="141"/>
      <c r="B63" s="15"/>
      <c r="C63" s="15"/>
      <c r="D63" s="193"/>
      <c r="E63" s="15"/>
      <c r="F63" s="222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</row>
    <row r="64" spans="1:208" s="30" customFormat="1" ht="21.75" customHeight="1">
      <c r="A64" s="141"/>
      <c r="B64" s="15"/>
      <c r="C64" s="15"/>
      <c r="D64" s="193"/>
      <c r="E64" s="15"/>
      <c r="F64" s="222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</row>
    <row r="65" spans="1:1" ht="21.75" customHeight="1">
      <c r="A65" s="141"/>
    </row>
  </sheetData>
  <mergeCells count="3">
    <mergeCell ref="D7:F7"/>
    <mergeCell ref="D4:F4"/>
    <mergeCell ref="D5:F5"/>
  </mergeCells>
  <phoneticPr fontId="17" type="noConversion"/>
  <pageMargins left="0.8" right="0.8" top="0.48" bottom="0.5" header="0.5" footer="0.5"/>
  <pageSetup paperSize="9" scale="66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PL5-6</vt:lpstr>
      <vt:lpstr>7</vt:lpstr>
      <vt:lpstr>CF8</vt:lpstr>
      <vt:lpstr>'7'!Print_Area</vt:lpstr>
      <vt:lpstr>'BS-3'!Print_Area</vt:lpstr>
      <vt:lpstr>'CF8'!Print_Area</vt:lpstr>
      <vt:lpstr>'invest-4'!Print_Area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2020-07-29T09:48:56Z</cp:lastPrinted>
  <dcterms:created xsi:type="dcterms:W3CDTF">2006-01-03T07:48:30Z</dcterms:created>
  <dcterms:modified xsi:type="dcterms:W3CDTF">2020-07-30T09:27:32Z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