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I:\Audit Clients\s\SNC Former Public Company Limited\2020\07 Quarter\SNC Q2.20\00 Draft FS\กลต\"/>
    </mc:Choice>
  </mc:AlternateContent>
  <xr:revisionPtr revIDLastSave="0" documentId="13_ncr:1_{A0C75A3C-8B90-4584-9E0D-DDDCC19452B9}" xr6:coauthVersionLast="44" xr6:coauthVersionMax="44" xr10:uidLastSave="{00000000-0000-0000-0000-000000000000}"/>
  <bookViews>
    <workbookView xWindow="-110" yWindow="-110" windowWidth="19420" windowHeight="10420" tabRatio="683" activeTab="6" xr2:uid="{00000000-000D-0000-FFFF-FFFF00000000}"/>
  </bookViews>
  <sheets>
    <sheet name="FS3-5" sheetId="1" r:id="rId1"/>
    <sheet name="PL6-9" sheetId="11" r:id="rId2"/>
    <sheet name="CH-Conso10" sheetId="9" r:id="rId3"/>
    <sheet name="CH_Conso 11" sheetId="14" r:id="rId4"/>
    <sheet name="CH-Seperate12" sheetId="10" r:id="rId5"/>
    <sheet name="CH Seperate_13" sheetId="15" r:id="rId6"/>
    <sheet name="Cash flow14-15" sheetId="7" r:id="rId7"/>
  </sheets>
  <externalReferences>
    <externalReference r:id="rId8"/>
  </externalReferences>
  <definedNames>
    <definedName name="\a" localSheetId="6">'Cash flow14-15'!#REF!</definedName>
    <definedName name="\a" localSheetId="5">'[1]FS-3-7'!#REF!</definedName>
    <definedName name="\a" localSheetId="3">'[1]FS-3-7'!#REF!</definedName>
    <definedName name="\a">'FS3-5'!#REF!</definedName>
    <definedName name="\c" localSheetId="6">'Cash flow14-15'!#REF!</definedName>
    <definedName name="\c" localSheetId="5">'[1]FS-3-7'!#REF!</definedName>
    <definedName name="\c" localSheetId="3">'[1]FS-3-7'!#REF!</definedName>
    <definedName name="\c">'FS3-5'!#REF!</definedName>
    <definedName name="\d" localSheetId="6">'Cash flow14-15'!#REF!</definedName>
    <definedName name="\d" localSheetId="5">'[1]FS-3-7'!#REF!</definedName>
    <definedName name="\d" localSheetId="3">'[1]FS-3-7'!#REF!</definedName>
    <definedName name="\d">'FS3-5'!#REF!</definedName>
    <definedName name="_xlnm._FilterDatabase" localSheetId="0" hidden="1">'FS3-5'!$A$9:$J$86</definedName>
    <definedName name="_Regression_Int" localSheetId="6" hidden="1">1</definedName>
    <definedName name="_Regression_Int" localSheetId="0" hidden="1">1</definedName>
    <definedName name="_xlnm.Print_Area" localSheetId="6">'Cash flow14-15'!$B$1:$J$105</definedName>
    <definedName name="_xlnm.Print_Area" localSheetId="5">'CH Seperate_13'!$A$1:$O$28</definedName>
    <definedName name="_xlnm.Print_Area" localSheetId="3">'CH_Conso 11'!$A$1:$R$35</definedName>
    <definedName name="_xlnm.Print_Area" localSheetId="2">'CH-Conso10'!$A$1:$T$33</definedName>
    <definedName name="_xlnm.Print_Area" localSheetId="4">'CH-Seperate12'!$C$1:$R$24</definedName>
    <definedName name="_xlnm.Print_Area" localSheetId="0">'FS3-5'!$A$1:$J$90</definedName>
    <definedName name="_xlnm.Print_Area" localSheetId="1">'PL6-9'!$A$1:$J$116</definedName>
    <definedName name="Print_Area_MI" localSheetId="6">'Cash flow14-15'!#REF!</definedName>
    <definedName name="Print_Area_MI">'FS3-5'!$A$54:$J$75</definedName>
    <definedName name="Z_A3B3E038_AAE0_4F24_B01A_BCF5B017EAC3_.wvu.PrintArea" localSheetId="5" hidden="1">'CH Seperate_13'!#REF!</definedName>
    <definedName name="Z_A3B3E038_AAE0_4F24_B01A_BCF5B017EAC3_.wvu.PrintArea" localSheetId="3" hidden="1">'CH_Conso 11'!#REF!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0" i="11" l="1"/>
  <c r="D70" i="11"/>
  <c r="F70" i="11"/>
  <c r="J70" i="11"/>
  <c r="H30" i="7" l="1"/>
  <c r="D30" i="7"/>
  <c r="H13" i="7"/>
  <c r="D13" i="7"/>
  <c r="H12" i="7"/>
  <c r="D12" i="7"/>
  <c r="F112" i="11" l="1"/>
  <c r="F111" i="11"/>
  <c r="H36" i="11" l="1"/>
  <c r="H18" i="1"/>
  <c r="H86" i="7" l="1"/>
  <c r="D86" i="7"/>
  <c r="F28" i="15"/>
  <c r="J21" i="15"/>
  <c r="D21" i="15"/>
  <c r="N20" i="15"/>
  <c r="N21" i="15" s="1"/>
  <c r="L16" i="15"/>
  <c r="J16" i="15"/>
  <c r="H16" i="15"/>
  <c r="H28" i="15" s="1"/>
  <c r="F16" i="15"/>
  <c r="D16" i="15"/>
  <c r="D28" i="15" s="1"/>
  <c r="N15" i="15"/>
  <c r="N14" i="15"/>
  <c r="N16" i="15" s="1"/>
  <c r="P31" i="14"/>
  <c r="P33" i="14" s="1"/>
  <c r="P26" i="14"/>
  <c r="P28" i="14" s="1"/>
  <c r="J26" i="14"/>
  <c r="H26" i="14"/>
  <c r="F26" i="14"/>
  <c r="D26" i="14"/>
  <c r="N25" i="14"/>
  <c r="N26" i="14" s="1"/>
  <c r="J21" i="14"/>
  <c r="N20" i="14"/>
  <c r="R20" i="14" s="1"/>
  <c r="R21" i="14" s="1"/>
  <c r="P16" i="14"/>
  <c r="L16" i="14"/>
  <c r="J16" i="14"/>
  <c r="H16" i="14"/>
  <c r="H35" i="14" s="1"/>
  <c r="F16" i="14"/>
  <c r="F35" i="14" s="1"/>
  <c r="D16" i="14"/>
  <c r="D35" i="14" s="1"/>
  <c r="N15" i="14"/>
  <c r="R15" i="14" s="1"/>
  <c r="N14" i="14"/>
  <c r="R26" i="9"/>
  <c r="L26" i="9"/>
  <c r="F108" i="11"/>
  <c r="J80" i="11"/>
  <c r="J84" i="11" s="1"/>
  <c r="F80" i="11"/>
  <c r="F84" i="11" s="1"/>
  <c r="H94" i="11"/>
  <c r="L25" i="15" s="1"/>
  <c r="L26" i="15" s="1"/>
  <c r="L28" i="15" s="1"/>
  <c r="H85" i="1" s="1"/>
  <c r="D94" i="11"/>
  <c r="L32" i="14" s="1"/>
  <c r="L33" i="14" s="1"/>
  <c r="D36" i="11"/>
  <c r="J28" i="14" l="1"/>
  <c r="N16" i="14"/>
  <c r="N25" i="15"/>
  <c r="L35" i="14"/>
  <c r="P35" i="14"/>
  <c r="D87" i="1" s="1"/>
  <c r="N32" i="14"/>
  <c r="R32" i="14" s="1"/>
  <c r="N21" i="14"/>
  <c r="N28" i="14" s="1"/>
  <c r="R14" i="14"/>
  <c r="R16" i="14" s="1"/>
  <c r="R25" i="14"/>
  <c r="R26" i="14" s="1"/>
  <c r="R28" i="14" s="1"/>
  <c r="D85" i="1" l="1"/>
  <c r="J80" i="7"/>
  <c r="J69" i="7"/>
  <c r="F80" i="7"/>
  <c r="F69" i="7"/>
  <c r="F115" i="11"/>
  <c r="J86" i="11"/>
  <c r="N19" i="10" s="1"/>
  <c r="F57" i="11"/>
  <c r="F55" i="11"/>
  <c r="F50" i="11"/>
  <c r="J12" i="11"/>
  <c r="F12" i="11"/>
  <c r="F86" i="1"/>
  <c r="F88" i="1" s="1"/>
  <c r="J86" i="1"/>
  <c r="J88" i="1" s="1"/>
  <c r="J62" i="1"/>
  <c r="H62" i="1"/>
  <c r="F62" i="1"/>
  <c r="D62" i="1"/>
  <c r="J53" i="1"/>
  <c r="H53" i="1"/>
  <c r="F53" i="1"/>
  <c r="D53" i="1"/>
  <c r="J30" i="1"/>
  <c r="H30" i="1"/>
  <c r="F30" i="1"/>
  <c r="D30" i="1"/>
  <c r="J18" i="1"/>
  <c r="F18" i="1"/>
  <c r="D18" i="1"/>
  <c r="J95" i="11" l="1"/>
  <c r="F22" i="11"/>
  <c r="F26" i="11" s="1"/>
  <c r="F28" i="11" s="1"/>
  <c r="J22" i="11"/>
  <c r="J26" i="11" s="1"/>
  <c r="J28" i="11" s="1"/>
  <c r="J37" i="11" s="1"/>
  <c r="J53" i="11" s="1"/>
  <c r="J55" i="11" s="1"/>
  <c r="F113" i="11"/>
  <c r="J10" i="7"/>
  <c r="J31" i="7" s="1"/>
  <c r="J43" i="7" s="1"/>
  <c r="J45" i="7" s="1"/>
  <c r="J83" i="7" s="1"/>
  <c r="F86" i="11"/>
  <c r="F95" i="11" s="1"/>
  <c r="F64" i="1"/>
  <c r="F90" i="1" s="1"/>
  <c r="J32" i="1"/>
  <c r="J64" i="1"/>
  <c r="F32" i="1"/>
  <c r="J90" i="1"/>
  <c r="H64" i="1"/>
  <c r="D64" i="1"/>
  <c r="H32" i="1"/>
  <c r="D32" i="1"/>
  <c r="J85" i="7" l="1"/>
  <c r="J87" i="7" s="1"/>
  <c r="J106" i="11"/>
  <c r="J111" i="11" s="1"/>
  <c r="F37" i="11"/>
  <c r="J48" i="11"/>
  <c r="J50" i="11" s="1"/>
  <c r="F10" i="7"/>
  <c r="F31" i="7" s="1"/>
  <c r="F43" i="7" s="1"/>
  <c r="F45" i="7" s="1"/>
  <c r="D69" i="7"/>
  <c r="J57" i="11" l="1"/>
  <c r="F83" i="7"/>
  <c r="F85" i="7" s="1"/>
  <c r="F87" i="7" s="1"/>
  <c r="J115" i="11"/>
  <c r="J108" i="11"/>
  <c r="J113" i="11"/>
  <c r="I69" i="7"/>
  <c r="H69" i="7"/>
  <c r="H80" i="7" l="1"/>
  <c r="R21" i="9" l="1"/>
  <c r="R23" i="9" s="1"/>
  <c r="P20" i="9"/>
  <c r="P21" i="9" s="1"/>
  <c r="L21" i="9"/>
  <c r="H21" i="9"/>
  <c r="F21" i="9"/>
  <c r="D21" i="9"/>
  <c r="T21" i="9" l="1"/>
  <c r="T20" i="9"/>
  <c r="R15" i="10"/>
  <c r="L16" i="9"/>
  <c r="L23" i="9" s="1"/>
  <c r="P15" i="9"/>
  <c r="P11" i="9" l="1"/>
  <c r="T11" i="9" s="1"/>
  <c r="A67" i="1" l="1"/>
  <c r="A35" i="1"/>
  <c r="D80" i="7"/>
  <c r="R28" i="9"/>
  <c r="R32" i="9" s="1"/>
  <c r="P16" i="9"/>
  <c r="P23" i="9" s="1"/>
  <c r="T15" i="9"/>
  <c r="T16" i="9" s="1"/>
  <c r="T23" i="9" s="1"/>
  <c r="R16" i="10"/>
  <c r="R11" i="10"/>
  <c r="D32" i="9"/>
  <c r="J23" i="10"/>
  <c r="H23" i="10"/>
  <c r="F23" i="10"/>
  <c r="P21" i="10"/>
  <c r="L21" i="10"/>
  <c r="P16" i="10"/>
  <c r="L16" i="10"/>
  <c r="F32" i="9"/>
  <c r="H32" i="9"/>
  <c r="N28" i="9"/>
  <c r="J28" i="9"/>
  <c r="N23" i="9"/>
  <c r="J23" i="9"/>
  <c r="N16" i="9"/>
  <c r="J16" i="9"/>
  <c r="N16" i="10"/>
  <c r="P26" i="9"/>
  <c r="H12" i="11"/>
  <c r="H22" i="11" s="1"/>
  <c r="H26" i="11" s="1"/>
  <c r="H80" i="11"/>
  <c r="H84" i="11" s="1"/>
  <c r="D80" i="11"/>
  <c r="D84" i="11" s="1"/>
  <c r="D12" i="11"/>
  <c r="D22" i="11" s="1"/>
  <c r="D26" i="11" s="1"/>
  <c r="D28" i="11" s="1"/>
  <c r="D37" i="11" l="1"/>
  <c r="D48" i="11"/>
  <c r="P23" i="10"/>
  <c r="J32" i="9"/>
  <c r="L23" i="10"/>
  <c r="N32" i="9"/>
  <c r="H28" i="11"/>
  <c r="H86" i="11"/>
  <c r="D86" i="11"/>
  <c r="D106" i="11" s="1"/>
  <c r="P28" i="9"/>
  <c r="P32" i="9" s="1"/>
  <c r="T26" i="9"/>
  <c r="T28" i="9" s="1"/>
  <c r="L28" i="9"/>
  <c r="H37" i="11" l="1"/>
  <c r="H48" i="11"/>
  <c r="D57" i="11"/>
  <c r="D50" i="11"/>
  <c r="D53" i="11"/>
  <c r="D55" i="11" s="1"/>
  <c r="H95" i="11"/>
  <c r="H111" i="11" s="1"/>
  <c r="H106" i="11"/>
  <c r="D95" i="11"/>
  <c r="D111" i="11" s="1"/>
  <c r="H50" i="11"/>
  <c r="D10" i="7"/>
  <c r="H10" i="7"/>
  <c r="H31" i="7" s="1"/>
  <c r="H43" i="7" s="1"/>
  <c r="H45" i="7" s="1"/>
  <c r="H83" i="7" s="1"/>
  <c r="N21" i="10"/>
  <c r="N23" i="10" s="1"/>
  <c r="T32" i="9"/>
  <c r="H53" i="11" l="1"/>
  <c r="H55" i="11" s="1"/>
  <c r="J24" i="15"/>
  <c r="N24" i="15" s="1"/>
  <c r="N26" i="15" s="1"/>
  <c r="N28" i="15" s="1"/>
  <c r="D113" i="11"/>
  <c r="J31" i="14"/>
  <c r="D115" i="11"/>
  <c r="D108" i="11"/>
  <c r="D31" i="7"/>
  <c r="D43" i="7" s="1"/>
  <c r="D45" i="7" s="1"/>
  <c r="D83" i="7" s="1"/>
  <c r="D85" i="7" s="1"/>
  <c r="D87" i="7" s="1"/>
  <c r="H57" i="11"/>
  <c r="H113" i="11"/>
  <c r="H115" i="11"/>
  <c r="H108" i="11"/>
  <c r="R19" i="10"/>
  <c r="R21" i="10" s="1"/>
  <c r="R23" i="10" s="1"/>
  <c r="J26" i="15" l="1"/>
  <c r="J28" i="15" s="1"/>
  <c r="H84" i="1" s="1"/>
  <c r="H86" i="1" s="1"/>
  <c r="H88" i="1" s="1"/>
  <c r="J33" i="14"/>
  <c r="J35" i="14" s="1"/>
  <c r="D84" i="1" s="1"/>
  <c r="N31" i="14"/>
  <c r="H85" i="7"/>
  <c r="L32" i="9"/>
  <c r="H90" i="1" l="1"/>
  <c r="R31" i="14"/>
  <c r="R33" i="14" s="1"/>
  <c r="N33" i="14"/>
  <c r="N35" i="14" s="1"/>
  <c r="R35" i="14" s="1"/>
  <c r="D86" i="1"/>
  <c r="D88" i="1" s="1"/>
  <c r="H87" i="7"/>
  <c r="D90" i="1" l="1"/>
</calcChain>
</file>

<file path=xl/sharedStrings.xml><?xml version="1.0" encoding="utf-8"?>
<sst xmlns="http://schemas.openxmlformats.org/spreadsheetml/2006/main" count="791" uniqueCount="246">
  <si>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</si>
  <si>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</si>
  <si>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</si>
  <si>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</si>
  <si>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</si>
  <si>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</si>
  <si>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-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</si>
  <si>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</si>
  <si>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</si>
  <si>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</si>
  <si>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</si>
  <si>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</si>
  <si>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</si>
  <si>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</si>
  <si>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</si>
  <si>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</si>
  <si>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</si>
  <si>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</si>
  <si>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</si>
  <si>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</si>
  <si>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</si>
  <si>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</si>
  <si>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</si>
  <si>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</si>
  <si>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</si>
  <si>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</si>
  <si>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สินค้าคงเหลือ</t>
  </si>
  <si>
    <t>ภาษีเงินได้</t>
  </si>
  <si>
    <t>รวมสินทรัพย์ไม่หมุนเวียน</t>
  </si>
  <si>
    <t>ยังไม่ได้</t>
  </si>
  <si>
    <t>จัดสรร</t>
  </si>
  <si>
    <t>รวมส่วน</t>
  </si>
  <si>
    <t>ของผู้ถือหุ้น</t>
  </si>
  <si>
    <t xml:space="preserve">หนี้สินและส่วนของผู้ถือหุ้น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</si>
  <si>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</si>
  <si>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</si>
  <si>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</si>
  <si>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</si>
  <si>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</si>
  <si>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รวมส่วนของ</t>
  </si>
  <si>
    <t>การเปลี่ยนแปลงในสินทรัพย์และหนี้สินดำเนินงาน</t>
  </si>
  <si>
    <t>ผู้ถือหุ้น</t>
  </si>
  <si>
    <t>ส่วนของ</t>
  </si>
  <si>
    <t>เงินลงทุนในบริษัทย่อย</t>
  </si>
  <si>
    <t>ต้นทุนทางการเงิน</t>
  </si>
  <si>
    <t>ที่ดิน อาคารและอุปกรณ์</t>
  </si>
  <si>
    <t>งบแสดงฐานะการเงิน</t>
  </si>
  <si>
    <t>อสังหาริมทรัพย์เพื่อการลงทุน</t>
  </si>
  <si>
    <t>สินทรัพย์ไม่มีตัวตน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</si>
  <si>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</si>
  <si>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</si>
  <si>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</si>
  <si>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</si>
  <si>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</si>
  <si>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</si>
  <si>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</si>
  <si>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บริษัท เอส เอ็น ซี ฟอร์เมอร์ จำกัด (มหาชน) และบริษัทย่อย</t>
  </si>
  <si>
    <t>กำไรขั้นต้น</t>
  </si>
  <si>
    <t>รายได้ดอกเบี้ยรับ</t>
  </si>
  <si>
    <t>ค่าใช้จ่ายในการบริหาร</t>
  </si>
  <si>
    <t>ค่าตอบแทนกรรมการและผู้บริหาร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</si>
  <si>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</si>
  <si>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</si>
  <si>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ค่าเสื่อมราคาอสังหาริมทรัพย์เพื่อการลงทุน</t>
  </si>
  <si>
    <t>ค่าตัดจำหน่ายสินทรัพย์ไม่มีตัวตน</t>
  </si>
  <si>
    <t>หนี้สินจากการสร้างอาคารและซื้ออุปกรณ์</t>
  </si>
  <si>
    <t>31 ธันวาคม</t>
  </si>
  <si>
    <t>6</t>
  </si>
  <si>
    <t>8</t>
  </si>
  <si>
    <t xml:space="preserve">     กำไรขาดทุนเบ็ดเสร็จอื่น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</si>
  <si>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</si>
  <si>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</si>
  <si>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เงินกู้ยืมระยะสั้นจากสถาบันการเงิน</t>
  </si>
  <si>
    <t>7</t>
  </si>
  <si>
    <t>เงินสดรับจากเงินกู้ยืมจากสถาบันการเงิน</t>
  </si>
  <si>
    <t>รวมส่วนของบริษัทใหญ่</t>
  </si>
  <si>
    <t>เงินให้กู้ยืมแก่กิจการที่เกี่ยวข้องกัน</t>
  </si>
  <si>
    <t>หนี้สินไม่หมุนเวียนอื่น</t>
  </si>
  <si>
    <t>เงินให้กู้ยืมระยะสั้นแก่</t>
  </si>
  <si>
    <t xml:space="preserve">   บุคคลหรือกิจการที่เกี่ยวข้องกัน</t>
  </si>
  <si>
    <t>รายได้รอตัดบัญชี</t>
  </si>
  <si>
    <t>ส่วนเกินมูลค่าหุ้นสามัญ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</si>
  <si>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</si>
  <si>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</si>
  <si>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</si>
  <si>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</si>
  <si>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</si>
  <si>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งบกำไรขาดทุนเบ็ดเสร็จ (ไม่ได้ตรวจสอบ)</t>
  </si>
  <si>
    <t xml:space="preserve">งบการเงินรวม </t>
  </si>
  <si>
    <t xml:space="preserve">สำหรับงวดสามเดือนสิ้นสุด  </t>
  </si>
  <si>
    <t>(พันบาท)</t>
  </si>
  <si>
    <t xml:space="preserve"> </t>
  </si>
  <si>
    <t>กำไรสำหรับงวด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</si>
  <si>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</si>
  <si>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</si>
  <si>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</si>
  <si>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</si>
  <si>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</si>
  <si>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</si>
  <si>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</si>
  <si>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</si>
  <si>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</si>
  <si>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</si>
  <si>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</si>
  <si>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รายได้รอตัดบัญชีส่วนที่รับรู้ภายในหนึ่งปี</t>
  </si>
  <si>
    <t>ของบริษัทใหญ่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</si>
  <si>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</si>
  <si>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</si>
  <si>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</si>
  <si>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</si>
  <si>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</si>
  <si>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ดอกเบี้ยจ่าย</t>
  </si>
  <si>
    <t>เงินสดจ่ายเพื่อชำระเงินกู้ยืมจากสถาบันการเงิน</t>
  </si>
  <si>
    <t>จ่ายผลประโยชน์พนักงาน</t>
  </si>
  <si>
    <t>เงินปันผลจ่ายให้ผู้ถือหุ้นของบริษัท</t>
  </si>
  <si>
    <t>ต้นทุนในการจัดจำหน่าย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</si>
  <si>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</si>
  <si>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</si>
  <si>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</si>
  <si>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ประมาณการหนี้สินสำหรับผลประโยชน์พนักงาน</t>
  </si>
  <si>
    <t>3</t>
  </si>
  <si>
    <t>เงินปันผลรับจากบริษัทย่อย</t>
  </si>
  <si>
    <t>เงินลงทุนในบริษัทร่วม</t>
  </si>
  <si>
    <t>เจ้าหนี้การค้าและเจ้าหนี้อื่น</t>
  </si>
  <si>
    <t>ขาดทุนจากการด้อยค่าของเงินลงทุนในบริษัทย่อย</t>
  </si>
  <si>
    <t>เงินสดจ่ายเพื่อซื้อเงินลงทุนในบริษัทย่อย</t>
  </si>
  <si>
    <t>รายได้จากการขายและบริการ</t>
  </si>
  <si>
    <t>ต้นทุนขายและบริการ</t>
  </si>
  <si>
    <t>30 มิถุนายน</t>
  </si>
  <si>
    <t>วันที่ 30 มิถุนายน</t>
  </si>
  <si>
    <t>Reference</t>
  </si>
  <si>
    <t xml:space="preserve">สำหรับงวดหกเดือนสิ้นสุด  </t>
  </si>
  <si>
    <t>สำรอง</t>
  </si>
  <si>
    <t>หุ้นทุนซื้อคืน</t>
  </si>
  <si>
    <t xml:space="preserve">         ซึ่งอำนาจควบคุมไม่เปลี่ยนแปลง</t>
  </si>
  <si>
    <t>โอนไปสำรองตามกฎหมาย</t>
  </si>
  <si>
    <t xml:space="preserve">   เงินทุนที่ได้รับจากผู้ถือหุ้นและการจัดสรรส่วนทุนให้ผู้ถือหุ้น</t>
  </si>
  <si>
    <t>สำหรับงวดหกเดือนสิ้นสุด</t>
  </si>
  <si>
    <t>(กำไร) ขาดทุนจากการจำหน่ายเงินลงทุนในบริษัทร่วม</t>
  </si>
  <si>
    <t>TAS 7.31</t>
  </si>
  <si>
    <t>TAS 7.16.1</t>
  </si>
  <si>
    <t>กระแสเงินสดสุทธิได้มาจาก (ใช้ไปใน) กิจกรรมลงทุน</t>
  </si>
  <si>
    <t>TAS 7.17.4</t>
  </si>
  <si>
    <t>14</t>
  </si>
  <si>
    <t>การดำเนินงานต่อเนื่อง</t>
  </si>
  <si>
    <t>รายการที่มิใช่เงินสด</t>
  </si>
  <si>
    <t>รายได้ (ค่าใช้จ่าย) ภาษีเงินได้</t>
  </si>
  <si>
    <t>การแบ่งปันกำไร</t>
  </si>
  <si>
    <t>เงินปันผลรับ</t>
  </si>
  <si>
    <t>ภาษีเงินได้จ่ายออก</t>
  </si>
  <si>
    <t>(กลับรายการ) ประมาณการหนี้สินสำหรับผลประโยชน์พนักงาน</t>
  </si>
  <si>
    <t>ผลขาดทุนจากการตัดจำหน่ายที่ดิน อาคาร และอุปกรณ์</t>
  </si>
  <si>
    <t>หนี้สูญและหนี้สงสัยจะสูญ</t>
  </si>
  <si>
    <t xml:space="preserve">(กลับรายการ) ขาดทุนจากการปรับมูลค่าสินค้า </t>
  </si>
  <si>
    <t>ค่าเสื่อมราคาที่ดิน อาคารและอุปกรณ์</t>
  </si>
  <si>
    <t>ค่าใช้จ่ายทางตรงที่เกิดจากอสังหาริมทรัพย์เพื่อการลงทุน</t>
  </si>
  <si>
    <t>2562</t>
  </si>
  <si>
    <t>5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</si>
  <si>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</si>
  <si>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</si>
  <si>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</si>
  <si>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กำไรก่อนภาษีเงินได้</t>
  </si>
  <si>
    <t xml:space="preserve">     กำไร</t>
  </si>
  <si>
    <t>รวมกำไรเบ็ดเสร็จสำหรับงวด</t>
  </si>
  <si>
    <t>10</t>
  </si>
  <si>
    <t>ค่าใช้จ่ายภาษีเงินได้</t>
  </si>
  <si>
    <t xml:space="preserve">    รวมการเปลี่ยนแปลงในส่วนได้เสียในบริษัทย่อย</t>
  </si>
  <si>
    <t>เงินสดรับจากการขายเงินลงทุนในบริษัทร่วม</t>
  </si>
  <si>
    <t>โอนที่ดิน อาคารและอุปกรณ์ไปเป็นสินทรัพย์ไม่หมุนเวียน</t>
  </si>
  <si>
    <t xml:space="preserve">    ที่จัดประเภทเป็นสินทรัพย์ที่ถือไว้เพื่อขาย </t>
  </si>
  <si>
    <t>โอนอสังหาริมทรัพย์เพื่อการลงทุนไปเป็นสินทรัพย์ไม่หมุนเวียน</t>
  </si>
  <si>
    <t>โอนอสังหาริมทรัพย์เพื่อการลงทุนไปเป็นที่ดิน อาคาร และอุปกรณ์</t>
  </si>
  <si>
    <t xml:space="preserve">กระแสเงินสดสุทธิได้มาจากการดำเนินงาน </t>
  </si>
  <si>
    <t>ปรับรายการที่กระทบกำไรเป็นเงินสดรับ (จ่าย)</t>
  </si>
  <si>
    <t>(กำไร) ขาดทุนจากการจำหน่ายที่ดิน อาคารและอุปกรณ์</t>
  </si>
  <si>
    <t>เงินสดจ่ายเพื่อซื้ออสังหาริมทรัพย์เพื่อการลงทุน</t>
  </si>
  <si>
    <t>เงินปันผลจ่ายให้ส่วนได้เสียที่ไม่มีอำนาจควบคุม</t>
  </si>
  <si>
    <t>กำไร (ขาดทุน) จากการจำหน่ายเงินลงทุนในบริษัทร่วม</t>
  </si>
  <si>
    <t>ผลขาดทุนจากการด้อยค่าของสินทรัพย์</t>
  </si>
  <si>
    <t>เงินรับล่วงหน้าจากการขายอสังหาริมทรัพย์</t>
  </si>
  <si>
    <t xml:space="preserve">   เพื่อการลงทุนและที่ดิน อาคารและอุปกรณ์ </t>
  </si>
  <si>
    <t>2563</t>
  </si>
  <si>
    <t xml:space="preserve">    (หุ้นสามัญจำนวน 287,777 พันหุ้น มูลค่า 1 บาทต่อหุ้น) </t>
  </si>
  <si>
    <t>องค์ประกอบอื่นของส่วนของผู้ถือหุ้น</t>
  </si>
  <si>
    <t>ลูกหนี้การค้า</t>
  </si>
  <si>
    <t>4, 17</t>
  </si>
  <si>
    <t>ลูกหนี้อื่น</t>
  </si>
  <si>
    <t>4</t>
  </si>
  <si>
    <t>เงินให้กู้ยืมระยะสั้นแก่บุคคลอื่น</t>
  </si>
  <si>
    <t>สินทรัพย์ทางการเงินไม่หมุนเวียนอื่น</t>
  </si>
  <si>
    <t>17</t>
  </si>
  <si>
    <t>9</t>
  </si>
  <si>
    <t>สินทรัพย์สิทธิการใช้</t>
  </si>
  <si>
    <t>11</t>
  </si>
  <si>
    <t>เจ้าหนี้ค่าซื้อสินทรัพย์</t>
  </si>
  <si>
    <t>12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</si>
  <si>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</si>
  <si>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</si>
  <si>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</si>
  <si>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หนี้สินตามสัญญาเช่า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</si>
  <si>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</si>
  <si>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</si>
  <si>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</si>
  <si>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ส่วนแบ่งขาดทุนจากเงินลงทุนในบริษัทร่วมที่ใช้วิธีส่วนได้เสีย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</si>
  <si>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</si>
  <si>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</si>
  <si>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</si>
  <si>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</si>
  <si>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</si>
  <si>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กำไรเบ็ดเสร็จรวมสำหรับงวด</t>
  </si>
  <si>
    <t>การแบ่งปันกำไรเบ็ดเสร็จรวม</t>
  </si>
  <si>
    <t>กำไร (ขาดทุน) เบ็ดเสร็จอื่นสำหรับงวด - สุทธิจากภาษี</t>
  </si>
  <si>
    <t>กำไรจากกิจกรรมดำเนินงาน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</si>
  <si>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</si>
  <si>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</si>
  <si>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องค์ประกอบอื่นของ</t>
  </si>
  <si>
    <t>ผลขาดทุน</t>
  </si>
  <si>
    <t>จากเงินลงทุนใน</t>
  </si>
  <si>
    <t>ตราสารทุนที่กำหนด</t>
  </si>
  <si>
    <t>ให้วัดมูลค่าด้วยมูลค่า</t>
  </si>
  <si>
    <t>ยุติธรรมผ่านกำไร</t>
  </si>
  <si>
    <t>มูลค่าหุ้น</t>
  </si>
  <si>
    <t>ขาดทุนเบ็ดเสร็จอื่น</t>
  </si>
  <si>
    <t>ยอดคงเหลือ ณ วันที่ 1 มกราคม 2563 ปรับปรุงใหม่</t>
  </si>
  <si>
    <t>16</t>
  </si>
  <si>
    <t xml:space="preserve"> 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</si>
  <si>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</si>
  <si>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ค่าเสื่อมราคาสินทรัพย์สิทธิการใช้</t>
  </si>
  <si>
    <t>ส่วนแบ่งขาดทุนของบริษัทร่วมที่ใช้วิธีส่วนได้เสีย (สุทธิจากภาษี)</t>
  </si>
  <si>
    <t>ผลขาดทุนจากสัญญาซื้อขายเงินตราต่างประเทศที่ยังไม่เกิดขึ้นจริง</t>
  </si>
  <si>
    <t>เงินให้กู้ยืมระยะสั้น</t>
  </si>
  <si>
    <t>เงินสดจ่ายเพื่อซื้อส่วนได้เสียที่ไม่มีอำนาจควบคุม</t>
  </si>
  <si>
    <t xml:space="preserve">   โดยอำนาจควบคุมไม่เปลี่ยนแปลง</t>
  </si>
  <si>
    <t>เงินสดจ่ายชำระหนี้สินตามสัญญาเช่า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</si>
  <si>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</si>
  <si>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</si>
  <si>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</si>
  <si>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</si>
  <si>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</si>
  <si>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</si>
  <si>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เงินสดจ่ายเพื่อซื้อตราสารทุนของกิจการอื่น</t>
  </si>
  <si>
    <t>เงินสดและรายการเทียบเท่าเงินสดเพิ่มขึ้นสุทธิก่อนผลกระทบของ</t>
  </si>
  <si>
    <t>กำไรจากอัตราแลกเปลี่ยนที่ยังไม่เกิดขึ้น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</si>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</sst>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;\(#,##0\)"/>
    <numFmt numFmtId="169" formatCode="0.0%"/>
    <numFmt numFmtId="170" formatCode="_-* #,##0_-;\-* #,##0_-;_-* &quot;-&quot;??_-;_-@_-"/>
    <numFmt numFmtId="171" formatCode="_(* #,##0.000_);_(* \(#,##0.000\);_(* &quot;-&quot;??_);_(@_)"/>
    <numFmt numFmtId="172" formatCode="#,##0.0_);[Red]\(#,##0.0\)"/>
    <numFmt numFmtId="173" formatCode="\฿#,##0.00_);&quot;(฿&quot;#,##0.00\)"/>
    <numFmt numFmtId="174" formatCode="0.000"/>
    <numFmt numFmtId="175" formatCode="_-* #,##0.00_-;\-* #,##0.00_-;_-* \-??_-;_-@_-"/>
    <numFmt numFmtId="176" formatCode="#,##0.00&quot; F&quot;;\-#,##0.00&quot; F&quot;"/>
    <numFmt numFmtId="177" formatCode="dd\-mmm\-yy_)"/>
    <numFmt numFmtId="178" formatCode=";;;"/>
    <numFmt numFmtId="179" formatCode="0.00_)"/>
    <numFmt numFmtId="180" formatCode="#,##0.0;[Red]\-#,##0.0"/>
    <numFmt numFmtId="181" formatCode="0.00_);[Red]\(0.00\)"/>
    <numFmt numFmtId="182" formatCode="_-* #,##0_-;\-* #,##0_-;_-* \-_-;_-@_-"/>
    <numFmt numFmtId="183" formatCode="\$#,##0.00_);[Red]&quot;($&quot;#,##0.00\)"/>
    <numFmt numFmtId="184" formatCode="_(* #,##0.00_);_(* \(#,##0.00\);_(* \-??_);_(@_)"/>
    <numFmt numFmtId="185" formatCode="_-\฿* #,##0_-;&quot;-฿&quot;* #,##0_-;_-\฿* \-_-;_-@_-"/>
    <numFmt numFmtId="186" formatCode="_-\฿* #,##0.00_-;&quot;-฿&quot;* #,##0.00_-;_-\฿* \-??_-;_-@_-"/>
    <numFmt numFmtId="187" formatCode="_-* #,##0.00_-;\-* #,##0.00_-;_-* &quot;-&quot;??_-;_-@_-"/>
    <numFmt numFmtId="188" formatCode="&quot;฿&quot;#,##0.00_);\(&quot;฿&quot;#,##0.00\)"/>
    <numFmt numFmtId="189" formatCode="#,##0.00\ &quot;F&quot;;\-#,##0.00\ &quot;F&quot;"/>
    <numFmt numFmtId="190" formatCode="#,##0.00\ ;\-#,##0.00\ ;&quot; -&quot;#\ ;@\ "/>
    <numFmt numFmtId="191" formatCode="\฿#,##0.00\ ;&quot;(฿&quot;#,##0.00\)"/>
    <numFmt numFmtId="192" formatCode="dd\-mmm\-yy\ "/>
    <numFmt numFmtId="193" formatCode="0.00\ ;[Red]\(0.00\)"/>
    <numFmt numFmtId="194" formatCode="\฿#,##0.00;[Red]&quot;-฿&quot;#,##0.00"/>
  </numFmts>
  <fonts count="159">
    <font>
      <sz val="15"/>
      <name val="Angsana New"/>
      <family val="1"/>
    </font>
    <font>
      <sz val="10"/>
      <name val="Tahoma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b/>
      <sz val="15"/>
      <color indexed="8"/>
      <name val="Angsana New"/>
      <family val="1"/>
    </font>
    <font>
      <b/>
      <sz val="15"/>
      <color indexed="10"/>
      <name val="Angsana New"/>
      <family val="1"/>
    </font>
    <font>
      <sz val="9"/>
      <name val="Times New Roman"/>
      <family val="1"/>
    </font>
    <font>
      <b/>
      <sz val="14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imes New Roman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Tahoma"/>
      <family val="2"/>
      <charset val="222"/>
    </font>
    <font>
      <sz val="12"/>
      <color indexed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</font>
    <font>
      <sz val="10"/>
      <name val="ApFont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u/>
      <sz val="7.5"/>
      <color indexed="12"/>
      <name val="Arial"/>
      <family val="2"/>
    </font>
    <font>
      <u/>
      <sz val="7.5"/>
      <color indexed="20"/>
      <name val="Arial"/>
      <family val="2"/>
    </font>
    <font>
      <sz val="11"/>
      <color indexed="62"/>
      <name val="Tahoma"/>
      <family val="2"/>
      <charset val="222"/>
    </font>
    <font>
      <b/>
      <sz val="11"/>
      <color indexed="2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新細明體"/>
      <charset val="136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rgb="FF0070C0"/>
      <name val="Angsana New"/>
      <family val="1"/>
    </font>
    <font>
      <b/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b/>
      <sz val="16"/>
      <color rgb="FFFF0000"/>
      <name val="Angsana New"/>
      <family val="1"/>
    </font>
    <font>
      <b/>
      <sz val="12"/>
      <color rgb="FF0070C0"/>
      <name val="Angsana New"/>
      <family val="1"/>
    </font>
    <font>
      <i/>
      <sz val="12"/>
      <color rgb="FF0070C0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rgb="FF0070C0"/>
      <name val="Angsana New"/>
      <family val="1"/>
    </font>
    <font>
      <sz val="15"/>
      <color rgb="FF0070C0"/>
      <name val="Angsana New"/>
      <family val="1"/>
    </font>
    <font>
      <sz val="14"/>
      <color rgb="FF0070C0"/>
      <name val="Angsana New"/>
      <family val="1"/>
    </font>
    <font>
      <sz val="15"/>
      <color theme="1" tint="0.34998626667073579"/>
      <name val="Angsana New"/>
      <family val="1"/>
    </font>
    <font>
      <sz val="15"/>
      <color theme="0"/>
      <name val="Angsana New"/>
      <family val="1"/>
    </font>
    <font>
      <sz val="16"/>
      <color rgb="FFFF0000"/>
      <name val="Angsana New"/>
      <family val="1"/>
    </font>
    <font>
      <sz val="12"/>
      <color rgb="FF000099"/>
      <name val="Angsana New"/>
      <family val="1"/>
    </font>
    <font>
      <sz val="12"/>
      <name val="Angsana New"/>
      <family val="1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  <charset val="1"/>
    </font>
    <font>
      <sz val="10"/>
      <name val="Arial"/>
      <family val="2"/>
      <charset val="222"/>
    </font>
    <font>
      <sz val="10"/>
      <name val="Helv"/>
      <family val="2"/>
    </font>
    <font>
      <sz val="11"/>
      <name val="돋움"/>
      <family val="3"/>
      <charset val="129"/>
    </font>
    <font>
      <b/>
      <sz val="7"/>
      <name val="Arial"/>
      <family val="2"/>
      <charset val="222"/>
    </font>
    <font>
      <sz val="12"/>
      <color indexed="12"/>
      <name val="Times New Roman"/>
      <family val="1"/>
      <charset val="22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22"/>
      <color indexed="9"/>
      <name val="Bodoni Black"/>
      <family val="1"/>
      <charset val="222"/>
    </font>
    <font>
      <sz val="11"/>
      <name val="Univers (WN)"/>
      <family val="2"/>
    </font>
    <font>
      <b/>
      <sz val="18"/>
      <color indexed="62"/>
      <name val="Tahoma"/>
      <family val="2"/>
      <charset val="222"/>
    </font>
    <font>
      <sz val="14"/>
      <color indexed="8"/>
      <name val="Angsan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14"/>
      <name val="CordiaUPC"/>
      <family val="2"/>
    </font>
    <font>
      <b/>
      <sz val="11"/>
      <color indexed="8"/>
      <name val="Calibri"/>
      <family val="2"/>
    </font>
    <font>
      <sz val="10"/>
      <name val="Tms Rmn"/>
    </font>
    <font>
      <sz val="14"/>
      <name val="AngsanaUPC"/>
      <family val="1"/>
    </font>
    <font>
      <sz val="12"/>
      <name val="Tms Rmn"/>
    </font>
    <font>
      <b/>
      <i/>
      <sz val="16"/>
      <name val="Helv"/>
    </font>
    <font>
      <sz val="9"/>
      <name val="Tms Rmn"/>
    </font>
    <font>
      <u/>
      <sz val="7.5"/>
      <color indexed="36"/>
      <name val="Arial"/>
      <family val="2"/>
    </font>
    <font>
      <sz val="8"/>
      <name val="Arial"/>
      <family val="2"/>
      <charset val="222"/>
    </font>
    <font>
      <sz val="10"/>
      <color indexed="8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charset val="222"/>
    </font>
    <font>
      <b/>
      <sz val="14"/>
      <color rgb="FFFFFF00"/>
      <name val="Angsana New"/>
      <family val="1"/>
      <charset val="222"/>
    </font>
  </fonts>
  <fills count="7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41"/>
      </patternFill>
    </fill>
    <fill>
      <patternFill patternType="solid">
        <fgColor indexed="11"/>
        <bgColor indexed="35"/>
      </patternFill>
    </fill>
    <fill>
      <patternFill patternType="solid">
        <fgColor indexed="11"/>
        <bgColor indexed="15"/>
      </patternFill>
    </fill>
    <fill>
      <patternFill patternType="solid">
        <fgColor indexed="30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9"/>
      </patternFill>
    </fill>
    <fill>
      <patternFill patternType="solid">
        <fgColor indexed="15"/>
        <bgColor indexed="3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0"/>
        <bgColor indexed="51"/>
      </patternFill>
    </fill>
    <fill>
      <patternFill patternType="solid">
        <fgColor indexed="41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12"/>
        <bgColor indexed="39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27"/>
      </left>
      <right style="double">
        <color indexed="27"/>
      </right>
      <top style="double">
        <color indexed="27"/>
      </top>
      <bottom style="double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088">
    <xf numFmtId="37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0" fontId="1" fillId="0" borderId="0" applyFont="0" applyFill="0" applyBorder="0" applyAlignment="0" applyProtection="0"/>
    <xf numFmtId="172" fontId="23" fillId="0" borderId="0" applyFill="0" applyBorder="0" applyAlignment="0" applyProtection="0"/>
    <xf numFmtId="40" fontId="23" fillId="0" borderId="0" applyFill="0" applyBorder="0" applyAlignment="0" applyProtection="0"/>
    <xf numFmtId="173" fontId="24" fillId="0" borderId="0" applyFill="0" applyBorder="0" applyAlignment="0"/>
    <xf numFmtId="174" fontId="24" fillId="0" borderId="0" applyFill="0" applyBorder="0" applyAlignment="0" applyProtection="0"/>
    <xf numFmtId="43" fontId="6" fillId="0" borderId="0" applyFont="0" applyFill="0" applyBorder="0" applyAlignment="0" applyProtection="0"/>
    <xf numFmtId="4" fontId="17" fillId="0" borderId="0" applyFill="0" applyBorder="0" applyAlignment="0" applyProtection="0"/>
    <xf numFmtId="43" fontId="6" fillId="0" borderId="0" applyFont="0" applyFill="0" applyBorder="0" applyAlignment="0" applyProtection="0"/>
    <xf numFmtId="175" fontId="17" fillId="0" borderId="0" applyFill="0" applyBorder="0" applyAlignment="0" applyProtection="0"/>
    <xf numFmtId="175" fontId="17" fillId="0" borderId="0" applyFill="0" applyBorder="0" applyAlignment="0" applyProtection="0"/>
    <xf numFmtId="175" fontId="17" fillId="0" borderId="0" applyFill="0" applyBorder="0" applyAlignment="0" applyProtection="0"/>
    <xf numFmtId="176" fontId="25" fillId="0" borderId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0" fontId="24" fillId="0" borderId="0" applyFill="0" applyBorder="0" applyAlignment="0"/>
    <xf numFmtId="177" fontId="25" fillId="0" borderId="0"/>
    <xf numFmtId="169" fontId="2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4" borderId="0" applyNumberFormat="0" applyBorder="0" applyAlignment="0" applyProtection="0"/>
    <xf numFmtId="0" fontId="35" fillId="20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7" fillId="0" borderId="3">
      <alignment horizontal="left" vertical="top"/>
    </xf>
    <xf numFmtId="0" fontId="38" fillId="0" borderId="0">
      <alignment horizontal="left"/>
    </xf>
    <xf numFmtId="0" fontId="37" fillId="0" borderId="3">
      <alignment horizontal="left" vertical="top"/>
    </xf>
    <xf numFmtId="0" fontId="39" fillId="0" borderId="3">
      <alignment horizontal="left" vertical="top"/>
    </xf>
    <xf numFmtId="0" fontId="40" fillId="0" borderId="0">
      <alignment horizontal="left"/>
    </xf>
    <xf numFmtId="0" fontId="41" fillId="0" borderId="3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 applyNumberFormat="0" applyFill="0" applyBorder="0" applyAlignment="0" applyProtection="0"/>
    <xf numFmtId="178" fontId="23" fillId="0" borderId="0" applyFill="0" applyBorder="0" applyAlignment="0" applyProtection="0"/>
    <xf numFmtId="0" fontId="35" fillId="22" borderId="0" applyNumberFormat="0" applyBorder="0" applyAlignment="0" applyProtection="0"/>
    <xf numFmtId="0" fontId="44" fillId="23" borderId="4">
      <alignment horizontal="center" vertical="top" wrapText="1"/>
    </xf>
    <xf numFmtId="0" fontId="45" fillId="0" borderId="5" applyNumberFormat="0" applyFill="0" applyAlignment="0" applyProtection="0"/>
    <xf numFmtId="0" fontId="46" fillId="23" borderId="0" applyNumberFormat="0" applyBorder="0" applyAlignment="0" applyProtection="0"/>
    <xf numFmtId="37" fontId="2" fillId="0" borderId="0"/>
    <xf numFmtId="179" fontId="47" fillId="0" borderId="0"/>
    <xf numFmtId="0" fontId="5" fillId="0" borderId="0"/>
    <xf numFmtId="0" fontId="6" fillId="0" borderId="0"/>
    <xf numFmtId="0" fontId="48" fillId="0" borderId="0"/>
    <xf numFmtId="0" fontId="17" fillId="0" borderId="0"/>
    <xf numFmtId="0" fontId="17" fillId="0" borderId="0"/>
    <xf numFmtId="0" fontId="40" fillId="0" borderId="0"/>
    <xf numFmtId="0" fontId="17" fillId="22" borderId="6" applyNumberFormat="0" applyAlignment="0" applyProtection="0"/>
    <xf numFmtId="0" fontId="17" fillId="22" borderId="6" applyNumberFormat="0" applyAlignment="0" applyProtection="0"/>
    <xf numFmtId="0" fontId="50" fillId="20" borderId="7" applyNumberFormat="0" applyAlignment="0" applyProtection="0"/>
    <xf numFmtId="0" fontId="51" fillId="0" borderId="0">
      <alignment horizontal="left"/>
    </xf>
    <xf numFmtId="9" fontId="5" fillId="0" borderId="0" applyFont="0" applyFill="0" applyBorder="0" applyAlignment="0" applyProtection="0"/>
    <xf numFmtId="0" fontId="24" fillId="0" borderId="0" applyFill="0" applyBorder="0" applyAlignment="0" applyProtection="0"/>
    <xf numFmtId="180" fontId="24" fillId="0" borderId="0" applyFill="0" applyBorder="0" applyAlignment="0" applyProtection="0"/>
    <xf numFmtId="181" fontId="24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6" fillId="0" borderId="8" applyNumberFormat="0" applyFill="0" applyAlignment="0" applyProtection="0"/>
    <xf numFmtId="0" fontId="32" fillId="0" borderId="9">
      <alignment vertical="center"/>
    </xf>
    <xf numFmtId="0" fontId="52" fillId="0" borderId="0">
      <alignment horizontal="left"/>
    </xf>
    <xf numFmtId="0" fontId="33" fillId="0" borderId="0">
      <alignment horizontal="left"/>
    </xf>
    <xf numFmtId="0" fontId="40" fillId="0" borderId="0"/>
    <xf numFmtId="0" fontId="38" fillId="0" borderId="0"/>
    <xf numFmtId="0" fontId="33" fillId="0" borderId="0"/>
    <xf numFmtId="0" fontId="15" fillId="0" borderId="0" applyNumberFormat="0" applyFill="0" applyBorder="0" applyAlignment="0" applyProtection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5" fillId="0" borderId="0" applyNumberFormat="0" applyFill="0" applyBorder="0" applyAlignment="0" applyProtection="0"/>
    <xf numFmtId="0" fontId="54" fillId="0" borderId="0"/>
    <xf numFmtId="0" fontId="53" fillId="0" borderId="0"/>
    <xf numFmtId="0" fontId="56" fillId="0" borderId="10" applyNumberFormat="0" applyFill="0" applyAlignment="0" applyProtection="0"/>
    <xf numFmtId="0" fontId="57" fillId="0" borderId="0" applyNumberFormat="0" applyFill="0" applyBorder="0" applyAlignment="0" applyProtection="0"/>
    <xf numFmtId="183" fontId="17" fillId="0" borderId="0" applyFill="0" applyBorder="0" applyAlignment="0" applyProtection="0"/>
    <xf numFmtId="183" fontId="17" fillId="0" borderId="0" applyFill="0" applyBorder="0" applyAlignment="0" applyProtection="0"/>
    <xf numFmtId="183" fontId="17" fillId="0" borderId="0" applyFill="0" applyBorder="0" applyAlignment="0" applyProtection="0"/>
    <xf numFmtId="183" fontId="17" fillId="0" borderId="0" applyFill="0" applyBorder="0" applyAlignment="0" applyProtection="0"/>
    <xf numFmtId="0" fontId="59" fillId="0" borderId="0" applyNumberFormat="0" applyFill="0" applyBorder="0" applyAlignment="0" applyProtection="0"/>
    <xf numFmtId="0" fontId="22" fillId="21" borderId="11" applyNumberFormat="0" applyAlignment="0" applyProtection="0"/>
    <xf numFmtId="0" fontId="45" fillId="0" borderId="5" applyNumberFormat="0" applyFill="0" applyAlignment="0" applyProtection="0"/>
    <xf numFmtId="0" fontId="20" fillId="3" borderId="0" applyNumberFormat="0" applyBorder="0" applyAlignment="0" applyProtection="0"/>
    <xf numFmtId="0" fontId="62" fillId="20" borderId="12" applyNumberFormat="0" applyAlignment="0" applyProtection="0"/>
    <xf numFmtId="0" fontId="21" fillId="20" borderId="1" applyNumberFormat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0"/>
    <xf numFmtId="182" fontId="17" fillId="0" borderId="0" applyFill="0" applyBorder="0" applyAlignment="0" applyProtection="0"/>
    <xf numFmtId="175" fontId="17" fillId="0" borderId="0" applyFill="0" applyBorder="0" applyAlignment="0" applyProtection="0"/>
    <xf numFmtId="0" fontId="55" fillId="0" borderId="0" applyNumberFormat="0" applyFill="0" applyBorder="0" applyAlignment="0" applyProtection="0"/>
    <xf numFmtId="185" fontId="17" fillId="0" borderId="0" applyFill="0" applyBorder="0" applyAlignment="0" applyProtection="0"/>
    <xf numFmtId="186" fontId="17" fillId="0" borderId="0" applyFill="0" applyBorder="0" applyAlignment="0" applyProtection="0"/>
    <xf numFmtId="0" fontId="34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46" fillId="23" borderId="0" applyNumberFormat="0" applyBorder="0" applyAlignment="0" applyProtection="0"/>
    <xf numFmtId="0" fontId="56" fillId="0" borderId="10" applyNumberFormat="0" applyFill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7" fillId="22" borderId="6" applyNumberFormat="0" applyAlignment="0" applyProtection="0"/>
    <xf numFmtId="0" fontId="63" fillId="0" borderId="13" applyNumberFormat="0" applyFill="0" applyAlignment="0" applyProtection="0"/>
    <xf numFmtId="0" fontId="64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65" fillId="0" borderId="0"/>
    <xf numFmtId="0" fontId="85" fillId="0" borderId="0"/>
    <xf numFmtId="0" fontId="6" fillId="0" borderId="0"/>
    <xf numFmtId="0" fontId="6" fillId="0" borderId="0"/>
    <xf numFmtId="0" fontId="90" fillId="0" borderId="0">
      <alignment vertical="top"/>
    </xf>
    <xf numFmtId="0" fontId="9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" fontId="6" fillId="0" borderId="0"/>
    <xf numFmtId="0" fontId="6" fillId="0" borderId="0"/>
    <xf numFmtId="49" fontId="6" fillId="0" borderId="0">
      <alignment horizontal="center"/>
    </xf>
    <xf numFmtId="49" fontId="6" fillId="0" borderId="0"/>
    <xf numFmtId="0" fontId="6" fillId="0" borderId="0"/>
    <xf numFmtId="0" fontId="6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18" fillId="2" borderId="0" applyNumberFormat="0" applyBorder="0" applyAlignment="0" applyProtection="0"/>
    <xf numFmtId="0" fontId="18" fillId="57" borderId="0" applyNumberFormat="0" applyBorder="0" applyAlignment="0" applyProtection="0"/>
    <xf numFmtId="0" fontId="18" fillId="2" borderId="0" applyNumberFormat="0" applyBorder="0" applyAlignment="0" applyProtection="0"/>
    <xf numFmtId="0" fontId="122" fillId="34" borderId="0" applyNumberFormat="0" applyBorder="0" applyAlignment="0" applyProtection="0"/>
    <xf numFmtId="0" fontId="123" fillId="34" borderId="0" applyNumberFormat="0" applyBorder="0" applyAlignment="0" applyProtection="0"/>
    <xf numFmtId="0" fontId="18" fillId="3" borderId="0" applyNumberFormat="0" applyBorder="0" applyAlignment="0" applyProtection="0"/>
    <xf numFmtId="0" fontId="122" fillId="38" borderId="0" applyNumberFormat="0" applyBorder="0" applyAlignment="0" applyProtection="0"/>
    <xf numFmtId="0" fontId="123" fillId="38" borderId="0" applyNumberFormat="0" applyBorder="0" applyAlignment="0" applyProtection="0"/>
    <xf numFmtId="0" fontId="18" fillId="4" borderId="0" applyNumberFormat="0" applyBorder="0" applyAlignment="0" applyProtection="0"/>
    <xf numFmtId="0" fontId="122" fillId="42" borderId="0" applyNumberFormat="0" applyBorder="0" applyAlignment="0" applyProtection="0"/>
    <xf numFmtId="0" fontId="123" fillId="42" borderId="0" applyNumberFormat="0" applyBorder="0" applyAlignment="0" applyProtection="0"/>
    <xf numFmtId="0" fontId="18" fillId="5" borderId="0" applyNumberFormat="0" applyBorder="0" applyAlignment="0" applyProtection="0"/>
    <xf numFmtId="0" fontId="122" fillId="46" borderId="0" applyNumberFormat="0" applyBorder="0" applyAlignment="0" applyProtection="0"/>
    <xf numFmtId="0" fontId="123" fillId="46" borderId="0" applyNumberFormat="0" applyBorder="0" applyAlignment="0" applyProtection="0"/>
    <xf numFmtId="0" fontId="18" fillId="6" borderId="0" applyNumberFormat="0" applyBorder="0" applyAlignment="0" applyProtection="0"/>
    <xf numFmtId="0" fontId="18" fillId="58" borderId="0" applyNumberFormat="0" applyBorder="0" applyAlignment="0" applyProtection="0"/>
    <xf numFmtId="0" fontId="122" fillId="50" borderId="0" applyNumberFormat="0" applyBorder="0" applyAlignment="0" applyProtection="0"/>
    <xf numFmtId="0" fontId="123" fillId="50" borderId="0" applyNumberFormat="0" applyBorder="0" applyAlignment="0" applyProtection="0"/>
    <xf numFmtId="0" fontId="18" fillId="7" borderId="0" applyNumberFormat="0" applyBorder="0" applyAlignment="0" applyProtection="0"/>
    <xf numFmtId="0" fontId="122" fillId="54" borderId="0" applyNumberFormat="0" applyBorder="0" applyAlignment="0" applyProtection="0"/>
    <xf numFmtId="0" fontId="123" fillId="54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2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0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8" fillId="9" borderId="0" applyNumberFormat="0" applyBorder="0" applyAlignment="0" applyProtection="0"/>
    <xf numFmtId="0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22" fillId="43" borderId="0" applyNumberFormat="0" applyBorder="0" applyAlignment="0" applyProtection="0"/>
    <xf numFmtId="0" fontId="123" fillId="43" borderId="0" applyNumberFormat="0" applyBorder="0" applyAlignment="0" applyProtection="0"/>
    <xf numFmtId="0" fontId="18" fillId="5" borderId="0" applyNumberFormat="0" applyBorder="0" applyAlignment="0" applyProtection="0"/>
    <xf numFmtId="0" fontId="122" fillId="47" borderId="0" applyNumberFormat="0" applyBorder="0" applyAlignment="0" applyProtection="0"/>
    <xf numFmtId="0" fontId="123" fillId="47" borderId="0" applyNumberFormat="0" applyBorder="0" applyAlignment="0" applyProtection="0"/>
    <xf numFmtId="0" fontId="18" fillId="8" borderId="0" applyNumberFormat="0" applyBorder="0" applyAlignment="0" applyProtection="0"/>
    <xf numFmtId="0" fontId="18" fillId="60" borderId="0" applyNumberFormat="0" applyBorder="0" applyAlignment="0" applyProtection="0"/>
    <xf numFmtId="0" fontId="122" fillId="51" borderId="0" applyNumberFormat="0" applyBorder="0" applyAlignment="0" applyProtection="0"/>
    <xf numFmtId="0" fontId="123" fillId="51" borderId="0" applyNumberFormat="0" applyBorder="0" applyAlignment="0" applyProtection="0"/>
    <xf numFmtId="0" fontId="18" fillId="11" borderId="0" applyNumberFormat="0" applyBorder="0" applyAlignment="0" applyProtection="0"/>
    <xf numFmtId="0" fontId="122" fillId="55" borderId="0" applyNumberFormat="0" applyBorder="0" applyAlignment="0" applyProtection="0"/>
    <xf numFmtId="0" fontId="123" fillId="5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62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12" borderId="0" applyNumberFormat="0" applyBorder="0" applyAlignment="0" applyProtection="0"/>
    <xf numFmtId="0" fontId="19" fillId="63" borderId="0" applyNumberFormat="0" applyBorder="0" applyAlignment="0" applyProtection="0"/>
    <xf numFmtId="0" fontId="124" fillId="36" borderId="0" applyNumberFormat="0" applyBorder="0" applyAlignment="0" applyProtection="0"/>
    <xf numFmtId="0" fontId="125" fillId="36" borderId="0" applyNumberFormat="0" applyBorder="0" applyAlignment="0" applyProtection="0"/>
    <xf numFmtId="0" fontId="19" fillId="9" borderId="0" applyNumberFormat="0" applyBorder="0" applyAlignment="0" applyProtection="0"/>
    <xf numFmtId="0" fontId="124" fillId="40" borderId="0" applyNumberFormat="0" applyBorder="0" applyAlignment="0" applyProtection="0"/>
    <xf numFmtId="0" fontId="125" fillId="40" borderId="0" applyNumberFormat="0" applyBorder="0" applyAlignment="0" applyProtection="0"/>
    <xf numFmtId="0" fontId="19" fillId="61" borderId="0" applyNumberFormat="0" applyBorder="0" applyAlignment="0" applyProtection="0"/>
    <xf numFmtId="0" fontId="19" fillId="62" borderId="0" applyNumberFormat="0" applyBorder="0" applyAlignment="0" applyProtection="0"/>
    <xf numFmtId="0" fontId="124" fillId="44" borderId="0" applyNumberFormat="0" applyBorder="0" applyAlignment="0" applyProtection="0"/>
    <xf numFmtId="0" fontId="125" fillId="44" borderId="0" applyNumberFormat="0" applyBorder="0" applyAlignment="0" applyProtection="0"/>
    <xf numFmtId="0" fontId="19" fillId="13" borderId="0" applyNumberFormat="0" applyBorder="0" applyAlignment="0" applyProtection="0"/>
    <xf numFmtId="0" fontId="124" fillId="48" borderId="0" applyNumberFormat="0" applyBorder="0" applyAlignment="0" applyProtection="0"/>
    <xf numFmtId="0" fontId="125" fillId="48" borderId="0" applyNumberFormat="0" applyBorder="0" applyAlignment="0" applyProtection="0"/>
    <xf numFmtId="0" fontId="19" fillId="14" borderId="0" applyNumberFormat="0" applyBorder="0" applyAlignment="0" applyProtection="0"/>
    <xf numFmtId="0" fontId="124" fillId="52" borderId="0" applyNumberFormat="0" applyBorder="0" applyAlignment="0" applyProtection="0"/>
    <xf numFmtId="0" fontId="125" fillId="52" borderId="0" applyNumberFormat="0" applyBorder="0" applyAlignment="0" applyProtection="0"/>
    <xf numFmtId="0" fontId="19" fillId="15" borderId="0" applyNumberFormat="0" applyBorder="0" applyAlignment="0" applyProtection="0"/>
    <xf numFmtId="0" fontId="124" fillId="56" borderId="0" applyNumberFormat="0" applyBorder="0" applyAlignment="0" applyProtection="0"/>
    <xf numFmtId="0" fontId="125" fillId="5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63" borderId="0" applyNumberFormat="0" applyBorder="0" applyAlignment="0" applyProtection="0"/>
    <xf numFmtId="0" fontId="19" fillId="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6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14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6" borderId="0" applyNumberFormat="0" applyBorder="0" applyAlignment="0" applyProtection="0"/>
    <xf numFmtId="0" fontId="124" fillId="33" borderId="0" applyNumberFormat="0" applyBorder="0" applyAlignment="0" applyProtection="0"/>
    <xf numFmtId="0" fontId="125" fillId="33" borderId="0" applyNumberFormat="0" applyBorder="0" applyAlignment="0" applyProtection="0"/>
    <xf numFmtId="0" fontId="19" fillId="64" borderId="0" applyNumberFormat="0" applyBorder="0" applyAlignment="0" applyProtection="0"/>
    <xf numFmtId="0" fontId="124" fillId="37" borderId="0" applyNumberFormat="0" applyBorder="0" applyAlignment="0" applyProtection="0"/>
    <xf numFmtId="0" fontId="125" fillId="37" borderId="0" applyNumberFormat="0" applyBorder="0" applyAlignment="0" applyProtection="0"/>
    <xf numFmtId="0" fontId="19" fillId="18" borderId="0" applyNumberFormat="0" applyBorder="0" applyAlignment="0" applyProtection="0"/>
    <xf numFmtId="0" fontId="124" fillId="41" borderId="0" applyNumberFormat="0" applyBorder="0" applyAlignment="0" applyProtection="0"/>
    <xf numFmtId="0" fontId="125" fillId="41" borderId="0" applyNumberFormat="0" applyBorder="0" applyAlignment="0" applyProtection="0"/>
    <xf numFmtId="0" fontId="19" fillId="13" borderId="0" applyNumberFormat="0" applyBorder="0" applyAlignment="0" applyProtection="0"/>
    <xf numFmtId="0" fontId="124" fillId="45" borderId="0" applyNumberFormat="0" applyBorder="0" applyAlignment="0" applyProtection="0"/>
    <xf numFmtId="0" fontId="125" fillId="45" borderId="0" applyNumberFormat="0" applyBorder="0" applyAlignment="0" applyProtection="0"/>
    <xf numFmtId="0" fontId="19" fillId="14" borderId="0" applyNumberFormat="0" applyBorder="0" applyAlignment="0" applyProtection="0"/>
    <xf numFmtId="0" fontId="124" fillId="49" borderId="0" applyNumberFormat="0" applyBorder="0" applyAlignment="0" applyProtection="0"/>
    <xf numFmtId="0" fontId="125" fillId="49" borderId="0" applyNumberFormat="0" applyBorder="0" applyAlignment="0" applyProtection="0"/>
    <xf numFmtId="0" fontId="19" fillId="19" borderId="0" applyNumberFormat="0" applyBorder="0" applyAlignment="0" applyProtection="0"/>
    <xf numFmtId="0" fontId="124" fillId="53" borderId="0" applyNumberFormat="0" applyBorder="0" applyAlignment="0" applyProtection="0"/>
    <xf numFmtId="0" fontId="125" fillId="53" borderId="0" applyNumberFormat="0" applyBorder="0" applyAlignment="0" applyProtection="0"/>
    <xf numFmtId="0" fontId="20" fillId="3" borderId="0" applyNumberFormat="0" applyBorder="0" applyAlignment="0" applyProtection="0"/>
    <xf numFmtId="0" fontId="126" fillId="27" borderId="0" applyNumberFormat="0" applyBorder="0" applyAlignment="0" applyProtection="0"/>
    <xf numFmtId="0" fontId="127" fillId="27" borderId="0" applyNumberFormat="0" applyBorder="0" applyAlignment="0" applyProtection="0"/>
    <xf numFmtId="0" fontId="21" fillId="20" borderId="1" applyNumberFormat="0" applyAlignment="0" applyProtection="0"/>
    <xf numFmtId="0" fontId="128" fillId="30" borderId="24" applyNumberFormat="0" applyAlignment="0" applyProtection="0"/>
    <xf numFmtId="0" fontId="129" fillId="30" borderId="24" applyNumberFormat="0" applyAlignment="0" applyProtection="0"/>
    <xf numFmtId="0" fontId="22" fillId="21" borderId="2" applyNumberFormat="0" applyAlignment="0" applyProtection="0"/>
    <xf numFmtId="0" fontId="130" fillId="31" borderId="27" applyNumberFormat="0" applyAlignment="0" applyProtection="0"/>
    <xf numFmtId="0" fontId="131" fillId="31" borderId="27" applyNumberFormat="0" applyAlignment="0" applyProtection="0"/>
    <xf numFmtId="175" fontId="17" fillId="0" borderId="0" applyFill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172" fontId="23" fillId="0" borderId="0" applyFill="0" applyBorder="0" applyAlignment="0" applyProtection="0"/>
    <xf numFmtId="172" fontId="114" fillId="0" borderId="0" applyFill="0" applyBorder="0" applyAlignment="0" applyProtection="0"/>
    <xf numFmtId="172" fontId="23" fillId="0" borderId="0" applyFill="0" applyBorder="0" applyAlignment="0" applyProtection="0"/>
    <xf numFmtId="40" fontId="23" fillId="0" borderId="0" applyFill="0" applyBorder="0" applyAlignment="0" applyProtection="0"/>
    <xf numFmtId="40" fontId="114" fillId="0" borderId="0" applyFill="0" applyBorder="0" applyAlignment="0" applyProtection="0"/>
    <xf numFmtId="40" fontId="23" fillId="0" borderId="0" applyFill="0" applyBorder="0" applyAlignment="0" applyProtection="0"/>
    <xf numFmtId="173" fontId="24" fillId="0" borderId="0" applyFill="0" applyBorder="0" applyAlignment="0"/>
    <xf numFmtId="191" fontId="24" fillId="0" borderId="0" applyFill="0" applyBorder="0" applyAlignment="0"/>
    <xf numFmtId="188" fontId="112" fillId="65" borderId="0" applyFill="0" applyBorder="0" applyAlignment="0">
      <alignment vertical="top"/>
    </xf>
    <xf numFmtId="188" fontId="112" fillId="65" borderId="0" applyFill="0" applyBorder="0" applyAlignment="0">
      <alignment vertical="top"/>
    </xf>
    <xf numFmtId="174" fontId="24" fillId="0" borderId="0" applyFill="0" applyBorder="0" applyAlignment="0" applyProtection="0"/>
    <xf numFmtId="174" fontId="24" fillId="0" borderId="0" applyFill="0" applyBorder="0" applyAlignment="0" applyProtection="0"/>
    <xf numFmtId="174" fontId="112" fillId="0" borderId="0" applyFill="0" applyBorder="0" applyAlignment="0" applyProtection="0"/>
    <xf numFmtId="174" fontId="112" fillId="0" borderId="0" applyFill="0" applyBorder="0" applyAlignment="0" applyProtection="0"/>
    <xf numFmtId="187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91" fillId="0" borderId="0" applyFill="0" applyBorder="0" applyAlignment="0" applyProtection="0"/>
    <xf numFmtId="175" fontId="6" fillId="0" borderId="0" applyFill="0" applyBorder="0" applyAlignment="0" applyProtection="0"/>
    <xf numFmtId="175" fontId="6" fillId="0" borderId="0" applyFill="0" applyBorder="0" applyAlignment="0" applyProtection="0"/>
    <xf numFmtId="187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112" fillId="0" borderId="0" applyFill="0" applyBorder="0" applyAlignment="0" applyProtection="0"/>
    <xf numFmtId="175" fontId="6" fillId="0" borderId="0" applyFill="0" applyBorder="0" applyAlignment="0" applyProtection="0"/>
    <xf numFmtId="175" fontId="88" fillId="0" borderId="0" applyFill="0" applyBorder="0" applyAlignment="0" applyProtection="0"/>
    <xf numFmtId="175" fontId="6" fillId="0" borderId="0" applyFill="0" applyBorder="0" applyAlignment="0" applyProtection="0"/>
    <xf numFmtId="187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121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111" fillId="0" borderId="0" applyFont="0" applyFill="0" applyBorder="0" applyAlignment="0" applyProtection="0"/>
    <xf numFmtId="187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9" fillId="0" borderId="0" applyFont="0" applyFill="0" applyBorder="0" applyAlignment="0" applyProtection="0">
      <alignment vertical="top"/>
    </xf>
    <xf numFmtId="190" fontId="91" fillId="0" borderId="0" applyFill="0" applyBorder="0" applyAlignment="0" applyProtection="0"/>
    <xf numFmtId="187" fontId="111" fillId="0" borderId="0" applyFont="0" applyFill="0" applyBorder="0" applyAlignment="0" applyProtection="0"/>
    <xf numFmtId="187" fontId="111" fillId="0" borderId="0" applyFont="0" applyFill="0" applyBorder="0" applyAlignment="0" applyProtection="0"/>
    <xf numFmtId="187" fontId="88" fillId="0" borderId="0" applyFont="0" applyFill="0" applyBorder="0" applyAlignment="0" applyProtection="0"/>
    <xf numFmtId="175" fontId="17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84" fontId="6" fillId="0" borderId="0" applyFill="0" applyBorder="0" applyAlignment="0" applyProtection="0"/>
    <xf numFmtId="175" fontId="24" fillId="0" borderId="0" applyFill="0" applyBorder="0" applyAlignment="0" applyProtection="0"/>
    <xf numFmtId="184" fontId="6" fillId="0" borderId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ill="0" applyBorder="0" applyAlignment="0" applyProtection="0"/>
    <xf numFmtId="43" fontId="86" fillId="0" borderId="0" applyFont="0" applyFill="0" applyBorder="0" applyAlignment="0" applyProtection="0"/>
    <xf numFmtId="175" fontId="17" fillId="0" borderId="0" applyFill="0" applyBorder="0" applyAlignment="0" applyProtection="0"/>
    <xf numFmtId="187" fontId="6" fillId="0" borderId="0" applyFill="0" applyBorder="0" applyAlignment="0" applyProtection="0"/>
    <xf numFmtId="175" fontId="17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87" fontId="88" fillId="0" borderId="0" applyFont="0" applyFill="0" applyBorder="0" applyAlignment="0" applyProtection="0"/>
    <xf numFmtId="175" fontId="17" fillId="0" borderId="0" applyFill="0" applyBorder="0" applyAlignment="0" applyProtection="0"/>
    <xf numFmtId="187" fontId="112" fillId="0" borderId="0" applyFont="0" applyFill="0" applyBorder="0" applyAlignment="0" applyProtection="0"/>
    <xf numFmtId="43" fontId="86" fillId="0" borderId="0" applyFont="0" applyFill="0" applyBorder="0" applyAlignment="0" applyProtection="0"/>
    <xf numFmtId="187" fontId="112" fillId="0" borderId="0" applyFont="0" applyFill="0" applyBorder="0" applyAlignment="0" applyProtection="0"/>
    <xf numFmtId="176" fontId="25" fillId="0" borderId="0"/>
    <xf numFmtId="176" fontId="25" fillId="0" borderId="0"/>
    <xf numFmtId="189" fontId="115" fillId="0" borderId="0"/>
    <xf numFmtId="189" fontId="115" fillId="0" borderId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0" fontId="24" fillId="0" borderId="0" applyFill="0" applyBorder="0" applyAlignment="0"/>
    <xf numFmtId="0" fontId="24" fillId="0" borderId="0" applyFill="0" applyBorder="0" applyAlignment="0"/>
    <xf numFmtId="0" fontId="112" fillId="65" borderId="20" applyFill="0" applyBorder="0" applyAlignment="0">
      <alignment horizontal="right"/>
    </xf>
    <xf numFmtId="0" fontId="112" fillId="65" borderId="20" applyFill="0" applyBorder="0" applyAlignment="0">
      <alignment horizontal="right"/>
    </xf>
    <xf numFmtId="177" fontId="25" fillId="0" borderId="0"/>
    <xf numFmtId="192" fontId="25" fillId="0" borderId="0"/>
    <xf numFmtId="177" fontId="115" fillId="0" borderId="0"/>
    <xf numFmtId="177" fontId="115" fillId="0" borderId="0"/>
    <xf numFmtId="38" fontId="94" fillId="66" borderId="0">
      <protection hidden="1"/>
    </xf>
    <xf numFmtId="169" fontId="25" fillId="0" borderId="0"/>
    <xf numFmtId="169" fontId="25" fillId="0" borderId="0"/>
    <xf numFmtId="169" fontId="115" fillId="0" borderId="0"/>
    <xf numFmtId="169" fontId="115" fillId="0" borderId="0"/>
    <xf numFmtId="0" fontId="2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4" fontId="86" fillId="0" borderId="0"/>
    <xf numFmtId="0" fontId="86" fillId="0" borderId="0"/>
    <xf numFmtId="9" fontId="86" fillId="0" borderId="0"/>
    <xf numFmtId="175" fontId="91" fillId="0" borderId="0" applyFill="0" applyBorder="0" applyAlignment="0" applyProtection="0"/>
    <xf numFmtId="0" fontId="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1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4" borderId="0" applyNumberFormat="0" applyBorder="0" applyAlignment="0" applyProtection="0"/>
    <xf numFmtId="0" fontId="134" fillId="26" borderId="0" applyNumberFormat="0" applyBorder="0" applyAlignment="0" applyProtection="0"/>
    <xf numFmtId="0" fontId="135" fillId="26" borderId="0" applyNumberFormat="0" applyBorder="0" applyAlignment="0" applyProtection="0"/>
    <xf numFmtId="0" fontId="35" fillId="20" borderId="0" applyNumberFormat="0" applyBorder="0" applyAlignment="0" applyProtection="0"/>
    <xf numFmtId="0" fontId="120" fillId="20" borderId="0" applyNumberFormat="0" applyBorder="0" applyAlignment="0" applyProtection="0"/>
    <xf numFmtId="38" fontId="35" fillId="67" borderId="0" applyNumberFormat="0" applyBorder="0" applyAlignment="0" applyProtection="0"/>
    <xf numFmtId="0" fontId="35" fillId="20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3">
      <alignment horizontal="left" vertical="top"/>
    </xf>
    <xf numFmtId="0" fontId="136" fillId="0" borderId="21" applyNumberFormat="0" applyFill="0" applyAlignment="0" applyProtection="0"/>
    <xf numFmtId="0" fontId="137" fillId="0" borderId="21" applyNumberFormat="0" applyFill="0" applyAlignment="0" applyProtection="0"/>
    <xf numFmtId="0" fontId="38" fillId="0" borderId="0">
      <alignment horizontal="left"/>
    </xf>
    <xf numFmtId="0" fontId="37" fillId="0" borderId="3">
      <alignment horizontal="left" vertical="top"/>
    </xf>
    <xf numFmtId="0" fontId="37" fillId="0" borderId="30">
      <alignment horizontal="left" vertical="top"/>
    </xf>
    <xf numFmtId="0" fontId="37" fillId="0" borderId="3">
      <alignment horizontal="left" vertical="top"/>
    </xf>
    <xf numFmtId="0" fontId="39" fillId="0" borderId="3">
      <alignment horizontal="left" vertical="top"/>
    </xf>
    <xf numFmtId="0" fontId="138" fillId="0" borderId="22" applyNumberFormat="0" applyFill="0" applyAlignment="0" applyProtection="0"/>
    <xf numFmtId="0" fontId="139" fillId="0" borderId="22" applyNumberFormat="0" applyFill="0" applyAlignment="0" applyProtection="0"/>
    <xf numFmtId="0" fontId="40" fillId="0" borderId="0">
      <alignment horizontal="left"/>
    </xf>
    <xf numFmtId="0" fontId="88" fillId="0" borderId="0">
      <alignment horizontal="left"/>
    </xf>
    <xf numFmtId="0" fontId="40" fillId="0" borderId="0">
      <alignment horizontal="left"/>
    </xf>
    <xf numFmtId="0" fontId="41" fillId="0" borderId="3">
      <alignment horizontal="left" vertical="top"/>
    </xf>
    <xf numFmtId="0" fontId="41" fillId="0" borderId="30">
      <alignment horizontal="left" vertical="top"/>
    </xf>
    <xf numFmtId="0" fontId="41" fillId="0" borderId="3">
      <alignment horizontal="left" vertical="top"/>
    </xf>
    <xf numFmtId="0" fontId="42" fillId="0" borderId="0">
      <alignment horizontal="left"/>
    </xf>
    <xf numFmtId="0" fontId="140" fillId="0" borderId="23" applyNumberFormat="0" applyFill="0" applyAlignment="0" applyProtection="0"/>
    <xf numFmtId="0" fontId="141" fillId="0" borderId="23" applyNumberFormat="0" applyFill="0" applyAlignment="0" applyProtection="0"/>
    <xf numFmtId="0" fontId="42" fillId="0" borderId="0">
      <alignment horizontal="left"/>
    </xf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8" fontId="23" fillId="0" borderId="0" applyFill="0" applyBorder="0" applyAlignment="0" applyProtection="0"/>
    <xf numFmtId="178" fontId="114" fillId="0" borderId="0" applyFill="0" applyBorder="0" applyAlignment="0" applyProtection="0"/>
    <xf numFmtId="178" fontId="23" fillId="0" borderId="0" applyFill="0" applyBorder="0" applyAlignment="0" applyProtection="0"/>
    <xf numFmtId="0" fontId="35" fillId="22" borderId="0" applyNumberFormat="0" applyBorder="0" applyAlignment="0" applyProtection="0"/>
    <xf numFmtId="10" fontId="35" fillId="68" borderId="31" applyNumberFormat="0" applyBorder="0" applyAlignment="0" applyProtection="0"/>
    <xf numFmtId="0" fontId="35" fillId="22" borderId="0" applyNumberFormat="0" applyBorder="0" applyAlignment="0" applyProtection="0"/>
    <xf numFmtId="0" fontId="44" fillId="23" borderId="4">
      <alignment horizontal="center" vertical="top" wrapText="1"/>
    </xf>
    <xf numFmtId="0" fontId="95" fillId="23" borderId="4">
      <alignment horizontal="center" vertical="top" wrapText="1"/>
    </xf>
    <xf numFmtId="0" fontId="142" fillId="29" borderId="24" applyNumberFormat="0" applyAlignment="0" applyProtection="0"/>
    <xf numFmtId="0" fontId="142" fillId="29" borderId="24" applyNumberFormat="0" applyAlignment="0" applyProtection="0"/>
    <xf numFmtId="0" fontId="142" fillId="29" borderId="24" applyNumberFormat="0" applyAlignment="0" applyProtection="0"/>
    <xf numFmtId="0" fontId="143" fillId="29" borderId="24" applyNumberFormat="0" applyAlignment="0" applyProtection="0"/>
    <xf numFmtId="0" fontId="45" fillId="0" borderId="5" applyNumberFormat="0" applyFill="0" applyAlignment="0" applyProtection="0"/>
    <xf numFmtId="0" fontId="144" fillId="0" borderId="26" applyNumberFormat="0" applyFill="0" applyAlignment="0" applyProtection="0"/>
    <xf numFmtId="0" fontId="145" fillId="0" borderId="26" applyNumberFormat="0" applyFill="0" applyAlignment="0" applyProtection="0"/>
    <xf numFmtId="0" fontId="46" fillId="23" borderId="0" applyNumberFormat="0" applyBorder="0" applyAlignment="0" applyProtection="0"/>
    <xf numFmtId="0" fontId="146" fillId="28" borderId="0" applyNumberFormat="0" applyBorder="0" applyAlignment="0" applyProtection="0"/>
    <xf numFmtId="0" fontId="147" fillId="28" borderId="0" applyNumberFormat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179" fontId="47" fillId="0" borderId="0"/>
    <xf numFmtId="179" fontId="117" fillId="0" borderId="0"/>
    <xf numFmtId="179" fontId="47" fillId="0" borderId="0"/>
    <xf numFmtId="0" fontId="6" fillId="0" borderId="0"/>
    <xf numFmtId="0" fontId="123" fillId="0" borderId="0"/>
    <xf numFmtId="0" fontId="49" fillId="0" borderId="0"/>
    <xf numFmtId="0" fontId="112" fillId="0" borderId="0"/>
    <xf numFmtId="0" fontId="123" fillId="0" borderId="0"/>
    <xf numFmtId="0" fontId="112" fillId="0" borderId="0"/>
    <xf numFmtId="0" fontId="148" fillId="0" borderId="0"/>
    <xf numFmtId="0" fontId="112" fillId="0" borderId="0"/>
    <xf numFmtId="0" fontId="122" fillId="0" borderId="0"/>
    <xf numFmtId="0" fontId="112" fillId="0" borderId="0"/>
    <xf numFmtId="0" fontId="122" fillId="0" borderId="0"/>
    <xf numFmtId="0" fontId="112" fillId="0" borderId="0"/>
    <xf numFmtId="0" fontId="88" fillId="0" borderId="0"/>
    <xf numFmtId="0" fontId="122" fillId="0" borderId="0"/>
    <xf numFmtId="0" fontId="112" fillId="0" borderId="0"/>
    <xf numFmtId="0" fontId="88" fillId="0" borderId="0"/>
    <xf numFmtId="0" fontId="112" fillId="0" borderId="0"/>
    <xf numFmtId="0" fontId="149" fillId="0" borderId="0"/>
    <xf numFmtId="0" fontId="112" fillId="0" borderId="0"/>
    <xf numFmtId="0" fontId="122" fillId="0" borderId="0"/>
    <xf numFmtId="0" fontId="112" fillId="0" borderId="0"/>
    <xf numFmtId="0" fontId="112" fillId="0" borderId="0"/>
    <xf numFmtId="0" fontId="91" fillId="0" borderId="0"/>
    <xf numFmtId="0" fontId="6" fillId="0" borderId="0"/>
    <xf numFmtId="0" fontId="99" fillId="0" borderId="0">
      <alignment vertical="top"/>
    </xf>
    <xf numFmtId="0" fontId="91" fillId="0" borderId="0"/>
    <xf numFmtId="0" fontId="148" fillId="0" borderId="0"/>
    <xf numFmtId="0" fontId="6" fillId="0" borderId="0"/>
    <xf numFmtId="0" fontId="112" fillId="0" borderId="0"/>
    <xf numFmtId="0" fontId="112" fillId="0" borderId="0"/>
    <xf numFmtId="0" fontId="4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48" fillId="0" borderId="0"/>
    <xf numFmtId="0" fontId="148" fillId="0" borderId="0"/>
    <xf numFmtId="0" fontId="88" fillId="0" borderId="0"/>
    <xf numFmtId="0" fontId="17" fillId="0" borderId="0"/>
    <xf numFmtId="0" fontId="6" fillId="0" borderId="0" applyNumberFormat="0" applyFill="0" applyBorder="0" applyAlignment="0" applyProtection="0"/>
    <xf numFmtId="0" fontId="149" fillId="0" borderId="0"/>
    <xf numFmtId="0" fontId="86" fillId="0" borderId="0"/>
    <xf numFmtId="0" fontId="6" fillId="0" borderId="0"/>
    <xf numFmtId="0" fontId="87" fillId="0" borderId="0"/>
    <xf numFmtId="0" fontId="9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1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23" fillId="0" borderId="0"/>
    <xf numFmtId="0" fontId="86" fillId="0" borderId="0"/>
    <xf numFmtId="0" fontId="17" fillId="0" borderId="0"/>
    <xf numFmtId="0" fontId="89" fillId="0" borderId="0"/>
    <xf numFmtId="0" fontId="111" fillId="0" borderId="0"/>
    <xf numFmtId="0" fontId="88" fillId="0" borderId="0"/>
    <xf numFmtId="0" fontId="88" fillId="0" borderId="0"/>
    <xf numFmtId="0" fontId="123" fillId="0" borderId="0"/>
    <xf numFmtId="0" fontId="111" fillId="0" borderId="0"/>
    <xf numFmtId="0" fontId="112" fillId="0" borderId="0"/>
    <xf numFmtId="0" fontId="88" fillId="0" borderId="0"/>
    <xf numFmtId="0" fontId="123" fillId="0" borderId="0"/>
    <xf numFmtId="0" fontId="6" fillId="0" borderId="0">
      <alignment vertical="top"/>
    </xf>
    <xf numFmtId="0" fontId="123" fillId="0" borderId="0"/>
    <xf numFmtId="0" fontId="112" fillId="0" borderId="0"/>
    <xf numFmtId="0" fontId="40" fillId="0" borderId="0"/>
    <xf numFmtId="0" fontId="6" fillId="22" borderId="6" applyNumberFormat="0" applyAlignment="0" applyProtection="0"/>
    <xf numFmtId="0" fontId="6" fillId="22" borderId="6" applyNumberFormat="0" applyAlignment="0" applyProtection="0"/>
    <xf numFmtId="0" fontId="89" fillId="32" borderId="28" applyNumberFormat="0" applyFont="0" applyAlignment="0" applyProtection="0"/>
    <xf numFmtId="0" fontId="89" fillId="32" borderId="28" applyNumberFormat="0" applyFont="0" applyAlignment="0" applyProtection="0"/>
    <xf numFmtId="0" fontId="89" fillId="32" borderId="28" applyNumberFormat="0" applyFont="0" applyAlignment="0" applyProtection="0"/>
    <xf numFmtId="0" fontId="50" fillId="20" borderId="7" applyNumberFormat="0" applyAlignment="0" applyProtection="0"/>
    <xf numFmtId="0" fontId="150" fillId="30" borderId="25" applyNumberFormat="0" applyAlignment="0" applyProtection="0"/>
    <xf numFmtId="0" fontId="151" fillId="30" borderId="25" applyNumberFormat="0" applyAlignment="0" applyProtection="0"/>
    <xf numFmtId="0" fontId="51" fillId="0" borderId="0">
      <alignment horizontal="left"/>
    </xf>
    <xf numFmtId="9" fontId="17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112" fillId="65" borderId="0" applyFill="0" applyBorder="0" applyAlignment="0" applyProtection="0">
      <protection locked="0"/>
    </xf>
    <xf numFmtId="0" fontId="112" fillId="65" borderId="0" applyFill="0" applyBorder="0" applyAlignment="0" applyProtection="0">
      <protection locked="0"/>
    </xf>
    <xf numFmtId="180" fontId="24" fillId="0" borderId="0" applyFill="0" applyBorder="0" applyAlignment="0" applyProtection="0"/>
    <xf numFmtId="180" fontId="24" fillId="0" borderId="0" applyFill="0" applyBorder="0" applyAlignment="0" applyProtection="0"/>
    <xf numFmtId="180" fontId="112" fillId="65" borderId="0" applyFill="0" applyBorder="0" applyAlignment="0" applyProtection="0">
      <alignment vertical="top"/>
    </xf>
    <xf numFmtId="180" fontId="112" fillId="65" borderId="0" applyFill="0" applyBorder="0" applyAlignment="0" applyProtection="0">
      <alignment vertical="top"/>
    </xf>
    <xf numFmtId="181" fontId="24" fillId="0" borderId="0" applyFill="0" applyBorder="0" applyAlignment="0" applyProtection="0"/>
    <xf numFmtId="193" fontId="24" fillId="0" borderId="0" applyFill="0" applyBorder="0" applyAlignment="0" applyProtection="0"/>
    <xf numFmtId="181" fontId="112" fillId="0" borderId="0" applyFill="0" applyBorder="0" applyAlignment="0" applyProtection="0"/>
    <xf numFmtId="181" fontId="112" fillId="0" borderId="0" applyFill="0" applyBorder="0" applyAlignment="0" applyProtection="0"/>
    <xf numFmtId="10" fontId="6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ill="0" applyBorder="0" applyAlignment="0" applyProtection="0"/>
    <xf numFmtId="9" fontId="17" fillId="0" borderId="0" applyFill="0" applyBorder="0" applyAlignment="0" applyProtection="0"/>
    <xf numFmtId="9" fontId="6" fillId="0" borderId="0" applyFill="0" applyBorder="0" applyAlignment="0" applyProtection="0"/>
    <xf numFmtId="9" fontId="86" fillId="0" borderId="0" applyFont="0" applyFill="0" applyBorder="0" applyAlignment="0" applyProtection="0"/>
    <xf numFmtId="9" fontId="17" fillId="0" borderId="0" applyFill="0" applyBorder="0" applyAlignment="0" applyProtection="0"/>
    <xf numFmtId="9" fontId="86" fillId="0" borderId="0" applyFont="0" applyFill="0" applyBorder="0" applyAlignment="0" applyProtection="0"/>
    <xf numFmtId="9" fontId="17" fillId="0" borderId="0" applyFill="0" applyBorder="0" applyAlignment="0" applyProtection="0"/>
    <xf numFmtId="9" fontId="8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7" fillId="0" borderId="0" applyFill="0" applyBorder="0" applyAlignment="0" applyProtection="0"/>
    <xf numFmtId="0" fontId="96" fillId="0" borderId="0" applyBorder="0" applyAlignment="0"/>
    <xf numFmtId="0" fontId="6" fillId="0" borderId="8" applyNumberFormat="0" applyFill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32" fillId="0" borderId="9">
      <alignment vertical="center"/>
    </xf>
    <xf numFmtId="0" fontId="32" fillId="0" borderId="9">
      <alignment vertical="center"/>
    </xf>
    <xf numFmtId="0" fontId="97" fillId="23" borderId="33" applyNumberFormat="0" applyProtection="0">
      <alignment vertical="center"/>
    </xf>
    <xf numFmtId="0" fontId="98" fillId="23" borderId="33" applyNumberFormat="0" applyProtection="0">
      <alignment vertical="center"/>
    </xf>
    <xf numFmtId="0" fontId="97" fillId="23" borderId="33" applyNumberFormat="0" applyProtection="0">
      <alignment horizontal="left" vertical="center" indent="1"/>
    </xf>
    <xf numFmtId="0" fontId="97" fillId="23" borderId="33" applyNumberFormat="0" applyProtection="0">
      <alignment horizontal="left" vertical="top" indent="1"/>
    </xf>
    <xf numFmtId="0" fontId="97" fillId="69" borderId="0" applyNumberFormat="0" applyProtection="0">
      <alignment horizontal="left" vertical="center" indent="1"/>
    </xf>
    <xf numFmtId="0" fontId="99" fillId="3" borderId="33" applyNumberFormat="0" applyProtection="0">
      <alignment horizontal="right" vertical="center"/>
    </xf>
    <xf numFmtId="0" fontId="99" fillId="3" borderId="33" applyNumberFormat="0" applyProtection="0">
      <alignment horizontal="right" vertical="center"/>
    </xf>
    <xf numFmtId="0" fontId="99" fillId="9" borderId="33" applyNumberFormat="0" applyProtection="0">
      <alignment horizontal="right" vertical="center"/>
    </xf>
    <xf numFmtId="0" fontId="99" fillId="9" borderId="33" applyNumberFormat="0" applyProtection="0">
      <alignment horizontal="right" vertical="center"/>
    </xf>
    <xf numFmtId="0" fontId="99" fillId="17" borderId="33" applyNumberFormat="0" applyProtection="0">
      <alignment horizontal="right" vertical="center"/>
    </xf>
    <xf numFmtId="0" fontId="99" fillId="17" borderId="33" applyNumberFormat="0" applyProtection="0">
      <alignment horizontal="right" vertical="center"/>
    </xf>
    <xf numFmtId="0" fontId="99" fillId="11" borderId="33" applyNumberFormat="0" applyProtection="0">
      <alignment horizontal="right" vertical="center"/>
    </xf>
    <xf numFmtId="0" fontId="99" fillId="11" borderId="33" applyNumberFormat="0" applyProtection="0">
      <alignment horizontal="right" vertical="center"/>
    </xf>
    <xf numFmtId="0" fontId="99" fillId="15" borderId="33" applyNumberFormat="0" applyProtection="0">
      <alignment horizontal="right" vertical="center"/>
    </xf>
    <xf numFmtId="0" fontId="99" fillId="15" borderId="33" applyNumberFormat="0" applyProtection="0">
      <alignment horizontal="right" vertical="center"/>
    </xf>
    <xf numFmtId="0" fontId="99" fillId="19" borderId="33" applyNumberFormat="0" applyProtection="0">
      <alignment horizontal="right" vertical="center"/>
    </xf>
    <xf numFmtId="0" fontId="99" fillId="19" borderId="33" applyNumberFormat="0" applyProtection="0">
      <alignment horizontal="right" vertical="center"/>
    </xf>
    <xf numFmtId="0" fontId="99" fillId="18" borderId="33" applyNumberFormat="0" applyProtection="0">
      <alignment horizontal="right" vertical="center"/>
    </xf>
    <xf numFmtId="0" fontId="99" fillId="18" borderId="33" applyNumberFormat="0" applyProtection="0">
      <alignment horizontal="right" vertical="center"/>
    </xf>
    <xf numFmtId="0" fontId="99" fillId="70" borderId="33" applyNumberFormat="0" applyProtection="0">
      <alignment horizontal="right" vertical="center"/>
    </xf>
    <xf numFmtId="0" fontId="99" fillId="70" borderId="33" applyNumberFormat="0" applyProtection="0">
      <alignment horizontal="right" vertical="center"/>
    </xf>
    <xf numFmtId="0" fontId="99" fillId="10" borderId="33" applyNumberFormat="0" applyProtection="0">
      <alignment horizontal="right" vertical="center"/>
    </xf>
    <xf numFmtId="0" fontId="99" fillId="10" borderId="33" applyNumberFormat="0" applyProtection="0">
      <alignment horizontal="right" vertical="center"/>
    </xf>
    <xf numFmtId="0" fontId="97" fillId="71" borderId="34" applyNumberFormat="0" applyProtection="0">
      <alignment horizontal="left" vertical="center" indent="1"/>
    </xf>
    <xf numFmtId="0" fontId="99" fillId="58" borderId="0" applyNumberFormat="0" applyProtection="0">
      <alignment horizontal="left" vertical="center" indent="1"/>
    </xf>
    <xf numFmtId="0" fontId="99" fillId="58" borderId="0" applyNumberFormat="0" applyProtection="0">
      <alignment horizontal="left" vertical="center" indent="1"/>
    </xf>
    <xf numFmtId="0" fontId="100" fillId="72" borderId="0" applyNumberFormat="0" applyProtection="0">
      <alignment horizontal="left" vertical="center" indent="1"/>
    </xf>
    <xf numFmtId="0" fontId="99" fillId="69" borderId="33" applyNumberFormat="0" applyProtection="0">
      <alignment horizontal="right" vertical="center"/>
    </xf>
    <xf numFmtId="0" fontId="99" fillId="69" borderId="33" applyNumberFormat="0" applyProtection="0">
      <alignment horizontal="right" vertical="center"/>
    </xf>
    <xf numFmtId="0" fontId="99" fillId="58" borderId="0" applyNumberFormat="0" applyProtection="0">
      <alignment horizontal="left" vertical="center" indent="1"/>
    </xf>
    <xf numFmtId="0" fontId="99" fillId="58" borderId="0" applyNumberFormat="0" applyProtection="0">
      <alignment horizontal="left" vertical="center" indent="1"/>
    </xf>
    <xf numFmtId="0" fontId="99" fillId="69" borderId="0" applyNumberFormat="0" applyProtection="0">
      <alignment horizontal="left" vertical="center" indent="1"/>
    </xf>
    <xf numFmtId="0" fontId="99" fillId="69" borderId="0" applyNumberFormat="0" applyProtection="0">
      <alignment horizontal="left" vertical="center" indent="1"/>
    </xf>
    <xf numFmtId="0" fontId="6" fillId="72" borderId="33" applyNumberFormat="0" applyProtection="0">
      <alignment horizontal="left" vertical="center" indent="1"/>
    </xf>
    <xf numFmtId="0" fontId="6" fillId="72" borderId="33" applyNumberFormat="0" applyProtection="0">
      <alignment horizontal="left" vertical="top" indent="1"/>
    </xf>
    <xf numFmtId="0" fontId="6" fillId="69" borderId="33" applyNumberFormat="0" applyProtection="0">
      <alignment horizontal="left" vertical="center" indent="1"/>
    </xf>
    <xf numFmtId="0" fontId="6" fillId="69" borderId="33" applyNumberFormat="0" applyProtection="0">
      <alignment horizontal="left" vertical="top" indent="1"/>
    </xf>
    <xf numFmtId="0" fontId="6" fillId="60" borderId="33" applyNumberFormat="0" applyProtection="0">
      <alignment horizontal="left" vertical="center" indent="1"/>
    </xf>
    <xf numFmtId="0" fontId="6" fillId="60" borderId="33" applyNumberFormat="0" applyProtection="0">
      <alignment horizontal="left" vertical="top" indent="1"/>
    </xf>
    <xf numFmtId="0" fontId="6" fillId="58" borderId="33" applyNumberFormat="0" applyProtection="0">
      <alignment horizontal="left" vertical="center" indent="1"/>
    </xf>
    <xf numFmtId="0" fontId="6" fillId="58" borderId="33" applyNumberFormat="0" applyProtection="0">
      <alignment horizontal="left" vertical="top" indent="1"/>
    </xf>
    <xf numFmtId="0" fontId="99" fillId="22" borderId="33" applyNumberFormat="0" applyProtection="0">
      <alignment vertical="center"/>
    </xf>
    <xf numFmtId="0" fontId="99" fillId="22" borderId="33" applyNumberFormat="0" applyProtection="0">
      <alignment vertical="center"/>
    </xf>
    <xf numFmtId="0" fontId="101" fillId="22" borderId="33" applyNumberFormat="0" applyProtection="0">
      <alignment vertical="center"/>
    </xf>
    <xf numFmtId="0" fontId="99" fillId="22" borderId="33" applyNumberFormat="0" applyProtection="0">
      <alignment horizontal="left" vertical="center" indent="1"/>
    </xf>
    <xf numFmtId="0" fontId="99" fillId="22" borderId="33" applyNumberFormat="0" applyProtection="0">
      <alignment horizontal="left" vertical="center" indent="1"/>
    </xf>
    <xf numFmtId="0" fontId="99" fillId="22" borderId="33" applyNumberFormat="0" applyProtection="0">
      <alignment horizontal="left" vertical="top" indent="1"/>
    </xf>
    <xf numFmtId="0" fontId="99" fillId="22" borderId="33" applyNumberFormat="0" applyProtection="0">
      <alignment horizontal="left" vertical="top" indent="1"/>
    </xf>
    <xf numFmtId="0" fontId="99" fillId="58" borderId="33" applyNumberFormat="0" applyProtection="0">
      <alignment horizontal="right" vertical="center"/>
    </xf>
    <xf numFmtId="0" fontId="99" fillId="58" borderId="33" applyNumberFormat="0" applyProtection="0">
      <alignment horizontal="right" vertical="center"/>
    </xf>
    <xf numFmtId="0" fontId="101" fillId="58" borderId="33" applyNumberFormat="0" applyProtection="0">
      <alignment horizontal="right" vertical="center"/>
    </xf>
    <xf numFmtId="0" fontId="99" fillId="69" borderId="33" applyNumberFormat="0" applyProtection="0">
      <alignment horizontal="left" vertical="center" indent="1"/>
    </xf>
    <xf numFmtId="0" fontId="99" fillId="69" borderId="33" applyNumberFormat="0" applyProtection="0">
      <alignment horizontal="left" vertical="center" indent="1"/>
    </xf>
    <xf numFmtId="0" fontId="99" fillId="69" borderId="33" applyNumberFormat="0" applyProtection="0">
      <alignment horizontal="left" vertical="top" indent="1"/>
    </xf>
    <xf numFmtId="0" fontId="99" fillId="69" borderId="33" applyNumberFormat="0" applyProtection="0">
      <alignment horizontal="left" vertical="top" indent="1"/>
    </xf>
    <xf numFmtId="0" fontId="102" fillId="66" borderId="0" applyNumberFormat="0" applyProtection="0">
      <alignment horizontal="left" vertical="center" indent="1"/>
    </xf>
    <xf numFmtId="0" fontId="103" fillId="58" borderId="33" applyNumberFormat="0" applyProtection="0">
      <alignment horizontal="right" vertical="center"/>
    </xf>
    <xf numFmtId="0" fontId="6" fillId="0" borderId="0"/>
    <xf numFmtId="0" fontId="52" fillId="0" borderId="0">
      <alignment horizontal="left"/>
    </xf>
    <xf numFmtId="0" fontId="33" fillId="0" borderId="0">
      <alignment horizontal="left"/>
    </xf>
    <xf numFmtId="0" fontId="40" fillId="0" borderId="0"/>
    <xf numFmtId="0" fontId="88" fillId="0" borderId="0"/>
    <xf numFmtId="0" fontId="40" fillId="0" borderId="0"/>
    <xf numFmtId="0" fontId="38" fillId="0" borderId="0"/>
    <xf numFmtId="0" fontId="33" fillId="0" borderId="0"/>
    <xf numFmtId="0" fontId="53" fillId="0" borderId="0"/>
    <xf numFmtId="0" fontId="53" fillId="0" borderId="0"/>
    <xf numFmtId="0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4" fillId="0" borderId="0"/>
    <xf numFmtId="0" fontId="54" fillId="0" borderId="0"/>
    <xf numFmtId="0" fontId="53" fillId="0" borderId="0"/>
    <xf numFmtId="0" fontId="53" fillId="0" borderId="0"/>
    <xf numFmtId="0" fontId="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49" fontId="104" fillId="73" borderId="0">
      <alignment horizontal="left" vertical="center"/>
    </xf>
    <xf numFmtId="49" fontId="35" fillId="69" borderId="0"/>
    <xf numFmtId="49" fontId="6" fillId="58" borderId="0"/>
    <xf numFmtId="0" fontId="54" fillId="0" borderId="0"/>
    <xf numFmtId="0" fontId="53" fillId="0" borderId="0"/>
    <xf numFmtId="0" fontId="56" fillId="0" borderId="10" applyNumberFormat="0" applyFill="0" applyAlignment="0" applyProtection="0"/>
    <xf numFmtId="0" fontId="153" fillId="0" borderId="29" applyNumberFormat="0" applyFill="0" applyAlignment="0" applyProtection="0"/>
    <xf numFmtId="0" fontId="113" fillId="0" borderId="10" applyNumberFormat="0" applyFill="0" applyAlignment="0" applyProtection="0"/>
    <xf numFmtId="0" fontId="154" fillId="0" borderId="29" applyNumberFormat="0" applyFill="0" applyAlignment="0" applyProtection="0"/>
    <xf numFmtId="0" fontId="155" fillId="0" borderId="29" applyNumberFormat="0" applyFill="0" applyAlignment="0" applyProtection="0"/>
    <xf numFmtId="0" fontId="105" fillId="0" borderId="0"/>
    <xf numFmtId="0" fontId="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83" fontId="91" fillId="0" borderId="0" applyFill="0" applyBorder="0" applyAlignment="0" applyProtection="0"/>
    <xf numFmtId="190" fontId="91" fillId="0" borderId="0" applyFill="0" applyBorder="0" applyAlignment="0" applyProtection="0"/>
    <xf numFmtId="183" fontId="91" fillId="0" borderId="0" applyFill="0" applyBorder="0" applyAlignment="0" applyProtection="0"/>
    <xf numFmtId="194" fontId="91" fillId="0" borderId="0" applyFill="0" applyBorder="0" applyAlignment="0" applyProtection="0"/>
    <xf numFmtId="183" fontId="91" fillId="0" borderId="0" applyFill="0" applyBorder="0" applyAlignment="0" applyProtection="0"/>
    <xf numFmtId="194" fontId="91" fillId="0" borderId="0" applyFill="0" applyBorder="0" applyAlignment="0" applyProtection="0"/>
    <xf numFmtId="183" fontId="91" fillId="0" borderId="0" applyFill="0" applyBorder="0" applyAlignment="0" applyProtection="0"/>
    <xf numFmtId="194" fontId="91" fillId="0" borderId="0" applyFill="0" applyBorder="0" applyAlignment="0" applyProtection="0"/>
    <xf numFmtId="175" fontId="91" fillId="0" borderId="0" applyFill="0" applyBorder="0" applyAlignment="0" applyProtection="0"/>
    <xf numFmtId="175" fontId="91" fillId="0" borderId="0" applyFill="0" applyBorder="0" applyAlignment="0" applyProtection="0"/>
    <xf numFmtId="175" fontId="88" fillId="0" borderId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2" fillId="21" borderId="2" applyNumberFormat="0" applyAlignment="0" applyProtection="0"/>
    <xf numFmtId="0" fontId="22" fillId="21" borderId="2" applyNumberFormat="0" applyAlignment="0" applyProtection="0"/>
    <xf numFmtId="0" fontId="45" fillId="0" borderId="5" applyNumberFormat="0" applyFill="0" applyAlignment="0" applyProtection="0"/>
    <xf numFmtId="0" fontId="20" fillId="3" borderId="0" applyNumberFormat="0" applyBorder="0" applyAlignment="0" applyProtection="0"/>
    <xf numFmtId="0" fontId="50" fillId="59" borderId="7" applyNumberFormat="0" applyAlignment="0" applyProtection="0"/>
    <xf numFmtId="0" fontId="50" fillId="59" borderId="7" applyNumberFormat="0" applyAlignment="0" applyProtection="0"/>
    <xf numFmtId="0" fontId="50" fillId="20" borderId="7" applyNumberFormat="0" applyAlignment="0" applyProtection="0"/>
    <xf numFmtId="0" fontId="21" fillId="59" borderId="1" applyNumberFormat="0" applyAlignment="0" applyProtection="0"/>
    <xf numFmtId="0" fontId="21" fillId="59" borderId="1" applyNumberFormat="0" applyAlignment="0" applyProtection="0"/>
    <xf numFmtId="0" fontId="21" fillId="20" borderId="1" applyNumberFormat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107" fillId="0" borderId="0"/>
    <xf numFmtId="0" fontId="6" fillId="0" borderId="0"/>
    <xf numFmtId="0" fontId="49" fillId="0" borderId="0"/>
    <xf numFmtId="0" fontId="61" fillId="7" borderId="1" applyNumberFormat="0" applyAlignment="0" applyProtection="0"/>
    <xf numFmtId="0" fontId="46" fillId="23" borderId="0" applyNumberFormat="0" applyBorder="0" applyAlignment="0" applyProtection="0"/>
    <xf numFmtId="0" fontId="56" fillId="0" borderId="35" applyNumberFormat="0" applyFill="0" applyAlignment="0" applyProtection="0"/>
    <xf numFmtId="0" fontId="56" fillId="0" borderId="35" applyNumberFormat="0" applyFill="0" applyAlignment="0" applyProtection="0"/>
    <xf numFmtId="0" fontId="99" fillId="0" borderId="0">
      <alignment vertical="top"/>
    </xf>
    <xf numFmtId="0" fontId="99" fillId="0" borderId="0">
      <alignment vertical="top"/>
    </xf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64" borderId="0" applyNumberFormat="0" applyBorder="0" applyAlignment="0" applyProtection="0"/>
    <xf numFmtId="0" fontId="19" fillId="1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6" fillId="22" borderId="6" applyNumberFormat="0" applyAlignment="0" applyProtection="0"/>
    <xf numFmtId="0" fontId="6" fillId="22" borderId="6" applyNumberFormat="0" applyAlignment="0" applyProtection="0"/>
    <xf numFmtId="0" fontId="108" fillId="0" borderId="36" applyNumberFormat="0" applyFill="0" applyAlignment="0" applyProtection="0"/>
    <xf numFmtId="0" fontId="108" fillId="0" borderId="3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</cellStyleXfs>
  <cellXfs count="526">
    <xf numFmtId="37" fontId="0" fillId="0" borderId="0" xfId="0"/>
    <xf numFmtId="37" fontId="4" fillId="0" borderId="0" xfId="0" applyFont="1" applyFill="1"/>
    <xf numFmtId="37" fontId="3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3" fillId="0" borderId="0" xfId="0" applyFont="1" applyFill="1"/>
    <xf numFmtId="0" fontId="3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166" fontId="3" fillId="0" borderId="0" xfId="0" applyNumberFormat="1" applyFont="1" applyFill="1" applyBorder="1"/>
    <xf numFmtId="37" fontId="4" fillId="0" borderId="0" xfId="0" quotePrefix="1" applyFont="1" applyFill="1" applyAlignment="1">
      <alignment horizontal="center"/>
    </xf>
    <xf numFmtId="165" fontId="3" fillId="0" borderId="0" xfId="0" applyNumberFormat="1" applyFont="1" applyFill="1"/>
    <xf numFmtId="37" fontId="3" fillId="0" borderId="0" xfId="0" applyFont="1" applyFill="1" applyAlignment="1"/>
    <xf numFmtId="37" fontId="8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0" fillId="0" borderId="0" xfId="0" quotePrefix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37" fontId="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9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37" fontId="0" fillId="0" borderId="0" xfId="0" applyFont="1" applyFill="1" applyAlignment="1">
      <alignment horizontal="left"/>
    </xf>
    <xf numFmtId="37" fontId="0" fillId="0" borderId="0" xfId="0" applyFont="1" applyFill="1" applyAlignment="1"/>
    <xf numFmtId="0" fontId="5" fillId="0" borderId="0" xfId="90" applyFont="1" applyFill="1" applyAlignment="1">
      <alignment horizontal="left"/>
    </xf>
    <xf numFmtId="0" fontId="5" fillId="0" borderId="0" xfId="90" applyFont="1" applyFill="1" applyAlignment="1"/>
    <xf numFmtId="0" fontId="5" fillId="0" borderId="0" xfId="90" applyFont="1" applyFill="1" applyBorder="1" applyAlignment="1"/>
    <xf numFmtId="167" fontId="5" fillId="0" borderId="0" xfId="51" applyNumberFormat="1" applyFont="1" applyFill="1" applyAlignment="1">
      <alignment horizontal="left"/>
    </xf>
    <xf numFmtId="167" fontId="5" fillId="0" borderId="0" xfId="51" applyNumberFormat="1" applyFont="1" applyFill="1" applyAlignment="1"/>
    <xf numFmtId="167" fontId="8" fillId="0" borderId="0" xfId="51" applyNumberFormat="1" applyFont="1" applyFill="1" applyBorder="1" applyAlignment="1">
      <alignment horizontal="center"/>
    </xf>
    <xf numFmtId="167" fontId="5" fillId="0" borderId="0" xfId="51" applyNumberFormat="1" applyFont="1" applyFill="1" applyBorder="1" applyAlignment="1">
      <alignment horizontal="center"/>
    </xf>
    <xf numFmtId="167" fontId="5" fillId="0" borderId="16" xfId="51" applyNumberFormat="1" applyFont="1" applyFill="1" applyBorder="1" applyAlignment="1">
      <alignment horizontal="center"/>
    </xf>
    <xf numFmtId="167" fontId="5" fillId="0" borderId="0" xfId="51" applyNumberFormat="1" applyFont="1" applyFill="1" applyAlignment="1">
      <alignment horizontal="center"/>
    </xf>
    <xf numFmtId="49" fontId="5" fillId="0" borderId="0" xfId="51" applyNumberFormat="1" applyFont="1" applyFill="1" applyAlignment="1">
      <alignment horizontal="center"/>
    </xf>
    <xf numFmtId="167" fontId="8" fillId="0" borderId="0" xfId="51" applyNumberFormat="1" applyFont="1" applyFill="1" applyBorder="1" applyAlignment="1">
      <alignment horizontal="right"/>
    </xf>
    <xf numFmtId="167" fontId="8" fillId="0" borderId="0" xfId="51" applyNumberFormat="1" applyFont="1" applyFill="1" applyAlignment="1"/>
    <xf numFmtId="167" fontId="5" fillId="0" borderId="0" xfId="51" applyNumberFormat="1" applyFont="1" applyFill="1" applyBorder="1" applyAlignment="1">
      <alignment horizontal="right"/>
    </xf>
    <xf numFmtId="167" fontId="8" fillId="0" borderId="17" xfId="51" applyNumberFormat="1" applyFont="1" applyFill="1" applyBorder="1" applyAlignment="1">
      <alignment horizontal="center"/>
    </xf>
    <xf numFmtId="49" fontId="9" fillId="0" borderId="0" xfId="51" applyNumberFormat="1" applyFont="1" applyFill="1" applyAlignment="1">
      <alignment horizontal="center"/>
    </xf>
    <xf numFmtId="167" fontId="5" fillId="0" borderId="0" xfId="51" applyNumberFormat="1" applyFont="1" applyFill="1" applyAlignment="1">
      <alignment horizontal="right"/>
    </xf>
    <xf numFmtId="167" fontId="8" fillId="0" borderId="18" xfId="51" applyNumberFormat="1" applyFont="1" applyFill="1" applyBorder="1" applyAlignment="1">
      <alignment horizontal="right"/>
    </xf>
    <xf numFmtId="37" fontId="0" fillId="0" borderId="0" xfId="0" applyFill="1" applyAlignment="1">
      <alignment horizontal="left"/>
    </xf>
    <xf numFmtId="37" fontId="0" fillId="24" borderId="0" xfId="0" applyFont="1" applyFill="1"/>
    <xf numFmtId="167" fontId="0" fillId="0" borderId="16" xfId="51" applyNumberFormat="1" applyFont="1" applyFill="1" applyBorder="1" applyAlignment="1">
      <alignment horizontal="center"/>
    </xf>
    <xf numFmtId="167" fontId="0" fillId="0" borderId="0" xfId="51" applyNumberFormat="1" applyFont="1" applyFill="1" applyAlignment="1">
      <alignment horizontal="center"/>
    </xf>
    <xf numFmtId="0" fontId="0" fillId="0" borderId="0" xfId="0" applyNumberFormat="1" applyFont="1" applyFill="1" applyBorder="1" applyAlignment="1"/>
    <xf numFmtId="37" fontId="5" fillId="0" borderId="0" xfId="0" applyFont="1" applyFill="1" applyAlignment="1">
      <alignment horizontal="left"/>
    </xf>
    <xf numFmtId="37" fontId="5" fillId="0" borderId="0" xfId="0" applyFont="1" applyFill="1" applyAlignment="1"/>
    <xf numFmtId="37" fontId="9" fillId="0" borderId="0" xfId="0" applyFont="1" applyFill="1" applyAlignment="1">
      <alignment horizontal="center"/>
    </xf>
    <xf numFmtId="167" fontId="8" fillId="0" borderId="0" xfId="51" applyNumberFormat="1" applyFont="1" applyFill="1" applyBorder="1" applyAlignment="1"/>
    <xf numFmtId="37" fontId="5" fillId="0" borderId="0" xfId="0" applyFont="1" applyFill="1" applyAlignment="1">
      <alignment horizontal="center"/>
    </xf>
    <xf numFmtId="167" fontId="8" fillId="0" borderId="0" xfId="51" applyNumberFormat="1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37" fontId="4" fillId="0" borderId="0" xfId="0" applyFont="1" applyFill="1" applyAlignment="1">
      <alignment horizontal="left"/>
    </xf>
    <xf numFmtId="167" fontId="4" fillId="0" borderId="0" xfId="51" applyNumberFormat="1" applyFont="1" applyFill="1" applyAlignment="1">
      <alignment horizontal="left"/>
    </xf>
    <xf numFmtId="37" fontId="12" fillId="0" borderId="0" xfId="0" applyFont="1" applyFill="1" applyAlignment="1">
      <alignment horizontal="left"/>
    </xf>
    <xf numFmtId="167" fontId="9" fillId="0" borderId="0" xfId="51" applyNumberFormat="1" applyFont="1" applyFill="1" applyAlignment="1">
      <alignment horizontal="center"/>
    </xf>
    <xf numFmtId="167" fontId="8" fillId="0" borderId="19" xfId="51" applyNumberFormat="1" applyFont="1" applyFill="1" applyBorder="1" applyAlignment="1"/>
    <xf numFmtId="37" fontId="8" fillId="0" borderId="0" xfId="0" applyFont="1" applyFill="1" applyAlignment="1"/>
    <xf numFmtId="167" fontId="5" fillId="0" borderId="0" xfId="51" applyNumberFormat="1" applyFont="1" applyFill="1" applyBorder="1" applyAlignment="1"/>
    <xf numFmtId="167" fontId="5" fillId="25" borderId="0" xfId="51" applyNumberFormat="1" applyFont="1" applyFill="1" applyBorder="1" applyAlignment="1"/>
    <xf numFmtId="38" fontId="13" fillId="0" borderId="0" xfId="0" applyNumberFormat="1" applyFont="1" applyFill="1" applyAlignment="1">
      <alignment vertical="center"/>
    </xf>
    <xf numFmtId="167" fontId="8" fillId="0" borderId="20" xfId="51" applyNumberFormat="1" applyFont="1" applyFill="1" applyBorder="1" applyAlignment="1">
      <alignment horizontal="right"/>
    </xf>
    <xf numFmtId="37" fontId="10" fillId="0" borderId="0" xfId="0" applyFont="1" applyFill="1" applyAlignment="1">
      <alignment horizontal="center"/>
    </xf>
    <xf numFmtId="167" fontId="8" fillId="0" borderId="18" xfId="51" applyNumberFormat="1" applyFont="1" applyFill="1" applyBorder="1" applyAlignment="1"/>
    <xf numFmtId="167" fontId="8" fillId="0" borderId="0" xfId="51" applyNumberFormat="1" applyFont="1" applyFill="1" applyBorder="1" applyAlignment="1">
      <alignment wrapText="1"/>
    </xf>
    <xf numFmtId="167" fontId="5" fillId="0" borderId="0" xfId="51" applyNumberFormat="1" applyFont="1" applyFill="1" applyBorder="1" applyAlignment="1">
      <alignment wrapText="1"/>
    </xf>
    <xf numFmtId="167" fontId="5" fillId="0" borderId="16" xfId="51" applyNumberFormat="1" applyFont="1" applyFill="1" applyBorder="1" applyAlignment="1">
      <alignment wrapText="1"/>
    </xf>
    <xf numFmtId="167" fontId="8" fillId="0" borderId="0" xfId="51" applyNumberFormat="1" applyFont="1" applyFill="1" applyAlignment="1">
      <alignment wrapText="1"/>
    </xf>
    <xf numFmtId="167" fontId="14" fillId="0" borderId="0" xfId="51" applyNumberFormat="1" applyFont="1" applyFill="1" applyBorder="1" applyAlignment="1">
      <alignment horizontal="right"/>
    </xf>
    <xf numFmtId="167" fontId="11" fillId="0" borderId="0" xfId="51" applyNumberFormat="1" applyFont="1" applyFill="1" applyBorder="1" applyAlignment="1">
      <alignment horizontal="right"/>
    </xf>
    <xf numFmtId="167" fontId="8" fillId="0" borderId="0" xfId="51" applyNumberFormat="1" applyFont="1" applyFill="1" applyAlignment="1">
      <alignment horizontal="left" vertical="center"/>
    </xf>
    <xf numFmtId="167" fontId="8" fillId="0" borderId="0" xfId="51" applyNumberFormat="1" applyFont="1" applyFill="1" applyAlignment="1">
      <alignment horizontal="left"/>
    </xf>
    <xf numFmtId="167" fontId="5" fillId="0" borderId="16" xfId="51" applyNumberFormat="1" applyFont="1" applyFill="1" applyBorder="1" applyAlignment="1">
      <alignment horizontal="right"/>
    </xf>
    <xf numFmtId="167" fontId="10" fillId="0" borderId="0" xfId="51" applyNumberFormat="1" applyFont="1" applyFill="1" applyAlignment="1">
      <alignment horizontal="left" vertical="center"/>
    </xf>
    <xf numFmtId="37" fontId="4" fillId="0" borderId="0" xfId="0" applyFont="1" applyFill="1" applyAlignment="1"/>
    <xf numFmtId="37" fontId="4" fillId="0" borderId="0" xfId="0" applyFont="1" applyFill="1" applyAlignment="1">
      <alignment horizontal="right"/>
    </xf>
    <xf numFmtId="37" fontId="5" fillId="0" borderId="0" xfId="0" applyFont="1" applyFill="1" applyAlignment="1">
      <alignment horizontal="right"/>
    </xf>
    <xf numFmtId="37" fontId="10" fillId="0" borderId="0" xfId="0" applyFont="1" applyFill="1" applyAlignment="1"/>
    <xf numFmtId="37" fontId="0" fillId="0" borderId="0" xfId="0" applyFill="1" applyAlignment="1"/>
    <xf numFmtId="37" fontId="9" fillId="0" borderId="0" xfId="0" applyFont="1" applyFill="1" applyAlignment="1"/>
    <xf numFmtId="167" fontId="5" fillId="25" borderId="0" xfId="51" applyNumberFormat="1" applyFont="1" applyFill="1" applyAlignment="1"/>
    <xf numFmtId="167" fontId="0" fillId="0" borderId="0" xfId="51" applyNumberFormat="1" applyFont="1" applyFill="1" applyAlignment="1"/>
    <xf numFmtId="167" fontId="8" fillId="0" borderId="17" xfId="51" applyNumberFormat="1" applyFont="1" applyFill="1" applyBorder="1" applyAlignment="1"/>
    <xf numFmtId="38" fontId="0" fillId="0" borderId="0" xfId="0" applyNumberFormat="1" applyFill="1" applyAlignment="1">
      <alignment vertical="center"/>
    </xf>
    <xf numFmtId="167" fontId="8" fillId="0" borderId="20" xfId="51" applyNumberFormat="1" applyFont="1" applyFill="1" applyBorder="1" applyAlignment="1"/>
    <xf numFmtId="37" fontId="10" fillId="0" borderId="0" xfId="0" applyFont="1" applyFill="1" applyAlignment="1">
      <alignment horizontal="left"/>
    </xf>
    <xf numFmtId="168" fontId="4" fillId="0" borderId="0" xfId="46" quotePrefix="1" applyNumberFormat="1" applyFont="1" applyFill="1" applyAlignment="1">
      <alignment horizontal="left"/>
    </xf>
    <xf numFmtId="168" fontId="0" fillId="0" borderId="0" xfId="46" applyNumberFormat="1" applyFont="1" applyFill="1" applyAlignment="1">
      <alignment horizontal="center"/>
    </xf>
    <xf numFmtId="168" fontId="0" fillId="0" borderId="0" xfId="46" applyNumberFormat="1" applyFont="1" applyFill="1" applyBorder="1" applyAlignment="1">
      <alignment horizontal="center"/>
    </xf>
    <xf numFmtId="168" fontId="0" fillId="0" borderId="0" xfId="46" quotePrefix="1" applyNumberFormat="1" applyFont="1" applyFill="1" applyBorder="1" applyAlignment="1">
      <alignment horizontal="center"/>
    </xf>
    <xf numFmtId="168" fontId="4" fillId="0" borderId="0" xfId="46" applyNumberFormat="1" applyFont="1" applyFill="1" applyAlignment="1">
      <alignment horizontal="center"/>
    </xf>
    <xf numFmtId="168" fontId="4" fillId="0" borderId="0" xfId="46" quotePrefix="1" applyNumberFormat="1" applyFont="1" applyFill="1" applyAlignment="1">
      <alignment horizontal="center"/>
    </xf>
    <xf numFmtId="168" fontId="4" fillId="0" borderId="0" xfId="46" applyNumberFormat="1" applyFont="1" applyFill="1" applyBorder="1"/>
    <xf numFmtId="168" fontId="3" fillId="0" borderId="0" xfId="46" applyNumberFormat="1" applyFont="1" applyFill="1" applyBorder="1"/>
    <xf numFmtId="168" fontId="0" fillId="0" borderId="0" xfId="46" applyNumberFormat="1" applyFont="1" applyFill="1" applyBorder="1"/>
    <xf numFmtId="168" fontId="4" fillId="0" borderId="0" xfId="46" applyNumberFormat="1" applyFont="1" applyFill="1"/>
    <xf numFmtId="37" fontId="0" fillId="25" borderId="0" xfId="0" applyFont="1" applyFill="1"/>
    <xf numFmtId="167" fontId="5" fillId="25" borderId="0" xfId="51" applyNumberFormat="1" applyFont="1" applyFill="1" applyAlignment="1">
      <alignment horizontal="center"/>
    </xf>
    <xf numFmtId="37" fontId="5" fillId="25" borderId="0" xfId="0" applyFont="1" applyFill="1" applyAlignment="1"/>
    <xf numFmtId="37" fontId="66" fillId="0" borderId="0" xfId="0" applyFont="1" applyFill="1" applyAlignment="1"/>
    <xf numFmtId="37" fontId="66" fillId="0" borderId="0" xfId="0" applyFont="1" applyFill="1" applyAlignment="1">
      <alignment horizontal="center"/>
    </xf>
    <xf numFmtId="167" fontId="5" fillId="25" borderId="0" xfId="51" applyNumberFormat="1" applyFont="1" applyFill="1" applyBorder="1" applyAlignment="1">
      <alignment horizontal="right"/>
    </xf>
    <xf numFmtId="167" fontId="10" fillId="24" borderId="0" xfId="51" applyNumberFormat="1" applyFont="1" applyFill="1" applyAlignment="1">
      <alignment horizontal="left" vertical="center"/>
    </xf>
    <xf numFmtId="167" fontId="5" fillId="24" borderId="0" xfId="51" applyNumberFormat="1" applyFont="1" applyFill="1" applyAlignment="1">
      <alignment horizontal="left" vertical="center"/>
    </xf>
    <xf numFmtId="38" fontId="0" fillId="0" borderId="0" xfId="0" applyNumberFormat="1" applyFont="1" applyFill="1" applyAlignment="1">
      <alignment vertical="center"/>
    </xf>
    <xf numFmtId="167" fontId="5" fillId="25" borderId="0" xfId="51" applyNumberFormat="1" applyFont="1" applyFill="1" applyBorder="1" applyAlignment="1">
      <alignment horizontal="center"/>
    </xf>
    <xf numFmtId="49" fontId="0" fillId="0" borderId="0" xfId="46" applyNumberFormat="1" applyFont="1" applyFill="1" applyBorder="1" applyAlignment="1">
      <alignment horizontal="center"/>
    </xf>
    <xf numFmtId="37" fontId="0" fillId="24" borderId="0" xfId="0" applyFont="1" applyFill="1" applyBorder="1"/>
    <xf numFmtId="37" fontId="0" fillId="25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37" fontId="4" fillId="0" borderId="0" xfId="0" applyFont="1" applyFill="1" applyBorder="1"/>
    <xf numFmtId="0" fontId="66" fillId="0" borderId="0" xfId="90" applyFont="1" applyFill="1" applyAlignment="1">
      <alignment horizontal="left"/>
    </xf>
    <xf numFmtId="0" fontId="66" fillId="0" borderId="0" xfId="90" applyFont="1" applyFill="1" applyAlignment="1"/>
    <xf numFmtId="0" fontId="66" fillId="0" borderId="0" xfId="90" applyFont="1" applyFill="1" applyBorder="1" applyAlignment="1"/>
    <xf numFmtId="37" fontId="9" fillId="25" borderId="0" xfId="0" applyFont="1" applyFill="1" applyAlignment="1">
      <alignment horizontal="center"/>
    </xf>
    <xf numFmtId="37" fontId="0" fillId="25" borderId="0" xfId="0" applyFont="1" applyFill="1" applyAlignment="1">
      <alignment horizontal="left"/>
    </xf>
    <xf numFmtId="167" fontId="5" fillId="0" borderId="16" xfId="51" applyNumberFormat="1" applyFont="1" applyFill="1" applyBorder="1" applyAlignment="1"/>
    <xf numFmtId="167" fontId="67" fillId="0" borderId="0" xfId="51" applyNumberFormat="1" applyFont="1" applyFill="1" applyAlignment="1"/>
    <xf numFmtId="37" fontId="67" fillId="0" borderId="0" xfId="0" applyNumberFormat="1" applyFont="1" applyFill="1" applyAlignment="1"/>
    <xf numFmtId="167" fontId="67" fillId="0" borderId="0" xfId="51" applyNumberFormat="1" applyFont="1" applyFill="1" applyAlignment="1">
      <alignment horizontal="center"/>
    </xf>
    <xf numFmtId="37" fontId="67" fillId="0" borderId="0" xfId="0" applyFont="1" applyFill="1" applyAlignment="1">
      <alignment horizontal="center"/>
    </xf>
    <xf numFmtId="37" fontId="66" fillId="25" borderId="0" xfId="0" applyFont="1" applyFill="1" applyAlignment="1">
      <alignment horizontal="center"/>
    </xf>
    <xf numFmtId="167" fontId="66" fillId="0" borderId="0" xfId="51" applyNumberFormat="1" applyFont="1" applyFill="1" applyAlignment="1"/>
    <xf numFmtId="9" fontId="66" fillId="0" borderId="0" xfId="100" applyFont="1" applyFill="1" applyAlignment="1"/>
    <xf numFmtId="167" fontId="8" fillId="25" borderId="19" xfId="51" applyNumberFormat="1" applyFont="1" applyFill="1" applyBorder="1" applyAlignment="1"/>
    <xf numFmtId="169" fontId="66" fillId="0" borderId="0" xfId="100" applyNumberFormat="1" applyFont="1" applyFill="1" applyBorder="1" applyAlignment="1"/>
    <xf numFmtId="167" fontId="67" fillId="25" borderId="0" xfId="51" applyNumberFormat="1" applyFont="1" applyFill="1" applyAlignment="1"/>
    <xf numFmtId="37" fontId="67" fillId="25" borderId="0" xfId="0" applyFont="1" applyFill="1" applyAlignment="1"/>
    <xf numFmtId="43" fontId="8" fillId="25" borderId="0" xfId="51" applyFont="1" applyFill="1" applyBorder="1" applyAlignment="1"/>
    <xf numFmtId="167" fontId="66" fillId="25" borderId="0" xfId="51" applyNumberFormat="1" applyFont="1" applyFill="1" applyAlignment="1"/>
    <xf numFmtId="37" fontId="66" fillId="25" borderId="0" xfId="0" applyFont="1" applyFill="1" applyAlignment="1"/>
    <xf numFmtId="169" fontId="66" fillId="0" borderId="0" xfId="100" applyNumberFormat="1" applyFont="1" applyFill="1" applyAlignment="1"/>
    <xf numFmtId="167" fontId="66" fillId="25" borderId="0" xfId="51" applyNumberFormat="1" applyFont="1" applyFill="1" applyBorder="1" applyAlignment="1"/>
    <xf numFmtId="37" fontId="66" fillId="25" borderId="0" xfId="0" applyFont="1" applyFill="1" applyBorder="1" applyAlignment="1"/>
    <xf numFmtId="167" fontId="0" fillId="0" borderId="0" xfId="51" applyNumberFormat="1" applyFont="1" applyFill="1" applyBorder="1" applyAlignment="1"/>
    <xf numFmtId="167" fontId="66" fillId="25" borderId="0" xfId="51" applyNumberFormat="1" applyFont="1" applyFill="1" applyBorder="1" applyAlignment="1">
      <alignment horizontal="center"/>
    </xf>
    <xf numFmtId="37" fontId="66" fillId="25" borderId="0" xfId="0" applyFont="1" applyFill="1" applyBorder="1" applyAlignment="1">
      <alignment horizontal="center"/>
    </xf>
    <xf numFmtId="167" fontId="67" fillId="0" borderId="0" xfId="51" applyNumberFormat="1" applyFont="1" applyFill="1" applyBorder="1" applyAlignment="1"/>
    <xf numFmtId="37" fontId="67" fillId="0" borderId="0" xfId="0" applyFont="1" applyFill="1" applyBorder="1" applyAlignment="1"/>
    <xf numFmtId="37" fontId="68" fillId="0" borderId="0" xfId="0" applyFont="1" applyFill="1" applyAlignment="1"/>
    <xf numFmtId="37" fontId="69" fillId="0" borderId="0" xfId="0" applyFont="1" applyFill="1" applyAlignment="1">
      <alignment horizontal="left"/>
    </xf>
    <xf numFmtId="37" fontId="70" fillId="0" borderId="0" xfId="0" applyFont="1" applyFill="1" applyAlignment="1"/>
    <xf numFmtId="167" fontId="69" fillId="0" borderId="0" xfId="51" applyNumberFormat="1" applyFont="1" applyFill="1" applyBorder="1" applyAlignment="1"/>
    <xf numFmtId="37" fontId="69" fillId="0" borderId="0" xfId="0" applyFont="1" applyFill="1" applyBorder="1" applyAlignment="1"/>
    <xf numFmtId="169" fontId="67" fillId="0" borderId="0" xfId="51" applyNumberFormat="1" applyFont="1" applyFill="1" applyAlignment="1"/>
    <xf numFmtId="37" fontId="67" fillId="0" borderId="0" xfId="0" applyFont="1" applyFill="1" applyAlignment="1"/>
    <xf numFmtId="167" fontId="5" fillId="25" borderId="16" xfId="51" applyNumberFormat="1" applyFont="1" applyFill="1" applyBorder="1" applyAlignment="1">
      <alignment horizontal="center"/>
    </xf>
    <xf numFmtId="167" fontId="67" fillId="25" borderId="0" xfId="51" applyNumberFormat="1" applyFont="1" applyFill="1" applyBorder="1" applyAlignment="1"/>
    <xf numFmtId="167" fontId="67" fillId="0" borderId="0" xfId="51" applyNumberFormat="1" applyFont="1" applyFill="1" applyBorder="1" applyAlignment="1">
      <alignment wrapText="1"/>
    </xf>
    <xf numFmtId="37" fontId="67" fillId="0" borderId="0" xfId="0" applyFont="1" applyFill="1" applyBorder="1" applyAlignment="1">
      <alignment wrapText="1"/>
    </xf>
    <xf numFmtId="167" fontId="66" fillId="25" borderId="0" xfId="51" applyNumberFormat="1" applyFont="1" applyFill="1" applyAlignment="1">
      <alignment wrapText="1"/>
    </xf>
    <xf numFmtId="167" fontId="5" fillId="25" borderId="0" xfId="51" applyNumberFormat="1" applyFont="1" applyFill="1" applyBorder="1" applyAlignment="1">
      <alignment wrapText="1"/>
    </xf>
    <xf numFmtId="37" fontId="66" fillId="25" borderId="0" xfId="0" applyFont="1" applyFill="1" applyAlignment="1">
      <alignment wrapText="1"/>
    </xf>
    <xf numFmtId="167" fontId="0" fillId="0" borderId="0" xfId="51" applyNumberFormat="1" applyFont="1" applyFill="1" applyAlignment="1">
      <alignment wrapText="1"/>
    </xf>
    <xf numFmtId="37" fontId="66" fillId="25" borderId="0" xfId="0" applyFont="1" applyFill="1" applyAlignment="1">
      <alignment vertical="top" wrapText="1"/>
    </xf>
    <xf numFmtId="167" fontId="67" fillId="0" borderId="0" xfId="51" applyNumberFormat="1" applyFont="1" applyFill="1" applyAlignment="1">
      <alignment wrapText="1"/>
    </xf>
    <xf numFmtId="37" fontId="67" fillId="0" borderId="0" xfId="0" applyFont="1" applyFill="1" applyAlignment="1">
      <alignment wrapText="1"/>
    </xf>
    <xf numFmtId="167" fontId="66" fillId="0" borderId="0" xfId="51" applyNumberFormat="1" applyFont="1" applyFill="1" applyAlignment="1">
      <alignment wrapText="1"/>
    </xf>
    <xf numFmtId="37" fontId="66" fillId="0" borderId="0" xfId="0" applyFont="1" applyFill="1" applyAlignment="1">
      <alignment wrapText="1"/>
    </xf>
    <xf numFmtId="37" fontId="66" fillId="0" borderId="0" xfId="0" applyFont="1" applyFill="1" applyAlignment="1">
      <alignment vertical="top" wrapText="1"/>
    </xf>
    <xf numFmtId="167" fontId="5" fillId="25" borderId="16" xfId="51" applyNumberFormat="1" applyFont="1" applyFill="1" applyBorder="1" applyAlignment="1">
      <alignment horizontal="center" wrapText="1"/>
    </xf>
    <xf numFmtId="169" fontId="67" fillId="0" borderId="0" xfId="100" applyNumberFormat="1" applyFont="1" applyFill="1" applyAlignment="1"/>
    <xf numFmtId="169" fontId="67" fillId="0" borderId="0" xfId="100" applyNumberFormat="1" applyFont="1" applyFill="1" applyAlignment="1">
      <alignment horizontal="center"/>
    </xf>
    <xf numFmtId="169" fontId="71" fillId="0" borderId="0" xfId="100" applyNumberFormat="1" applyFont="1" applyFill="1" applyAlignment="1">
      <alignment horizontal="left"/>
    </xf>
    <xf numFmtId="169" fontId="66" fillId="0" borderId="0" xfId="100" applyNumberFormat="1" applyFont="1" applyFill="1" applyAlignment="1">
      <alignment horizontal="center"/>
    </xf>
    <xf numFmtId="170" fontId="5" fillId="25" borderId="0" xfId="51" applyNumberFormat="1" applyFont="1" applyFill="1" applyAlignment="1">
      <alignment horizontal="center"/>
    </xf>
    <xf numFmtId="169" fontId="5" fillId="25" borderId="0" xfId="100" applyNumberFormat="1" applyFont="1" applyFill="1" applyAlignment="1"/>
    <xf numFmtId="169" fontId="66" fillId="0" borderId="0" xfId="100" applyNumberFormat="1" applyFont="1" applyFill="1" applyBorder="1" applyAlignment="1">
      <alignment horizontal="center"/>
    </xf>
    <xf numFmtId="169" fontId="66" fillId="25" borderId="0" xfId="100" applyNumberFormat="1" applyFont="1" applyFill="1" applyBorder="1" applyAlignment="1">
      <alignment horizontal="center"/>
    </xf>
    <xf numFmtId="169" fontId="67" fillId="0" borderId="0" xfId="100" applyNumberFormat="1" applyFont="1" applyFill="1" applyBorder="1" applyAlignment="1"/>
    <xf numFmtId="169" fontId="67" fillId="25" borderId="0" xfId="100" applyNumberFormat="1" applyFont="1" applyFill="1" applyBorder="1" applyAlignment="1"/>
    <xf numFmtId="167" fontId="8" fillId="25" borderId="0" xfId="51" applyNumberFormat="1" applyFont="1" applyFill="1" applyBorder="1" applyAlignment="1"/>
    <xf numFmtId="37" fontId="72" fillId="0" borderId="0" xfId="0" applyFont="1" applyFill="1" applyAlignment="1">
      <alignment horizontal="left"/>
    </xf>
    <xf numFmtId="37" fontId="73" fillId="0" borderId="0" xfId="0" applyFont="1" applyFill="1" applyAlignment="1"/>
    <xf numFmtId="10" fontId="72" fillId="0" borderId="0" xfId="100" applyNumberFormat="1" applyFont="1" applyFill="1" applyAlignment="1"/>
    <xf numFmtId="167" fontId="72" fillId="0" borderId="0" xfId="51" applyNumberFormat="1" applyFont="1" applyFill="1" applyBorder="1" applyAlignment="1"/>
    <xf numFmtId="37" fontId="72" fillId="0" borderId="0" xfId="0" applyFont="1" applyFill="1" applyBorder="1" applyAlignment="1"/>
    <xf numFmtId="169" fontId="8" fillId="0" borderId="0" xfId="106" applyNumberFormat="1" applyFont="1" applyFill="1" applyBorder="1" applyAlignment="1"/>
    <xf numFmtId="169" fontId="67" fillId="0" borderId="0" xfId="100" applyNumberFormat="1" applyFont="1" applyFill="1" applyBorder="1" applyAlignment="1">
      <alignment wrapText="1"/>
    </xf>
    <xf numFmtId="169" fontId="66" fillId="0" borderId="0" xfId="100" applyNumberFormat="1" applyFont="1" applyFill="1" applyAlignment="1">
      <alignment horizontal="center" wrapText="1"/>
    </xf>
    <xf numFmtId="167" fontId="5" fillId="25" borderId="0" xfId="51" applyNumberFormat="1" applyFont="1" applyFill="1" applyAlignment="1">
      <alignment horizontal="center" wrapText="1"/>
    </xf>
    <xf numFmtId="167" fontId="5" fillId="0" borderId="0" xfId="51" applyNumberFormat="1" applyFont="1" applyFill="1" applyAlignment="1">
      <alignment horizontal="center" wrapText="1"/>
    </xf>
    <xf numFmtId="169" fontId="67" fillId="0" borderId="0" xfId="100" applyNumberFormat="1" applyFont="1" applyFill="1" applyAlignment="1">
      <alignment horizontal="center" wrapText="1"/>
    </xf>
    <xf numFmtId="167" fontId="8" fillId="0" borderId="0" xfId="51" applyNumberFormat="1" applyFont="1" applyFill="1" applyAlignment="1">
      <alignment horizontal="center" wrapText="1"/>
    </xf>
    <xf numFmtId="167" fontId="8" fillId="0" borderId="0" xfId="51" applyNumberFormat="1" applyFont="1" applyFill="1" applyBorder="1" applyAlignment="1">
      <alignment horizontal="center" wrapText="1"/>
    </xf>
    <xf numFmtId="169" fontId="67" fillId="0" borderId="0" xfId="100" applyNumberFormat="1" applyFont="1" applyFill="1" applyBorder="1" applyAlignment="1">
      <alignment horizontal="center" wrapText="1"/>
    </xf>
    <xf numFmtId="169" fontId="67" fillId="0" borderId="0" xfId="100" applyNumberFormat="1" applyFont="1" applyFill="1" applyAlignment="1">
      <alignment wrapText="1"/>
    </xf>
    <xf numFmtId="0" fontId="8" fillId="0" borderId="0" xfId="90" applyFont="1" applyFill="1" applyAlignment="1">
      <alignment horizontal="left" vertical="center"/>
    </xf>
    <xf numFmtId="37" fontId="10" fillId="0" borderId="0" xfId="0" applyFont="1" applyFill="1" applyAlignment="1">
      <alignment wrapText="1"/>
    </xf>
    <xf numFmtId="167" fontId="8" fillId="0" borderId="0" xfId="51" quotePrefix="1" applyNumberFormat="1" applyFont="1" applyFill="1" applyBorder="1" applyAlignment="1">
      <alignment horizontal="center"/>
    </xf>
    <xf numFmtId="167" fontId="8" fillId="25" borderId="0" xfId="51" quotePrefix="1" applyNumberFormat="1" applyFont="1" applyFill="1" applyBorder="1" applyAlignment="1">
      <alignment horizontal="center"/>
    </xf>
    <xf numFmtId="167" fontId="5" fillId="25" borderId="16" xfId="51" applyNumberFormat="1" applyFont="1" applyFill="1" applyBorder="1" applyAlignment="1">
      <alignment horizontal="right"/>
    </xf>
    <xf numFmtId="167" fontId="8" fillId="0" borderId="16" xfId="51" quotePrefix="1" applyNumberFormat="1" applyFont="1" applyFill="1" applyBorder="1" applyAlignment="1">
      <alignment horizontal="center"/>
    </xf>
    <xf numFmtId="167" fontId="8" fillId="25" borderId="16" xfId="51" quotePrefix="1" applyNumberFormat="1" applyFont="1" applyFill="1" applyBorder="1" applyAlignment="1">
      <alignment horizontal="center"/>
    </xf>
    <xf numFmtId="167" fontId="8" fillId="25" borderId="0" xfId="51" applyNumberFormat="1" applyFont="1" applyFill="1" applyAlignment="1">
      <alignment horizontal="left" vertical="center"/>
    </xf>
    <xf numFmtId="167" fontId="8" fillId="25" borderId="0" xfId="51" applyNumberFormat="1" applyFont="1" applyFill="1" applyAlignment="1">
      <alignment horizontal="center"/>
    </xf>
    <xf numFmtId="167" fontId="8" fillId="25" borderId="0" xfId="51" applyNumberFormat="1" applyFont="1" applyFill="1" applyBorder="1" applyAlignment="1">
      <alignment horizontal="right"/>
    </xf>
    <xf numFmtId="167" fontId="5" fillId="25" borderId="0" xfId="51" applyNumberFormat="1" applyFont="1" applyFill="1" applyAlignment="1">
      <alignment horizontal="left" vertical="center"/>
    </xf>
    <xf numFmtId="49" fontId="8" fillId="0" borderId="0" xfId="51" applyNumberFormat="1" applyFont="1" applyFill="1" applyAlignment="1">
      <alignment horizontal="center"/>
    </xf>
    <xf numFmtId="167" fontId="8" fillId="25" borderId="18" xfId="51" applyNumberFormat="1" applyFont="1" applyFill="1" applyBorder="1" applyAlignment="1">
      <alignment horizontal="right" vertical="center"/>
    </xf>
    <xf numFmtId="167" fontId="5" fillId="0" borderId="0" xfId="51" applyNumberFormat="1" applyFont="1" applyFill="1" applyBorder="1" applyAlignment="1">
      <alignment horizontal="right" vertical="center"/>
    </xf>
    <xf numFmtId="167" fontId="5" fillId="25" borderId="0" xfId="51" applyNumberFormat="1" applyFont="1" applyFill="1" applyBorder="1" applyAlignment="1">
      <alignment horizontal="right" vertical="center"/>
    </xf>
    <xf numFmtId="167" fontId="8" fillId="25" borderId="0" xfId="51" applyNumberFormat="1" applyFont="1" applyFill="1" applyBorder="1" applyAlignment="1">
      <alignment horizontal="right" vertical="center"/>
    </xf>
    <xf numFmtId="167" fontId="5" fillId="0" borderId="0" xfId="51" quotePrefix="1" applyNumberFormat="1" applyFont="1" applyFill="1" applyBorder="1" applyAlignment="1">
      <alignment horizontal="center"/>
    </xf>
    <xf numFmtId="167" fontId="5" fillId="25" borderId="0" xfId="51" quotePrefix="1" applyNumberFormat="1" applyFont="1" applyFill="1" applyBorder="1" applyAlignment="1">
      <alignment horizontal="center"/>
    </xf>
    <xf numFmtId="167" fontId="5" fillId="25" borderId="16" xfId="51" quotePrefix="1" applyNumberFormat="1" applyFont="1" applyFill="1" applyBorder="1" applyAlignment="1">
      <alignment horizontal="center"/>
    </xf>
    <xf numFmtId="167" fontId="8" fillId="0" borderId="19" xfId="51" applyNumberFormat="1" applyFont="1" applyFill="1" applyBorder="1" applyAlignment="1">
      <alignment horizontal="center"/>
    </xf>
    <xf numFmtId="167" fontId="8" fillId="25" borderId="19" xfId="51" applyNumberFormat="1" applyFont="1" applyFill="1" applyBorder="1" applyAlignment="1">
      <alignment horizontal="center"/>
    </xf>
    <xf numFmtId="167" fontId="5" fillId="25" borderId="0" xfId="51" applyNumberFormat="1" applyFont="1" applyFill="1" applyBorder="1" applyAlignment="1">
      <alignment horizontal="left" vertical="center"/>
    </xf>
    <xf numFmtId="49" fontId="5" fillId="0" borderId="0" xfId="51" applyNumberFormat="1" applyFont="1" applyFill="1" applyBorder="1" applyAlignment="1">
      <alignment horizontal="center"/>
    </xf>
    <xf numFmtId="0" fontId="74" fillId="0" borderId="0" xfId="90" applyFont="1" applyFill="1" applyAlignment="1">
      <alignment horizontal="left"/>
    </xf>
    <xf numFmtId="49" fontId="75" fillId="0" borderId="0" xfId="51" applyNumberFormat="1" applyFont="1" applyFill="1" applyAlignment="1">
      <alignment horizontal="center"/>
    </xf>
    <xf numFmtId="167" fontId="76" fillId="0" borderId="0" xfId="51" applyNumberFormat="1" applyFont="1" applyFill="1" applyBorder="1" applyAlignment="1">
      <alignment horizontal="center"/>
    </xf>
    <xf numFmtId="167" fontId="76" fillId="0" borderId="0" xfId="51" applyNumberFormat="1" applyFont="1" applyFill="1" applyBorder="1" applyAlignment="1">
      <alignment horizontal="right"/>
    </xf>
    <xf numFmtId="167" fontId="75" fillId="0" borderId="0" xfId="51" applyNumberFormat="1" applyFont="1" applyFill="1" applyBorder="1" applyAlignment="1">
      <alignment horizontal="right"/>
    </xf>
    <xf numFmtId="0" fontId="74" fillId="0" borderId="0" xfId="90" applyFont="1" applyFill="1" applyAlignment="1">
      <alignment horizontal="left" vertical="center"/>
    </xf>
    <xf numFmtId="167" fontId="76" fillId="0" borderId="0" xfId="51" applyNumberFormat="1" applyFont="1" applyFill="1" applyAlignment="1"/>
    <xf numFmtId="167" fontId="75" fillId="0" borderId="0" xfId="51" applyNumberFormat="1" applyFont="1" applyFill="1" applyAlignment="1">
      <alignment horizontal="center"/>
    </xf>
    <xf numFmtId="167" fontId="75" fillId="0" borderId="0" xfId="51" applyNumberFormat="1" applyFont="1" applyFill="1" applyBorder="1" applyAlignment="1">
      <alignment horizontal="center"/>
    </xf>
    <xf numFmtId="167" fontId="75" fillId="0" borderId="0" xfId="51" applyNumberFormat="1" applyFont="1" applyFill="1" applyBorder="1" applyAlignment="1"/>
    <xf numFmtId="167" fontId="77" fillId="0" borderId="0" xfId="51" applyNumberFormat="1" applyFont="1" applyFill="1" applyAlignment="1">
      <alignment horizontal="center"/>
    </xf>
    <xf numFmtId="167" fontId="76" fillId="0" borderId="0" xfId="51" applyNumberFormat="1" applyFont="1" applyFill="1" applyAlignment="1">
      <alignment horizontal="left" vertical="center"/>
    </xf>
    <xf numFmtId="49" fontId="77" fillId="0" borderId="0" xfId="51" applyNumberFormat="1" applyFont="1" applyFill="1" applyAlignment="1">
      <alignment horizontal="center"/>
    </xf>
    <xf numFmtId="167" fontId="0" fillId="0" borderId="0" xfId="51" applyNumberFormat="1" applyFont="1" applyFill="1" applyAlignment="1">
      <alignment horizontal="left"/>
    </xf>
    <xf numFmtId="167" fontId="10" fillId="0" borderId="0" xfId="51" applyNumberFormat="1" applyFont="1" applyFill="1" applyAlignment="1">
      <alignment horizontal="left" vertical="center" wrapText="1"/>
    </xf>
    <xf numFmtId="167" fontId="8" fillId="0" borderId="16" xfId="51" applyNumberFormat="1" applyFont="1" applyFill="1" applyBorder="1" applyAlignment="1">
      <alignment horizontal="center"/>
    </xf>
    <xf numFmtId="37" fontId="4" fillId="25" borderId="0" xfId="0" applyFont="1" applyFill="1" applyAlignment="1"/>
    <xf numFmtId="37" fontId="78" fillId="0" borderId="0" xfId="0" applyFont="1" applyFill="1" applyAlignment="1"/>
    <xf numFmtId="37" fontId="79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25" borderId="0" xfId="0" applyNumberFormat="1" applyFont="1" applyFill="1" applyAlignment="1"/>
    <xf numFmtId="37" fontId="8" fillId="25" borderId="0" xfId="0" applyFont="1" applyFill="1" applyAlignment="1"/>
    <xf numFmtId="37" fontId="79" fillId="25" borderId="0" xfId="0" applyFont="1" applyFill="1" applyAlignment="1"/>
    <xf numFmtId="37" fontId="0" fillId="25" borderId="0" xfId="0" applyFont="1" applyFill="1" applyAlignment="1"/>
    <xf numFmtId="37" fontId="0" fillId="25" borderId="0" xfId="0" applyFont="1" applyFill="1" applyAlignment="1">
      <alignment horizontal="center"/>
    </xf>
    <xf numFmtId="167" fontId="5" fillId="25" borderId="0" xfId="51" applyNumberFormat="1" applyFont="1" applyFill="1" applyAlignment="1">
      <alignment horizontal="right"/>
    </xf>
    <xf numFmtId="37" fontId="80" fillId="0" borderId="0" xfId="0" applyFont="1" applyFill="1" applyAlignment="1"/>
    <xf numFmtId="37" fontId="80" fillId="0" borderId="0" xfId="0" applyFont="1" applyFill="1"/>
    <xf numFmtId="167" fontId="81" fillId="0" borderId="0" xfId="51" applyNumberFormat="1" applyFont="1" applyFill="1" applyAlignment="1">
      <alignment horizontal="right"/>
    </xf>
    <xf numFmtId="167" fontId="81" fillId="0" borderId="0" xfId="51" applyNumberFormat="1" applyFont="1" applyFill="1" applyAlignment="1"/>
    <xf numFmtId="167" fontId="82" fillId="0" borderId="0" xfId="51" applyNumberFormat="1" applyFont="1" applyFill="1" applyAlignment="1"/>
    <xf numFmtId="37" fontId="83" fillId="0" borderId="0" xfId="0" applyFont="1" applyFill="1" applyBorder="1"/>
    <xf numFmtId="37" fontId="83" fillId="0" borderId="0" xfId="0" applyFont="1" applyFill="1"/>
    <xf numFmtId="167" fontId="16" fillId="0" borderId="0" xfId="51" applyNumberFormat="1" applyFont="1" applyFill="1" applyBorder="1" applyAlignment="1">
      <alignment horizontal="right"/>
    </xf>
    <xf numFmtId="167" fontId="16" fillId="25" borderId="0" xfId="51" applyNumberFormat="1" applyFont="1" applyFill="1" applyBorder="1" applyAlignment="1">
      <alignment horizontal="right"/>
    </xf>
    <xf numFmtId="37" fontId="80" fillId="25" borderId="0" xfId="0" applyFont="1" applyFill="1" applyAlignment="1"/>
    <xf numFmtId="0" fontId="66" fillId="25" borderId="0" xfId="90" applyFont="1" applyFill="1" applyBorder="1" applyAlignment="1"/>
    <xf numFmtId="0" fontId="66" fillId="25" borderId="0" xfId="90" applyFont="1" applyFill="1" applyAlignment="1"/>
    <xf numFmtId="40" fontId="5" fillId="25" borderId="0" xfId="46" applyFont="1" applyFill="1" applyAlignment="1"/>
    <xf numFmtId="167" fontId="5" fillId="25" borderId="0" xfId="51" applyNumberFormat="1" applyFont="1" applyFill="1" applyAlignment="1"/>
    <xf numFmtId="37" fontId="84" fillId="0" borderId="0" xfId="0" applyFont="1" applyFill="1" applyAlignment="1"/>
    <xf numFmtId="37" fontId="84" fillId="25" borderId="0" xfId="0" applyFont="1" applyFill="1" applyAlignment="1"/>
    <xf numFmtId="167" fontId="5" fillId="25" borderId="0" xfId="51" applyNumberFormat="1" applyFont="1" applyFill="1" applyAlignment="1"/>
    <xf numFmtId="167" fontId="5" fillId="25" borderId="0" xfId="51" applyNumberFormat="1" applyFont="1" applyFill="1" applyAlignment="1">
      <alignment horizontal="center"/>
    </xf>
    <xf numFmtId="167" fontId="5" fillId="25" borderId="0" xfId="51" applyNumberFormat="1" applyFont="1" applyFill="1" applyAlignment="1"/>
    <xf numFmtId="37" fontId="5" fillId="25" borderId="0" xfId="0" applyFont="1" applyFill="1" applyAlignment="1"/>
    <xf numFmtId="167" fontId="5" fillId="25" borderId="0" xfId="51" applyNumberFormat="1" applyFont="1" applyFill="1" applyAlignment="1">
      <alignment horizontal="center"/>
    </xf>
    <xf numFmtId="43" fontId="0" fillId="0" borderId="0" xfId="51" applyFont="1" applyFill="1" applyBorder="1" applyAlignment="1">
      <alignment horizontal="center"/>
    </xf>
    <xf numFmtId="37" fontId="5" fillId="0" borderId="0" xfId="0" applyFont="1" applyFill="1" applyBorder="1" applyAlignment="1"/>
    <xf numFmtId="37" fontId="8" fillId="0" borderId="0" xfId="0" applyFont="1" applyFill="1" applyBorder="1" applyAlignment="1"/>
    <xf numFmtId="37" fontId="10" fillId="0" borderId="0" xfId="0" applyFont="1" applyFill="1" applyBorder="1"/>
    <xf numFmtId="167" fontId="5" fillId="25" borderId="0" xfId="51" applyNumberFormat="1" applyFont="1" applyFill="1" applyAlignment="1"/>
    <xf numFmtId="167" fontId="5" fillId="25" borderId="0" xfId="51" applyNumberFormat="1" applyFont="1" applyFill="1" applyAlignment="1">
      <alignment horizontal="center"/>
    </xf>
    <xf numFmtId="37" fontId="5" fillId="25" borderId="0" xfId="0" applyFont="1" applyFill="1" applyBorder="1" applyAlignment="1"/>
    <xf numFmtId="169" fontId="66" fillId="25" borderId="0" xfId="100" applyNumberFormat="1" applyFont="1" applyFill="1" applyAlignment="1"/>
    <xf numFmtId="167" fontId="5" fillId="25" borderId="0" xfId="51" applyNumberFormat="1" applyFont="1" applyFill="1" applyBorder="1" applyAlignment="1"/>
    <xf numFmtId="40" fontId="5" fillId="25" borderId="0" xfId="46" applyFont="1" applyFill="1" applyBorder="1" applyAlignment="1"/>
    <xf numFmtId="37" fontId="0" fillId="25" borderId="0" xfId="0" applyFill="1" applyAlignment="1">
      <alignment horizontal="left"/>
    </xf>
    <xf numFmtId="167" fontId="5" fillId="25" borderId="16" xfId="51" applyNumberFormat="1" applyFont="1" applyFill="1" applyBorder="1" applyAlignment="1">
      <alignment horizontal="center"/>
    </xf>
    <xf numFmtId="167" fontId="5" fillId="25" borderId="0" xfId="51" applyNumberFormat="1" applyFont="1" applyFill="1" applyAlignment="1"/>
    <xf numFmtId="37" fontId="5" fillId="25" borderId="0" xfId="0" applyFont="1" applyFill="1" applyAlignment="1">
      <alignment horizontal="left"/>
    </xf>
    <xf numFmtId="169" fontId="66" fillId="25" borderId="0" xfId="100" applyNumberFormat="1" applyFont="1" applyFill="1" applyBorder="1" applyAlignment="1"/>
    <xf numFmtId="38" fontId="5" fillId="25" borderId="0" xfId="46" applyNumberFormat="1" applyFont="1" applyFill="1" applyAlignment="1"/>
    <xf numFmtId="171" fontId="67" fillId="0" borderId="0" xfId="51" applyNumberFormat="1" applyFont="1" applyFill="1" applyAlignment="1"/>
    <xf numFmtId="171" fontId="67" fillId="0" borderId="0" xfId="0" applyNumberFormat="1" applyFont="1" applyFill="1" applyAlignment="1"/>
    <xf numFmtId="171" fontId="8" fillId="0" borderId="0" xfId="51" applyNumberFormat="1" applyFont="1" applyFill="1" applyAlignment="1"/>
    <xf numFmtId="167" fontId="8" fillId="0" borderId="20" xfId="51" applyNumberFormat="1" applyFont="1" applyFill="1" applyBorder="1" applyAlignment="1">
      <alignment horizontal="center"/>
    </xf>
    <xf numFmtId="167" fontId="75" fillId="0" borderId="16" xfId="51" applyNumberFormat="1" applyFont="1" applyFill="1" applyBorder="1" applyAlignment="1">
      <alignment horizontal="center"/>
    </xf>
    <xf numFmtId="167" fontId="76" fillId="0" borderId="0" xfId="51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37" fontId="0" fillId="0" borderId="0" xfId="0" quotePrefix="1" applyFill="1" applyAlignment="1">
      <alignment horizontal="left"/>
    </xf>
    <xf numFmtId="37" fontId="0" fillId="0" borderId="0" xfId="0" quotePrefix="1" applyFont="1" applyFill="1" applyAlignment="1"/>
    <xf numFmtId="37" fontId="0" fillId="0" borderId="0" xfId="0" quotePrefix="1" applyFill="1" applyAlignment="1"/>
    <xf numFmtId="49" fontId="0" fillId="0" borderId="0" xfId="46" quotePrefix="1" applyNumberFormat="1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167" fontId="0" fillId="25" borderId="0" xfId="51" applyNumberFormat="1" applyFont="1" applyFill="1" applyAlignment="1">
      <alignment horizontal="left" vertical="center"/>
    </xf>
    <xf numFmtId="167" fontId="8" fillId="0" borderId="0" xfId="51" applyNumberFormat="1" applyFont="1" applyFill="1" applyBorder="1" applyAlignment="1">
      <alignment horizontal="center"/>
    </xf>
    <xf numFmtId="0" fontId="0" fillId="0" borderId="0" xfId="90" applyFont="1" applyFill="1" applyAlignment="1"/>
    <xf numFmtId="167" fontId="0" fillId="0" borderId="16" xfId="51" quotePrefix="1" applyNumberFormat="1" applyFont="1" applyFill="1" applyBorder="1" applyAlignment="1">
      <alignment horizontal="center"/>
    </xf>
    <xf numFmtId="167" fontId="8" fillId="25" borderId="16" xfId="51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43" fontId="8" fillId="0" borderId="18" xfId="51" applyNumberFormat="1" applyFont="1" applyFill="1" applyBorder="1" applyAlignment="1"/>
    <xf numFmtId="167" fontId="0" fillId="24" borderId="0" xfId="51" applyNumberFormat="1" applyFont="1" applyFill="1" applyBorder="1" applyAlignment="1">
      <alignment horizontal="center"/>
    </xf>
    <xf numFmtId="43" fontId="8" fillId="0" borderId="18" xfId="51" applyNumberFormat="1" applyFont="1" applyFill="1" applyBorder="1" applyAlignment="1">
      <alignment horizontal="center"/>
    </xf>
    <xf numFmtId="43" fontId="67" fillId="0" borderId="0" xfId="100" applyNumberFormat="1" applyFont="1" applyFill="1" applyAlignment="1">
      <alignment horizontal="center"/>
    </xf>
    <xf numFmtId="43" fontId="8" fillId="0" borderId="0" xfId="51" applyNumberFormat="1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167" fontId="5" fillId="0" borderId="16" xfId="51" applyNumberFormat="1" applyFont="1" applyFill="1" applyBorder="1" applyAlignment="1">
      <alignment horizontal="center"/>
    </xf>
    <xf numFmtId="37" fontId="0" fillId="25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166" fontId="4" fillId="0" borderId="0" xfId="0" applyNumberFormat="1" applyFont="1" applyFill="1" applyBorder="1"/>
    <xf numFmtId="168" fontId="4" fillId="0" borderId="0" xfId="46" applyNumberFormat="1" applyFont="1" applyFill="1" applyBorder="1" applyAlignment="1">
      <alignment horizontal="center"/>
    </xf>
    <xf numFmtId="37" fontId="10" fillId="0" borderId="0" xfId="0" applyFont="1"/>
    <xf numFmtId="49" fontId="0" fillId="0" borderId="0" xfId="0" applyNumberFormat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horizontal="right"/>
    </xf>
    <xf numFmtId="37" fontId="0" fillId="0" borderId="0" xfId="0" applyAlignment="1">
      <alignment horizontal="left"/>
    </xf>
    <xf numFmtId="37" fontId="9" fillId="0" borderId="0" xfId="0" applyFont="1"/>
    <xf numFmtId="49" fontId="9" fillId="0" borderId="0" xfId="0" applyNumberFormat="1" applyFont="1" applyAlignment="1">
      <alignment horizontal="center"/>
    </xf>
    <xf numFmtId="166" fontId="0" fillId="0" borderId="18" xfId="0" applyNumberFormat="1" applyBorder="1" applyAlignment="1">
      <alignment horizontal="right"/>
    </xf>
    <xf numFmtId="37" fontId="9" fillId="0" borderId="0" xfId="0" applyFont="1" applyAlignment="1">
      <alignment horizontal="center" vertical="top" wrapText="1"/>
    </xf>
    <xf numFmtId="166" fontId="0" fillId="0" borderId="16" xfId="0" applyNumberFormat="1" applyBorder="1" applyAlignment="1">
      <alignment horizontal="right"/>
    </xf>
    <xf numFmtId="175" fontId="5" fillId="0" borderId="16" xfId="55" applyFont="1" applyBorder="1" applyAlignment="1">
      <alignment horizontal="center"/>
    </xf>
    <xf numFmtId="37" fontId="8" fillId="0" borderId="0" xfId="0" applyFont="1"/>
    <xf numFmtId="166" fontId="8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175" fontId="5" fillId="0" borderId="0" xfId="55" applyFont="1" applyAlignment="1">
      <alignment horizontal="center"/>
    </xf>
    <xf numFmtId="166" fontId="8" fillId="0" borderId="17" xfId="0" applyNumberFormat="1" applyFont="1" applyBorder="1" applyAlignment="1">
      <alignment horizontal="right"/>
    </xf>
    <xf numFmtId="166" fontId="8" fillId="0" borderId="19" xfId="0" applyNumberFormat="1" applyFont="1" applyBorder="1" applyAlignment="1">
      <alignment horizontal="right"/>
    </xf>
    <xf numFmtId="166" fontId="8" fillId="0" borderId="0" xfId="0" applyNumberFormat="1" applyFont="1"/>
    <xf numFmtId="166" fontId="8" fillId="0" borderId="18" xfId="0" applyNumberFormat="1" applyFont="1" applyBorder="1" applyAlignment="1">
      <alignment horizontal="right"/>
    </xf>
    <xf numFmtId="166" fontId="0" fillId="0" borderId="0" xfId="0" applyNumberFormat="1" applyAlignment="1">
      <alignment horizontal="center"/>
    </xf>
    <xf numFmtId="167" fontId="5" fillId="0" borderId="0" xfId="55" applyNumberFormat="1" applyFont="1" applyAlignment="1">
      <alignment horizontal="center"/>
    </xf>
    <xf numFmtId="37" fontId="8" fillId="0" borderId="0" xfId="0" applyFont="1" applyAlignment="1">
      <alignment horizontal="left"/>
    </xf>
    <xf numFmtId="49" fontId="9" fillId="0" borderId="0" xfId="0" quotePrefix="1" applyNumberFormat="1" applyFont="1" applyAlignment="1">
      <alignment horizontal="center"/>
    </xf>
    <xf numFmtId="166" fontId="0" fillId="25" borderId="0" xfId="0" applyNumberFormat="1" applyFill="1"/>
    <xf numFmtId="166" fontId="0" fillId="0" borderId="16" xfId="0" applyNumberFormat="1" applyBorder="1"/>
    <xf numFmtId="49" fontId="0" fillId="0" borderId="0" xfId="0" quotePrefix="1" applyNumberFormat="1" applyAlignment="1">
      <alignment horizontal="center"/>
    </xf>
    <xf numFmtId="167" fontId="0" fillId="0" borderId="0" xfId="51" applyNumberFormat="1" applyFont="1" applyAlignment="1">
      <alignment horizontal="right"/>
    </xf>
    <xf numFmtId="167" fontId="0" fillId="0" borderId="0" xfId="51" applyNumberFormat="1" applyFont="1" applyAlignment="1">
      <alignment horizontal="center"/>
    </xf>
    <xf numFmtId="37" fontId="0" fillId="0" borderId="0" xfId="0" applyAlignment="1">
      <alignment horizontal="center"/>
    </xf>
    <xf numFmtId="37" fontId="10" fillId="0" borderId="0" xfId="0" quotePrefix="1" applyFont="1" applyAlignment="1">
      <alignment horizontal="left"/>
    </xf>
    <xf numFmtId="0" fontId="8" fillId="0" borderId="0" xfId="0" applyNumberFormat="1" applyFont="1" applyAlignment="1">
      <alignment horizontal="left"/>
    </xf>
    <xf numFmtId="38" fontId="8" fillId="0" borderId="16" xfId="55" applyNumberFormat="1" applyFont="1" applyBorder="1" applyAlignment="1">
      <alignment horizontal="right"/>
    </xf>
    <xf numFmtId="37" fontId="83" fillId="0" borderId="0" xfId="0" applyFont="1"/>
    <xf numFmtId="49" fontId="83" fillId="0" borderId="0" xfId="0" applyNumberFormat="1" applyFont="1" applyAlignment="1">
      <alignment horizontal="center"/>
    </xf>
    <xf numFmtId="166" fontId="83" fillId="0" borderId="0" xfId="0" applyNumberFormat="1" applyFont="1"/>
    <xf numFmtId="43" fontId="4" fillId="0" borderId="0" xfId="55" applyNumberFormat="1" applyFont="1" applyAlignment="1">
      <alignment horizontal="right"/>
    </xf>
    <xf numFmtId="43" fontId="4" fillId="0" borderId="0" xfId="0" applyNumberFormat="1" applyFont="1" applyAlignment="1">
      <alignment horizontal="right"/>
    </xf>
    <xf numFmtId="167" fontId="8" fillId="25" borderId="17" xfId="51" applyNumberFormat="1" applyFont="1" applyFill="1" applyBorder="1" applyAlignment="1">
      <alignment horizontal="center"/>
    </xf>
    <xf numFmtId="37" fontId="67" fillId="25" borderId="0" xfId="0" applyFont="1" applyFill="1" applyBorder="1" applyAlignment="1">
      <alignment horizontal="center"/>
    </xf>
    <xf numFmtId="167" fontId="8" fillId="0" borderId="0" xfId="51" applyNumberFormat="1" applyFont="1" applyAlignment="1">
      <alignment horizontal="left" vertical="center"/>
    </xf>
    <xf numFmtId="167" fontId="0" fillId="0" borderId="0" xfId="51" applyNumberFormat="1" applyFont="1" applyAlignment="1">
      <alignment horizontal="left" vertical="center"/>
    </xf>
    <xf numFmtId="0" fontId="3" fillId="0" borderId="0" xfId="90" applyFont="1" applyAlignment="1">
      <alignment horizontal="left" vertical="center"/>
    </xf>
    <xf numFmtId="49" fontId="5" fillId="0" borderId="0" xfId="51" applyNumberFormat="1" applyFont="1" applyAlignment="1">
      <alignment horizontal="center"/>
    </xf>
    <xf numFmtId="167" fontId="5" fillId="0" borderId="0" xfId="51" applyNumberFormat="1" applyFont="1" applyAlignment="1">
      <alignment horizontal="center"/>
    </xf>
    <xf numFmtId="167" fontId="14" fillId="0" borderId="0" xfId="51" applyNumberFormat="1" applyFont="1" applyAlignment="1">
      <alignment horizontal="right"/>
    </xf>
    <xf numFmtId="167" fontId="11" fillId="0" borderId="0" xfId="51" applyNumberFormat="1" applyFont="1" applyAlignment="1">
      <alignment horizontal="right"/>
    </xf>
    <xf numFmtId="0" fontId="5" fillId="0" borderId="0" xfId="90"/>
    <xf numFmtId="167" fontId="8" fillId="0" borderId="0" xfId="51" applyNumberFormat="1" applyFont="1" applyAlignment="1">
      <alignment horizontal="right"/>
    </xf>
    <xf numFmtId="167" fontId="5" fillId="0" borderId="0" xfId="51" applyNumberFormat="1" applyFont="1" applyAlignment="1">
      <alignment horizontal="right"/>
    </xf>
    <xf numFmtId="167" fontId="8" fillId="0" borderId="0" xfId="51" applyNumberFormat="1" applyFont="1" applyAlignment="1">
      <alignment horizontal="center"/>
    </xf>
    <xf numFmtId="167" fontId="0" fillId="0" borderId="16" xfId="51" applyNumberFormat="1" applyFont="1" applyBorder="1" applyAlignment="1">
      <alignment horizontal="right"/>
    </xf>
    <xf numFmtId="167" fontId="5" fillId="0" borderId="0" xfId="51" applyNumberFormat="1" applyFont="1"/>
    <xf numFmtId="167" fontId="12" fillId="0" borderId="0" xfId="51" applyNumberFormat="1" applyFont="1" applyAlignment="1">
      <alignment horizontal="center"/>
    </xf>
    <xf numFmtId="167" fontId="12" fillId="0" borderId="0" xfId="51" applyNumberFormat="1" applyFont="1"/>
    <xf numFmtId="167" fontId="16" fillId="0" borderId="0" xfId="51" applyNumberFormat="1" applyFont="1" applyAlignment="1">
      <alignment horizontal="center"/>
    </xf>
    <xf numFmtId="49" fontId="12" fillId="0" borderId="0" xfId="51" applyNumberFormat="1" applyFont="1" applyAlignment="1">
      <alignment horizontal="center"/>
    </xf>
    <xf numFmtId="167" fontId="16" fillId="0" borderId="0" xfId="51" applyNumberFormat="1" applyFont="1" applyAlignment="1">
      <alignment horizontal="right"/>
    </xf>
    <xf numFmtId="49" fontId="9" fillId="0" borderId="0" xfId="51" applyNumberFormat="1" applyFont="1" applyAlignment="1">
      <alignment horizontal="center"/>
    </xf>
    <xf numFmtId="167" fontId="12" fillId="0" borderId="16" xfId="51" applyNumberFormat="1" applyFont="1" applyBorder="1" applyAlignment="1">
      <alignment horizontal="center"/>
    </xf>
    <xf numFmtId="167" fontId="12" fillId="0" borderId="0" xfId="51" applyNumberFormat="1" applyFont="1" applyAlignment="1">
      <alignment horizontal="right"/>
    </xf>
    <xf numFmtId="167" fontId="16" fillId="0" borderId="17" xfId="90" applyNumberFormat="1" applyFont="1" applyBorder="1"/>
    <xf numFmtId="0" fontId="12" fillId="0" borderId="0" xfId="90" applyFont="1"/>
    <xf numFmtId="167" fontId="10" fillId="0" borderId="0" xfId="51" applyNumberFormat="1" applyFont="1" applyAlignment="1">
      <alignment horizontal="left" vertical="center"/>
    </xf>
    <xf numFmtId="167" fontId="12" fillId="25" borderId="0" xfId="51" applyNumberFormat="1" applyFont="1" applyFill="1" applyAlignment="1">
      <alignment horizontal="right"/>
    </xf>
    <xf numFmtId="167" fontId="12" fillId="25" borderId="16" xfId="51" applyNumberFormat="1" applyFont="1" applyFill="1" applyBorder="1" applyAlignment="1">
      <alignment horizontal="right"/>
    </xf>
    <xf numFmtId="167" fontId="16" fillId="0" borderId="16" xfId="51" applyNumberFormat="1" applyFont="1" applyBorder="1" applyAlignment="1">
      <alignment horizontal="center"/>
    </xf>
    <xf numFmtId="167" fontId="16" fillId="0" borderId="16" xfId="51" quotePrefix="1" applyNumberFormat="1" applyFont="1" applyBorder="1" applyAlignment="1">
      <alignment horizontal="center"/>
    </xf>
    <xf numFmtId="167" fontId="16" fillId="25" borderId="16" xfId="51" quotePrefix="1" applyNumberFormat="1" applyFont="1" applyFill="1" applyBorder="1" applyAlignment="1">
      <alignment horizontal="center"/>
    </xf>
    <xf numFmtId="0" fontId="0" fillId="0" borderId="0" xfId="90" applyFont="1" applyAlignment="1">
      <alignment vertical="center"/>
    </xf>
    <xf numFmtId="0" fontId="10" fillId="0" borderId="0" xfId="90" applyFont="1"/>
    <xf numFmtId="167" fontId="16" fillId="0" borderId="0" xfId="51" quotePrefix="1" applyNumberFormat="1" applyFont="1" applyAlignment="1">
      <alignment horizontal="center"/>
    </xf>
    <xf numFmtId="167" fontId="12" fillId="0" borderId="16" xfId="51" quotePrefix="1" applyNumberFormat="1" applyFont="1" applyBorder="1" applyAlignment="1">
      <alignment horizontal="center"/>
    </xf>
    <xf numFmtId="167" fontId="16" fillId="25" borderId="0" xfId="51" applyNumberFormat="1" applyFont="1" applyFill="1" applyAlignment="1">
      <alignment horizontal="right"/>
    </xf>
    <xf numFmtId="0" fontId="10" fillId="0" borderId="0" xfId="90" applyFont="1" applyAlignment="1">
      <alignment wrapText="1"/>
    </xf>
    <xf numFmtId="167" fontId="16" fillId="25" borderId="0" xfId="51" applyNumberFormat="1" applyFont="1" applyFill="1" applyAlignment="1">
      <alignment horizontal="center"/>
    </xf>
    <xf numFmtId="49" fontId="16" fillId="0" borderId="0" xfId="51" applyNumberFormat="1" applyFont="1" applyAlignment="1">
      <alignment horizontal="center"/>
    </xf>
    <xf numFmtId="167" fontId="16" fillId="0" borderId="17" xfId="51" applyNumberFormat="1" applyFont="1" applyBorder="1" applyAlignment="1">
      <alignment horizontal="center"/>
    </xf>
    <xf numFmtId="167" fontId="16" fillId="25" borderId="17" xfId="51" applyNumberFormat="1" applyFont="1" applyFill="1" applyBorder="1" applyAlignment="1">
      <alignment horizontal="center"/>
    </xf>
    <xf numFmtId="49" fontId="16" fillId="25" borderId="0" xfId="51" applyNumberFormat="1" applyFont="1" applyFill="1" applyAlignment="1">
      <alignment horizontal="center"/>
    </xf>
    <xf numFmtId="167" fontId="16" fillId="0" borderId="18" xfId="51" applyNumberFormat="1" applyFont="1" applyBorder="1" applyAlignment="1">
      <alignment horizontal="right" vertical="center"/>
    </xf>
    <xf numFmtId="167" fontId="12" fillId="0" borderId="0" xfId="51" applyNumberFormat="1" applyFont="1" applyAlignment="1">
      <alignment horizontal="right" vertical="center"/>
    </xf>
    <xf numFmtId="167" fontId="16" fillId="0" borderId="0" xfId="51" applyNumberFormat="1" applyFont="1" applyAlignment="1">
      <alignment horizontal="right" vertical="center"/>
    </xf>
    <xf numFmtId="0" fontId="66" fillId="0" borderId="0" xfId="90" applyFont="1" applyAlignment="1">
      <alignment horizontal="left"/>
    </xf>
    <xf numFmtId="0" fontId="66" fillId="0" borderId="0" xfId="90" applyFont="1"/>
    <xf numFmtId="167" fontId="66" fillId="0" borderId="0" xfId="90" applyNumberFormat="1" applyFont="1"/>
    <xf numFmtId="43" fontId="5" fillId="0" borderId="0" xfId="51" applyFont="1"/>
    <xf numFmtId="0" fontId="5" fillId="0" borderId="0" xfId="90" applyAlignment="1">
      <alignment horizontal="left"/>
    </xf>
    <xf numFmtId="0" fontId="74" fillId="0" borderId="0" xfId="90" applyFont="1" applyAlignment="1">
      <alignment horizontal="left"/>
    </xf>
    <xf numFmtId="49" fontId="75" fillId="0" borderId="0" xfId="51" applyNumberFormat="1" applyFont="1" applyAlignment="1">
      <alignment horizontal="center"/>
    </xf>
    <xf numFmtId="167" fontId="76" fillId="0" borderId="0" xfId="51" applyNumberFormat="1" applyFont="1" applyAlignment="1">
      <alignment horizontal="center"/>
    </xf>
    <xf numFmtId="167" fontId="76" fillId="0" borderId="0" xfId="51" applyNumberFormat="1" applyFont="1" applyAlignment="1">
      <alignment horizontal="right"/>
    </xf>
    <xf numFmtId="167" fontId="75" fillId="0" borderId="0" xfId="51" applyNumberFormat="1" applyFont="1" applyAlignment="1">
      <alignment horizontal="right"/>
    </xf>
    <xf numFmtId="0" fontId="74" fillId="0" borderId="0" xfId="90" applyFont="1" applyAlignment="1">
      <alignment horizontal="left" vertical="center"/>
    </xf>
    <xf numFmtId="167" fontId="76" fillId="0" borderId="0" xfId="51" applyNumberFormat="1" applyFont="1"/>
    <xf numFmtId="167" fontId="75" fillId="0" borderId="0" xfId="51" applyNumberFormat="1" applyFont="1" applyAlignment="1">
      <alignment horizontal="center"/>
    </xf>
    <xf numFmtId="167" fontId="75" fillId="0" borderId="0" xfId="51" applyNumberFormat="1" applyFont="1"/>
    <xf numFmtId="167" fontId="77" fillId="0" borderId="0" xfId="51" applyNumberFormat="1" applyFont="1" applyAlignment="1">
      <alignment horizontal="center"/>
    </xf>
    <xf numFmtId="49" fontId="77" fillId="0" borderId="0" xfId="51" applyNumberFormat="1" applyFont="1" applyAlignment="1">
      <alignment horizontal="center"/>
    </xf>
    <xf numFmtId="167" fontId="5" fillId="0" borderId="0" xfId="51" applyNumberFormat="1" applyFont="1" applyAlignment="1">
      <alignment horizontal="left" vertical="center"/>
    </xf>
    <xf numFmtId="167" fontId="0" fillId="0" borderId="16" xfId="51" applyNumberFormat="1" applyFont="1" applyBorder="1" applyAlignment="1">
      <alignment horizontal="center"/>
    </xf>
    <xf numFmtId="167" fontId="8" fillId="0" borderId="17" xfId="90" applyNumberFormat="1" applyFont="1" applyBorder="1"/>
    <xf numFmtId="0" fontId="8" fillId="0" borderId="0" xfId="90" applyFont="1"/>
    <xf numFmtId="167" fontId="0" fillId="0" borderId="0" xfId="51" applyNumberFormat="1" applyFont="1" applyAlignment="1">
      <alignment horizontal="left"/>
    </xf>
    <xf numFmtId="167" fontId="10" fillId="0" borderId="0" xfId="51" applyNumberFormat="1" applyFont="1" applyAlignment="1">
      <alignment horizontal="left" vertical="center" wrapText="1"/>
    </xf>
    <xf numFmtId="167" fontId="5" fillId="24" borderId="0" xfId="51" applyNumberFormat="1" applyFont="1" applyFill="1" applyAlignment="1">
      <alignment horizontal="left"/>
    </xf>
    <xf numFmtId="167" fontId="5" fillId="0" borderId="16" xfId="51" applyNumberFormat="1" applyFont="1" applyBorder="1" applyAlignment="1">
      <alignment horizontal="right"/>
    </xf>
    <xf numFmtId="167" fontId="8" fillId="0" borderId="16" xfId="51" applyNumberFormat="1" applyFont="1" applyBorder="1" applyAlignment="1">
      <alignment horizontal="center"/>
    </xf>
    <xf numFmtId="167" fontId="8" fillId="0" borderId="0" xfId="51" applyNumberFormat="1" applyFont="1" applyAlignment="1">
      <alignment horizontal="left"/>
    </xf>
    <xf numFmtId="167" fontId="5" fillId="0" borderId="0" xfId="51" applyNumberFormat="1" applyFont="1" applyAlignment="1">
      <alignment horizontal="left"/>
    </xf>
    <xf numFmtId="167" fontId="8" fillId="0" borderId="17" xfId="51" applyNumberFormat="1" applyFont="1" applyBorder="1" applyAlignment="1">
      <alignment horizontal="center"/>
    </xf>
    <xf numFmtId="167" fontId="8" fillId="0" borderId="18" xfId="51" applyNumberFormat="1" applyFont="1" applyBorder="1" applyAlignment="1">
      <alignment horizontal="right"/>
    </xf>
    <xf numFmtId="167" fontId="5" fillId="0" borderId="0" xfId="90" applyNumberFormat="1"/>
    <xf numFmtId="37" fontId="0" fillId="25" borderId="0" xfId="0" applyFill="1"/>
    <xf numFmtId="167" fontId="0" fillId="0" borderId="19" xfId="0" applyNumberFormat="1" applyBorder="1"/>
    <xf numFmtId="167" fontId="0" fillId="25" borderId="19" xfId="0" applyNumberFormat="1" applyFill="1" applyBorder="1"/>
    <xf numFmtId="167" fontId="8" fillId="0" borderId="0" xfId="51" applyNumberFormat="1" applyFont="1" applyAlignment="1">
      <alignment horizontal="center"/>
    </xf>
    <xf numFmtId="167" fontId="5" fillId="0" borderId="0" xfId="51" applyNumberFormat="1" applyFont="1" applyAlignment="1"/>
    <xf numFmtId="0" fontId="5" fillId="0" borderId="0" xfId="90" applyAlignment="1"/>
    <xf numFmtId="167" fontId="0" fillId="25" borderId="16" xfId="51" applyNumberFormat="1" applyFont="1" applyFill="1" applyBorder="1" applyAlignment="1">
      <alignment horizontal="center"/>
    </xf>
    <xf numFmtId="167" fontId="0" fillId="25" borderId="0" xfId="51" applyNumberFormat="1" applyFont="1" applyFill="1" applyAlignment="1">
      <alignment horizontal="center"/>
    </xf>
    <xf numFmtId="167" fontId="0" fillId="25" borderId="0" xfId="51" applyNumberFormat="1" applyFont="1" applyFill="1" applyBorder="1" applyAlignment="1">
      <alignment horizontal="center"/>
    </xf>
    <xf numFmtId="166" fontId="0" fillId="0" borderId="0" xfId="0" applyNumberFormat="1" applyFont="1" applyFill="1"/>
    <xf numFmtId="166" fontId="0" fillId="0" borderId="0" xfId="0" applyNumberFormat="1"/>
    <xf numFmtId="166" fontId="0" fillId="0" borderId="0" xfId="0" applyNumberFormat="1" applyAlignment="1">
      <alignment horizontal="right"/>
    </xf>
    <xf numFmtId="166" fontId="0" fillId="0" borderId="0" xfId="0" applyNumberFormat="1" applyFill="1" applyAlignment="1">
      <alignment horizontal="right"/>
    </xf>
    <xf numFmtId="166" fontId="0" fillId="0" borderId="0" xfId="0" applyNumberFormat="1" applyAlignment="1">
      <alignment horizontal="right"/>
    </xf>
    <xf numFmtId="166" fontId="0" fillId="0" borderId="16" xfId="0" applyNumberFormat="1" applyBorder="1" applyAlignment="1">
      <alignment horizontal="right"/>
    </xf>
    <xf numFmtId="166" fontId="0" fillId="0" borderId="0" xfId="0" applyNumberFormat="1" applyAlignment="1">
      <alignment horizontal="center"/>
    </xf>
    <xf numFmtId="167" fontId="0" fillId="0" borderId="0" xfId="51" applyNumberFormat="1" applyFont="1" applyAlignment="1">
      <alignment horizontal="right"/>
    </xf>
    <xf numFmtId="167" fontId="0" fillId="0" borderId="0" xfId="51" applyNumberFormat="1" applyFont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horizontal="right"/>
    </xf>
    <xf numFmtId="167" fontId="5" fillId="0" borderId="0" xfId="51" applyNumberFormat="1" applyFont="1" applyFill="1" applyBorder="1" applyAlignment="1">
      <alignment horizontal="center"/>
    </xf>
    <xf numFmtId="167" fontId="5" fillId="25" borderId="16" xfId="51" applyNumberFormat="1" applyFont="1" applyFill="1" applyBorder="1" applyAlignment="1">
      <alignment horizontal="center"/>
    </xf>
    <xf numFmtId="167" fontId="5" fillId="0" borderId="0" xfId="51" applyNumberFormat="1" applyFont="1" applyFill="1" applyBorder="1" applyAlignment="1">
      <alignment horizontal="center"/>
    </xf>
    <xf numFmtId="167" fontId="5" fillId="25" borderId="16" xfId="51" applyNumberFormat="1" applyFont="1" applyFill="1" applyBorder="1" applyAlignment="1">
      <alignment horizontal="center"/>
    </xf>
    <xf numFmtId="167" fontId="5" fillId="0" borderId="0" xfId="51" applyNumberFormat="1" applyFont="1" applyFill="1" applyAlignment="1"/>
    <xf numFmtId="167" fontId="5" fillId="0" borderId="0" xfId="51" applyNumberFormat="1" applyFont="1" applyFill="1" applyBorder="1" applyAlignment="1"/>
    <xf numFmtId="167" fontId="5" fillId="25" borderId="16" xfId="51" applyNumberFormat="1" applyFont="1" applyFill="1" applyBorder="1" applyAlignment="1">
      <alignment horizontal="center"/>
    </xf>
    <xf numFmtId="167" fontId="8" fillId="0" borderId="0" xfId="51" applyNumberFormat="1" applyFont="1" applyFill="1" applyBorder="1" applyAlignment="1"/>
    <xf numFmtId="167" fontId="5" fillId="25" borderId="0" xfId="51" applyNumberFormat="1" applyFont="1" applyFill="1" applyBorder="1" applyAlignment="1"/>
    <xf numFmtId="167" fontId="5" fillId="25" borderId="0" xfId="51" applyNumberFormat="1" applyFont="1" applyFill="1" applyAlignment="1"/>
    <xf numFmtId="167" fontId="0" fillId="0" borderId="0" xfId="51" applyNumberFormat="1" applyFont="1" applyFill="1" applyAlignment="1"/>
    <xf numFmtId="167" fontId="5" fillId="25" borderId="0" xfId="51" applyNumberFormat="1" applyFont="1" applyFill="1" applyBorder="1" applyAlignment="1">
      <alignment horizontal="center"/>
    </xf>
    <xf numFmtId="167" fontId="5" fillId="25" borderId="16" xfId="51" applyNumberFormat="1" applyFont="1" applyFill="1" applyBorder="1" applyAlignment="1">
      <alignment horizontal="center"/>
    </xf>
    <xf numFmtId="167" fontId="5" fillId="25" borderId="0" xfId="51" applyNumberFormat="1" applyFont="1" applyFill="1" applyBorder="1" applyAlignment="1">
      <alignment horizontal="center"/>
    </xf>
    <xf numFmtId="167" fontId="5" fillId="0" borderId="0" xfId="51" applyNumberFormat="1" applyFont="1" applyFill="1" applyBorder="1" applyAlignment="1">
      <alignment horizontal="center"/>
    </xf>
    <xf numFmtId="167" fontId="5" fillId="25" borderId="0" xfId="51" applyNumberFormat="1" applyFont="1" applyFill="1" applyAlignment="1">
      <alignment horizontal="center"/>
    </xf>
    <xf numFmtId="167" fontId="5" fillId="25" borderId="16" xfId="51" applyNumberFormat="1" applyFont="1" applyFill="1" applyBorder="1" applyAlignment="1">
      <alignment horizontal="center"/>
    </xf>
    <xf numFmtId="167" fontId="5" fillId="0" borderId="0" xfId="51" applyNumberFormat="1" applyFont="1" applyFill="1" applyBorder="1" applyAlignment="1">
      <alignment horizontal="center"/>
    </xf>
    <xf numFmtId="167" fontId="5" fillId="0" borderId="16" xfId="51" applyNumberFormat="1" applyFont="1" applyFill="1" applyBorder="1" applyAlignment="1">
      <alignment horizontal="center"/>
    </xf>
    <xf numFmtId="167" fontId="8" fillId="0" borderId="20" xfId="51" applyNumberFormat="1" applyFont="1" applyFill="1" applyBorder="1" applyAlignment="1">
      <alignment horizontal="right"/>
    </xf>
    <xf numFmtId="167" fontId="5" fillId="25" borderId="16" xfId="51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7" fontId="5" fillId="0" borderId="16" xfId="51" applyNumberFormat="1" applyFont="1" applyFill="1" applyBorder="1" applyAlignment="1">
      <alignment horizontal="center"/>
    </xf>
    <xf numFmtId="10" fontId="158" fillId="74" borderId="0" xfId="100" applyNumberFormat="1" applyFont="1" applyFill="1" applyAlignment="1"/>
    <xf numFmtId="37" fontId="158" fillId="74" borderId="0" xfId="0" applyFont="1" applyFill="1" applyAlignment="1"/>
    <xf numFmtId="37" fontId="9" fillId="0" borderId="0" xfId="0" applyFont="1" applyFill="1" applyAlignment="1">
      <alignment horizontal="center"/>
    </xf>
    <xf numFmtId="166" fontId="0" fillId="0" borderId="0" xfId="0" applyNumberFormat="1" applyFill="1"/>
    <xf numFmtId="166" fontId="0" fillId="0" borderId="0" xfId="0" applyNumberFormat="1" applyFill="1" applyAlignment="1">
      <alignment horizontal="center"/>
    </xf>
    <xf numFmtId="167" fontId="5" fillId="0" borderId="16" xfId="51" applyNumberFormat="1" applyFont="1" applyFill="1" applyBorder="1" applyAlignment="1">
      <alignment horizontal="center"/>
    </xf>
    <xf numFmtId="14" fontId="5" fillId="0" borderId="0" xfId="90" applyNumberFormat="1"/>
    <xf numFmtId="167" fontId="8" fillId="0" borderId="0" xfId="51" applyNumberFormat="1" applyFont="1" applyFill="1" applyAlignment="1">
      <alignment horizontal="center"/>
    </xf>
    <xf numFmtId="167" fontId="16" fillId="0" borderId="0" xfId="51" applyNumberFormat="1" applyFont="1" applyFill="1" applyAlignment="1">
      <alignment horizontal="center"/>
    </xf>
    <xf numFmtId="167" fontId="16" fillId="0" borderId="0" xfId="51" applyNumberFormat="1" applyFont="1" applyFill="1" applyAlignment="1">
      <alignment horizontal="right"/>
    </xf>
    <xf numFmtId="167" fontId="12" fillId="0" borderId="16" xfId="51" applyNumberFormat="1" applyFont="1" applyFill="1" applyBorder="1" applyAlignment="1">
      <alignment horizontal="right"/>
    </xf>
    <xf numFmtId="167" fontId="12" fillId="0" borderId="0" xfId="51" applyNumberFormat="1" applyFont="1" applyFill="1" applyAlignment="1">
      <alignment horizontal="right"/>
    </xf>
    <xf numFmtId="167" fontId="12" fillId="0" borderId="16" xfId="51" applyNumberFormat="1" applyFont="1" applyFill="1" applyBorder="1" applyAlignment="1">
      <alignment horizontal="center"/>
    </xf>
    <xf numFmtId="167" fontId="16" fillId="0" borderId="16" xfId="51" quotePrefix="1" applyNumberFormat="1" applyFont="1" applyFill="1" applyBorder="1" applyAlignment="1">
      <alignment horizontal="center"/>
    </xf>
    <xf numFmtId="167" fontId="16" fillId="0" borderId="16" xfId="51" applyNumberFormat="1" applyFont="1" applyFill="1" applyBorder="1" applyAlignment="1">
      <alignment horizontal="center"/>
    </xf>
    <xf numFmtId="167" fontId="12" fillId="0" borderId="0" xfId="51" applyNumberFormat="1" applyFont="1" applyFill="1" applyAlignment="1">
      <alignment horizontal="center"/>
    </xf>
    <xf numFmtId="167" fontId="16" fillId="0" borderId="0" xfId="51" quotePrefix="1" applyNumberFormat="1" applyFont="1" applyFill="1" applyAlignment="1">
      <alignment horizontal="center"/>
    </xf>
    <xf numFmtId="167" fontId="12" fillId="0" borderId="16" xfId="51" quotePrefix="1" applyNumberFormat="1" applyFont="1" applyFill="1" applyBorder="1" applyAlignment="1">
      <alignment horizontal="center"/>
    </xf>
    <xf numFmtId="37" fontId="0" fillId="0" borderId="0" xfId="0" applyFill="1" applyAlignment="1">
      <alignment horizontal="center"/>
    </xf>
    <xf numFmtId="166" fontId="8" fillId="0" borderId="17" xfId="0" applyNumberFormat="1" applyFont="1" applyFill="1" applyBorder="1" applyAlignment="1">
      <alignment horizontal="right"/>
    </xf>
    <xf numFmtId="166" fontId="0" fillId="0" borderId="16" xfId="0" applyNumberFormat="1" applyFill="1" applyBorder="1" applyAlignment="1">
      <alignment horizontal="right"/>
    </xf>
    <xf numFmtId="166" fontId="8" fillId="0" borderId="0" xfId="0" applyNumberFormat="1" applyFont="1" applyFill="1" applyAlignment="1">
      <alignment horizontal="right"/>
    </xf>
    <xf numFmtId="166" fontId="8" fillId="0" borderId="19" xfId="0" applyNumberFormat="1" applyFont="1" applyFill="1" applyBorder="1" applyAlignment="1">
      <alignment horizontal="right"/>
    </xf>
    <xf numFmtId="166" fontId="8" fillId="0" borderId="18" xfId="0" applyNumberFormat="1" applyFont="1" applyFill="1" applyBorder="1" applyAlignment="1">
      <alignment horizontal="right"/>
    </xf>
    <xf numFmtId="38" fontId="8" fillId="0" borderId="16" xfId="55" applyNumberFormat="1" applyFont="1" applyFill="1" applyBorder="1" applyAlignment="1">
      <alignment horizontal="right"/>
    </xf>
    <xf numFmtId="166" fontId="0" fillId="0" borderId="18" xfId="0" applyNumberFormat="1" applyFill="1" applyBorder="1" applyAlignment="1">
      <alignment horizontal="right"/>
    </xf>
    <xf numFmtId="175" fontId="5" fillId="0" borderId="0" xfId="55" applyFont="1" applyFill="1" applyAlignment="1">
      <alignment horizontal="center"/>
    </xf>
    <xf numFmtId="43" fontId="4" fillId="0" borderId="0" xfId="55" applyNumberFormat="1" applyFont="1" applyFill="1" applyAlignment="1">
      <alignment horizontal="right"/>
    </xf>
    <xf numFmtId="38" fontId="0" fillId="0" borderId="0" xfId="46" applyNumberFormat="1" applyFont="1" applyFill="1" applyBorder="1" applyAlignment="1"/>
    <xf numFmtId="167" fontId="0" fillId="0" borderId="0" xfId="51" applyNumberFormat="1" applyFont="1" applyFill="1" applyAlignment="1">
      <alignment horizontal="right"/>
    </xf>
    <xf numFmtId="37" fontId="9" fillId="0" borderId="0" xfId="0" applyFont="1" applyFill="1" applyAlignment="1">
      <alignment horizontal="center"/>
    </xf>
    <xf numFmtId="167" fontId="0" fillId="0" borderId="19" xfId="0" applyNumberFormat="1" applyFill="1" applyBorder="1"/>
    <xf numFmtId="37" fontId="0" fillId="0" borderId="0" xfId="0" applyFill="1"/>
    <xf numFmtId="167" fontId="0" fillId="25" borderId="0" xfId="51" applyNumberFormat="1" applyFont="1" applyFill="1" applyAlignment="1">
      <alignment horizontal="right"/>
    </xf>
    <xf numFmtId="166" fontId="8" fillId="25" borderId="17" xfId="0" applyNumberFormat="1" applyFont="1" applyFill="1" applyBorder="1" applyAlignment="1">
      <alignment horizontal="right"/>
    </xf>
    <xf numFmtId="37" fontId="0" fillId="25" borderId="0" xfId="0" applyFill="1" applyAlignment="1">
      <alignment horizontal="center"/>
    </xf>
    <xf numFmtId="166" fontId="0" fillId="25" borderId="0" xfId="0" applyNumberFormat="1" applyFill="1" applyAlignment="1">
      <alignment horizontal="right"/>
    </xf>
    <xf numFmtId="9" fontId="66" fillId="25" borderId="0" xfId="100" applyFont="1" applyFill="1" applyBorder="1" applyAlignment="1"/>
    <xf numFmtId="169" fontId="67" fillId="25" borderId="0" xfId="100" applyNumberFormat="1" applyFont="1" applyFill="1" applyAlignment="1"/>
    <xf numFmtId="167" fontId="0" fillId="25" borderId="0" xfId="51" applyNumberFormat="1" applyFont="1" applyFill="1" applyAlignment="1"/>
    <xf numFmtId="9" fontId="66" fillId="25" borderId="0" xfId="100" applyFont="1" applyFill="1" applyAlignment="1"/>
    <xf numFmtId="37" fontId="8" fillId="0" borderId="0" xfId="0" applyFont="1" applyFill="1" applyBorder="1" applyAlignment="1">
      <alignment horizontal="center"/>
    </xf>
    <xf numFmtId="167" fontId="8" fillId="0" borderId="0" xfId="51" applyNumberFormat="1" applyFont="1" applyFill="1" applyAlignment="1">
      <alignment horizontal="center"/>
    </xf>
    <xf numFmtId="37" fontId="0" fillId="0" borderId="0" xfId="0" applyFill="1" applyAlignment="1">
      <alignment horizontal="center"/>
    </xf>
    <xf numFmtId="37" fontId="0" fillId="25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0" fillId="0" borderId="0" xfId="0" applyFont="1" applyFill="1" applyBorder="1" applyAlignment="1">
      <alignment horizontal="center" wrapText="1"/>
    </xf>
    <xf numFmtId="37" fontId="0" fillId="0" borderId="0" xfId="0" applyFill="1" applyBorder="1" applyAlignment="1">
      <alignment horizontal="center" wrapText="1"/>
    </xf>
    <xf numFmtId="167" fontId="8" fillId="0" borderId="0" xfId="51" applyNumberFormat="1" applyFont="1" applyFill="1" applyBorder="1" applyAlignment="1">
      <alignment horizontal="center"/>
    </xf>
    <xf numFmtId="167" fontId="5" fillId="0" borderId="16" xfId="51" applyNumberFormat="1" applyFont="1" applyFill="1" applyBorder="1" applyAlignment="1">
      <alignment horizontal="center"/>
    </xf>
    <xf numFmtId="167" fontId="9" fillId="0" borderId="0" xfId="51" applyNumberFormat="1" applyFont="1" applyFill="1" applyAlignment="1">
      <alignment horizontal="center"/>
    </xf>
    <xf numFmtId="167" fontId="8" fillId="0" borderId="0" xfId="51" applyNumberFormat="1" applyFont="1" applyAlignment="1">
      <alignment horizontal="center"/>
    </xf>
    <xf numFmtId="167" fontId="5" fillId="0" borderId="16" xfId="51" applyNumberFormat="1" applyFont="1" applyBorder="1" applyAlignment="1">
      <alignment horizontal="center"/>
    </xf>
    <xf numFmtId="167" fontId="9" fillId="0" borderId="0" xfId="51" applyNumberFormat="1" applyFont="1" applyAlignment="1">
      <alignment horizontal="center"/>
    </xf>
    <xf numFmtId="167" fontId="76" fillId="0" borderId="0" xfId="51" applyNumberFormat="1" applyFont="1" applyFill="1" applyBorder="1" applyAlignment="1">
      <alignment horizontal="center"/>
    </xf>
    <xf numFmtId="167" fontId="75" fillId="0" borderId="16" xfId="51" applyNumberFormat="1" applyFont="1" applyFill="1" applyBorder="1" applyAlignment="1">
      <alignment horizontal="center"/>
    </xf>
    <xf numFmtId="167" fontId="77" fillId="0" borderId="0" xfId="51" applyNumberFormat="1" applyFont="1" applyFill="1" applyBorder="1" applyAlignment="1">
      <alignment horizontal="center"/>
    </xf>
    <xf numFmtId="167" fontId="76" fillId="0" borderId="0" xfId="51" applyNumberFormat="1" applyFont="1" applyAlignment="1">
      <alignment horizontal="center"/>
    </xf>
    <xf numFmtId="167" fontId="75" fillId="0" borderId="16" xfId="51" applyNumberFormat="1" applyFont="1" applyBorder="1" applyAlignment="1">
      <alignment horizontal="center"/>
    </xf>
    <xf numFmtId="167" fontId="77" fillId="0" borderId="0" xfId="51" applyNumberFormat="1" applyFont="1" applyAlignment="1">
      <alignment horizontal="center"/>
    </xf>
    <xf numFmtId="37" fontId="8" fillId="0" borderId="0" xfId="0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</cellXfs>
  <cellStyles count="1088">
    <cellStyle name="_x0007_" xfId="164" xr:uid="{5C339E25-1F8A-42B2-911B-62C6E1CD59B2}"/>
    <cellStyle name="_x0007_??_x0008_?????_x0002_???_x0002_???_x0002_???_x0002_?????????????????8a??????????????????\??ms_x0002_P????????????????_x000d__x0001_??鄍GP_x000d__x0002_??鴓GP_x000d__x0001_???" xfId="165" xr:uid="{F829CBF3-DDB7-4831-B81E-B91A522C4595}"/>
    <cellStyle name="_x0007_??_x0008_?????_x0002_???_x0002_???_x0002_???_x0002_?????????????????8a??????????????????\??ms_x0002_P????????????????_x000d__x0001_??鄍GP_x000d__x0002_??鴓GP_x000d__x0001_??? 1" xfId="166" xr:uid="{EBEAFC44-1C1B-4FCB-BAE5-0F085FEFD89F}"/>
    <cellStyle name="_x0007_??_x0008_?????_x0002_???_x0002_???_x0002_???_x0002_?????????????????8a??????????????????\??ms_x0002_P????????????????_x000d__x0001_??鄍GP_x000d__x0002_??鴓GP_x000d__x0001_??? 2" xfId="167" xr:uid="{7B3B3D54-49FC-4F8C-B385-B770F8F5590A}"/>
    <cellStyle name="_x0007__116007_ภาษีไม่ถึงกำหนด" xfId="168" xr:uid="{89A32DB7-2F78-4E52-8380-06DD2974100A}"/>
    <cellStyle name="_x0007__116007_ภาษีไม่ถึงกำหนด_G-1" xfId="169" xr:uid="{6AE6C9A1-22B1-48E5-928F-4A60C7AA463E}"/>
    <cellStyle name="_x0007__116007_ภาษีไม่ถึงกำหนด_I-1" xfId="170" xr:uid="{51B8AD32-4637-4697-9C76-C4340F8BF0CE}"/>
    <cellStyle name="_x0007__123007_ทรัพย์สินระหว่างสร้า " xfId="171" xr:uid="{64FBEB14-3507-4280-939E-12BCFD1FAEDF}"/>
    <cellStyle name="_x0007__123007_ทรัพย์สินระหว่างสร้า _116007_ภาษีไม่ถึงกำหนด" xfId="172" xr:uid="{641F2403-E4C5-4324-AAEA-ED2519ECF6F1}"/>
    <cellStyle name="_x0007__123007_ทรัพย์สินระหว่างสร้า _116007_ภาษีไม่ถึงกำหนด_G-1" xfId="173" xr:uid="{0C951824-9FAD-4F78-AD53-C0FE1F14DE52}"/>
    <cellStyle name="_x0007__123007_ทรัพย์สินระหว่างสร้า _116007_ภาษีไม่ถึงกำหนด_I-1" xfId="174" xr:uid="{2AB34C9C-0E4A-4A69-A263-09D8AA522C87}"/>
    <cellStyle name="_x0007__123007_ทรัพย์สินระหว่างสร้า _G-1" xfId="175" xr:uid="{9AE06C90-57AD-42FB-906E-96CDA20EEEF0}"/>
    <cellStyle name="_x0007__123007_ทรัพย์สินระหว่างสร้า _I-1" xfId="176" xr:uid="{394A8CBB-62D6-4CCF-AEEB-B8074F78C281}"/>
    <cellStyle name="_x0007__2. LCB_Notes_Nov_081" xfId="177" xr:uid="{0A2F15A1-E7D3-4CBA-895A-2EF2B04E6659}"/>
    <cellStyle name="_x0007__2. LCB_Notes_Nov_081_116007_ภาษีไม่ถึงกำหนด" xfId="178" xr:uid="{FE188CE5-36C4-4A92-89E7-7D71E7D7E4D0}"/>
    <cellStyle name="_x0007__2. LCB_Notes_Nov_081_116007_ภาษีไม่ถึงกำหนด_G-1" xfId="179" xr:uid="{3FBE715F-DFDA-44C9-8CB3-748D3EDBC58E}"/>
    <cellStyle name="_x0007__2. LCB_Notes_Nov_081_116007_ภาษีไม่ถึงกำหนด_I-1" xfId="180" xr:uid="{4DCB0053-1706-483E-AD8B-F0479139320A}"/>
    <cellStyle name="_x0007__2. LCB_Notes_Nov_081_123007_ทรัพย์สินระหว่างสร้า " xfId="181" xr:uid="{65E6E599-97FC-42E0-9FC5-A19E5455CDE9}"/>
    <cellStyle name="_x0007__2. LCB_Notes_Nov_081_123007_ทรัพย์สินระหว่างสร้า _116007_ภาษีไม่ถึงกำหนด" xfId="182" xr:uid="{8D2F592D-A48E-4A44-81D8-3D8E81C4A200}"/>
    <cellStyle name="_x0007__2. LCB_Notes_Nov_081_123007_ทรัพย์สินระหว่างสร้า _116007_ภาษีไม่ถึงกำหนด_G-1" xfId="183" xr:uid="{20E9253B-DBB3-40B1-A2D6-0F4020AD8232}"/>
    <cellStyle name="_x0007__2. LCB_Notes_Nov_081_123007_ทรัพย์สินระหว่างสร้า _116007_ภาษีไม่ถึงกำหนด_I-1" xfId="184" xr:uid="{ABEEDDCF-63CB-4C1B-9246-24FA4428866D}"/>
    <cellStyle name="_x0007__2. LCB_Notes_Nov_081_123007_ทรัพย์สินระหว่างสร้า _G-1" xfId="185" xr:uid="{96D61656-98F5-4852-8DF8-B5F59F06E0CA}"/>
    <cellStyle name="_x0007__2. LCB_Notes_Nov_081_123007_ทรัพย์สินระหว่างสร้า _I-1" xfId="186" xr:uid="{B071B959-E521-44F2-B009-1BCEC81A331C}"/>
    <cellStyle name="_x0007__2. LCB_Notes_Nov_081_G-1" xfId="187" xr:uid="{AD813EA3-646F-4A69-A137-CB6AE03501C7}"/>
    <cellStyle name="_x0007__2. LCB_Notes_Nov_081_I-1" xfId="188" xr:uid="{A9024B35-605D-4921-A850-8C377E6ACD47}"/>
    <cellStyle name="_x0007__2.LCB_Notes_Aug_081" xfId="189" xr:uid="{E0C18A1E-655B-49A7-B968-1E5D43C9FF04}"/>
    <cellStyle name="_x0007__2.LCB_Notes_Aug_081_116007_ภาษีไม่ถึงกำหนด" xfId="190" xr:uid="{8D9CA650-6E39-441D-B389-25A1FD0F9BCA}"/>
    <cellStyle name="_x0007__2.LCB_Notes_Aug_081_116007_ภาษีไม่ถึงกำหนด_G-1" xfId="191" xr:uid="{32570DA6-FF47-4467-B5D3-FB82CF077112}"/>
    <cellStyle name="_x0007__2.LCB_Notes_Aug_081_116007_ภาษีไม่ถึงกำหนด_I-1" xfId="192" xr:uid="{85EFF2F7-9489-4F02-929A-1C3994BA792C}"/>
    <cellStyle name="_x0007__2.LCB_Notes_Aug_081_123007_ทรัพย์สินระหว่างสร้า " xfId="193" xr:uid="{C56779AE-E7D6-4CB6-9CB7-26600AAEEB93}"/>
    <cellStyle name="_x0007__2.LCB_Notes_Aug_081_123007_ทรัพย์สินระหว่างสร้า _116007_ภาษีไม่ถึงกำหนด" xfId="194" xr:uid="{6A6E6B7D-5DE0-4592-8185-CEB5C823A5D1}"/>
    <cellStyle name="_x0007__2.LCB_Notes_Aug_081_123007_ทรัพย์สินระหว่างสร้า _116007_ภาษีไม่ถึงกำหนด_G-1" xfId="195" xr:uid="{E9CE9CFB-9B3F-4ACB-85AB-3B8C4AD5C564}"/>
    <cellStyle name="_x0007__2.LCB_Notes_Aug_081_123007_ทรัพย์สินระหว่างสร้า _116007_ภาษีไม่ถึงกำหนด_I-1" xfId="196" xr:uid="{F731E204-0A7E-4984-8D84-3A40824C26BF}"/>
    <cellStyle name="_x0007__2.LCB_Notes_Aug_081_123007_ทรัพย์สินระหว่างสร้า _G-1" xfId="197" xr:uid="{F441C193-7517-4055-97AF-F1A9E8814334}"/>
    <cellStyle name="_x0007__2.LCB_Notes_Aug_081_123007_ทรัพย์สินระหว่างสร้า _I-1" xfId="198" xr:uid="{3F5F8FD7-A0BA-42C6-A2C7-41408C356779}"/>
    <cellStyle name="_x0007__2.LCB_Notes_Aug_081_G-1" xfId="199" xr:uid="{09F6730C-A3E5-40E0-A3AD-936F2B6FFD89}"/>
    <cellStyle name="_x0007__2.LCB_Notes_Aug_081_I-1" xfId="200" xr:uid="{3BB79E13-B34E-4609-96EC-27A5BA3F8BD5}"/>
    <cellStyle name="_x0007__2.LCB_Notes_Jun 08up" xfId="201" xr:uid="{C0BF655C-1F0C-40FE-96F7-B75918531CD4}"/>
    <cellStyle name="_x0007__2.LCB_Notes_Jun 08up_116007_ภาษีไม่ถึงกำหนด" xfId="202" xr:uid="{E033831B-E8FE-4E7D-8346-EB75937AADCE}"/>
    <cellStyle name="_x0007__2.LCB_Notes_Jun 08up_116007_ภาษีไม่ถึงกำหนด_G-1" xfId="203" xr:uid="{A4CDCA69-BF62-42E4-9CD8-E1964A106293}"/>
    <cellStyle name="_x0007__2.LCB_Notes_Jun 08up_116007_ภาษีไม่ถึงกำหนด_I-1" xfId="204" xr:uid="{93F47392-C3A0-4242-ACD9-70263E9BB4C0}"/>
    <cellStyle name="_x0007__2.LCB_Notes_Jun 08up_123007_ทรัพย์สินระหว่างสร้า " xfId="205" xr:uid="{F6C05E27-2779-4219-812A-12340F14C3A3}"/>
    <cellStyle name="_x0007__2.LCB_Notes_Jun 08up_123007_ทรัพย์สินระหว่างสร้า _116007_ภาษีไม่ถึงกำหนด" xfId="206" xr:uid="{CF90E9D5-E55B-4AFD-886D-A11DFE340491}"/>
    <cellStyle name="_x0007__2.LCB_Notes_Jun 08up_123007_ทรัพย์สินระหว่างสร้า _116007_ภาษีไม่ถึงกำหนด_G-1" xfId="207" xr:uid="{6C91583E-D2E4-4FA9-B263-490D6D654438}"/>
    <cellStyle name="_x0007__2.LCB_Notes_Jun 08up_123007_ทรัพย์สินระหว่างสร้า _116007_ภาษีไม่ถึงกำหนด_I-1" xfId="208" xr:uid="{3C3D2FDA-0452-4F38-9B39-AD3A44DE8041}"/>
    <cellStyle name="_x0007__2.LCB_Notes_Jun 08up_123007_ทรัพย์สินระหว่างสร้า _G-1" xfId="209" xr:uid="{E2FA3118-9E65-4556-BF6E-D4658B4B62F2}"/>
    <cellStyle name="_x0007__2.LCB_Notes_Jun 08up_123007_ทรัพย์สินระหว่างสร้า _I-1" xfId="210" xr:uid="{57D3DE4E-EE1B-402D-8359-08EBCEF54147}"/>
    <cellStyle name="_x0007__2.LCB_Notes_Jun 08up_G-1" xfId="211" xr:uid="{16CBE9AA-BA28-4115-A27A-6156355C4E81}"/>
    <cellStyle name="_x0007__2.LCB_Notes_Jun 08up_I-1" xfId="212" xr:uid="{2237E908-3E28-4961-ADB4-5ADAF3E9BAA7}"/>
    <cellStyle name="_x0007__2.LCB_Notes_Jun 08upสุด" xfId="213" xr:uid="{FEEBE413-4CF1-4767-8847-76817E1FD91F}"/>
    <cellStyle name="_x0007__2.LCB_Notes_Jun 08upสุด_116007_ภาษีไม่ถึงกำหนด" xfId="214" xr:uid="{A6C86C4A-270E-452D-9191-9863E72D02F5}"/>
    <cellStyle name="_x0007__2.LCB_Notes_Jun 08upสุด_116007_ภาษีไม่ถึงกำหนด_G-1" xfId="215" xr:uid="{CF120831-F37B-4CFB-BF39-E6263FB33FA4}"/>
    <cellStyle name="_x0007__2.LCB_Notes_Jun 08upสุด_116007_ภาษีไม่ถึงกำหนด_I-1" xfId="216" xr:uid="{CDAD1D14-9B1E-4A03-89FD-E2B467B8B6BE}"/>
    <cellStyle name="_x0007__2.LCB_Notes_Jun 08upสุด_123007_ทรัพย์สินระหว่างสร้า " xfId="217" xr:uid="{D72072B1-E27C-4B61-9C0B-567D27838988}"/>
    <cellStyle name="_x0007__2.LCB_Notes_Jun 08upสุด_123007_ทรัพย์สินระหว่างสร้า _116007_ภาษีไม่ถึงกำหนด" xfId="218" xr:uid="{59062A1A-8FF3-44AC-8927-4847A7F385F7}"/>
    <cellStyle name="_x0007__2.LCB_Notes_Jun 08upสุด_123007_ทรัพย์สินระหว่างสร้า _116007_ภาษีไม่ถึงกำหนด_G-1" xfId="219" xr:uid="{D153BDF6-9B23-4A12-878F-79575BB0A046}"/>
    <cellStyle name="_x0007__2.LCB_Notes_Jun 08upสุด_123007_ทรัพย์สินระหว่างสร้า _116007_ภาษีไม่ถึงกำหนด_I-1" xfId="220" xr:uid="{F2A78A32-D1DE-42FD-8682-371D0E4BF98E}"/>
    <cellStyle name="_x0007__2.LCB_Notes_Jun 08upสุด_123007_ทรัพย์สินระหว่างสร้า _G-1" xfId="221" xr:uid="{00D0B9EB-D001-4FD3-B3C7-C4E311E4564B}"/>
    <cellStyle name="_x0007__2.LCB_Notes_Jun 08upสุด_123007_ทรัพย์สินระหว่างสร้า _I-1" xfId="222" xr:uid="{B40A420A-2A43-4DC8-BF48-A30F9496476D}"/>
    <cellStyle name="_x0007__2.LCB_Notes_Jun 08upสุด_G-1" xfId="223" xr:uid="{CA273B3C-12F1-427A-917F-D4FE1FD7B2DA}"/>
    <cellStyle name="_x0007__2.LCB_Notes_Jun 08upสุด_I-1" xfId="224" xr:uid="{0D4CA469-B90D-4CEB-A25D-F2ACDFD18A45}"/>
    <cellStyle name="_x0007__2.LCB_Notes_Jun_08" xfId="225" xr:uid="{2AA3058D-46FF-4059-91F0-8AF9B0844191}"/>
    <cellStyle name="_x0007__2.LCB_Notes_Jun_08_116007_ภาษีไม่ถึงกำหนด" xfId="226" xr:uid="{ACABD12D-505F-45F2-87C6-17A43A37099D}"/>
    <cellStyle name="_x0007__2.LCB_Notes_Jun_08_116007_ภาษีไม่ถึงกำหนด_G-1" xfId="227" xr:uid="{9B7D4BC1-DF94-4D72-A395-2EAF44CF48FA}"/>
    <cellStyle name="_x0007__2.LCB_Notes_Jun_08_116007_ภาษีไม่ถึงกำหนด_I-1" xfId="228" xr:uid="{E384CDE7-C6CB-4FA9-9BFB-7738746615C3}"/>
    <cellStyle name="_x0007__2.LCB_Notes_Jun_08_123007_ทรัพย์สินระหว่างสร้า " xfId="229" xr:uid="{D336AD13-B6DB-4EB9-8D64-BCC22672122B}"/>
    <cellStyle name="_x0007__2.LCB_Notes_Jun_08_123007_ทรัพย์สินระหว่างสร้า _116007_ภาษีไม่ถึงกำหนด" xfId="230" xr:uid="{6B1B58D4-D75F-47FB-B52E-CF2EA5A7AB93}"/>
    <cellStyle name="_x0007__2.LCB_Notes_Jun_08_123007_ทรัพย์สินระหว่างสร้า _116007_ภาษีไม่ถึงกำหนด_G-1" xfId="231" xr:uid="{9A315A3D-6732-4C8C-92B4-D27F325771ED}"/>
    <cellStyle name="_x0007__2.LCB_Notes_Jun_08_123007_ทรัพย์สินระหว่างสร้า _116007_ภาษีไม่ถึงกำหนด_I-1" xfId="232" xr:uid="{892CD6D8-E0C1-40D2-AAE9-02797CBBDCE8}"/>
    <cellStyle name="_x0007__2.LCB_Notes_Jun_08_123007_ทรัพย์สินระหว่างสร้า _G-1" xfId="233" xr:uid="{78B5086A-6429-4FB5-BD56-74901CC144AD}"/>
    <cellStyle name="_x0007__2.LCB_Notes_Jun_08_123007_ทรัพย์สินระหว่างสร้า _I-1" xfId="234" xr:uid="{F5C99702-39BB-4D21-96E1-C1B1434B1626}"/>
    <cellStyle name="_x0007__2.LCB_Notes_Jun_08_G-1" xfId="235" xr:uid="{ACD3C080-15C3-4EE1-8E00-D69DF5FEB0E0}"/>
    <cellStyle name="_x0007__2.LCB_Notes_Jun_08_I-1" xfId="236" xr:uid="{9105479C-698D-4BDB-A207-8D34CCE2EEE9}"/>
    <cellStyle name="_x0007__2.LCB_Notes_Jun08" xfId="237" xr:uid="{8E75DDD0-203B-475E-80F0-B1918F3AF508}"/>
    <cellStyle name="_x0007__2.LCB_Notes_Jun'08" xfId="238" xr:uid="{025B1A8B-C87D-4EC5-8FE7-8F4A009CD6BB}"/>
    <cellStyle name="_x0007__2.LCB_Notes_Jun08_116007_ภาษีไม่ถึงกำหนด" xfId="239" xr:uid="{CA9E1D91-45AB-45E6-B089-B8B148911479}"/>
    <cellStyle name="_x0007__2.LCB_Notes_Jun'08_116007_ภาษีไม่ถึงกำหนด" xfId="240" xr:uid="{ABB39C5A-B4D0-4448-BEA8-CC586B1C1FA1}"/>
    <cellStyle name="_x0007__2.LCB_Notes_Jun08_116007_ภาษีไม่ถึงกำหนด_G-1" xfId="241" xr:uid="{5FFD3D74-CECE-4109-AF4A-3B6C255B8E99}"/>
    <cellStyle name="_x0007__2.LCB_Notes_Jun'08_116007_ภาษีไม่ถึงกำหนด_G-1" xfId="242" xr:uid="{610DDB70-9E56-4AB6-8CED-42675612ACEE}"/>
    <cellStyle name="_x0007__2.LCB_Notes_Jun08_116007_ภาษีไม่ถึงกำหนด_I-1" xfId="243" xr:uid="{F56164D4-2EA7-49A6-A2D0-E1C46CFE66E6}"/>
    <cellStyle name="_x0007__2.LCB_Notes_Jun'08_116007_ภาษีไม่ถึงกำหนด_I-1" xfId="244" xr:uid="{14C67B38-B363-4D9B-B7CB-C59FD1F4B06D}"/>
    <cellStyle name="_x0007__2.LCB_Notes_Jun08_123007_ทรัพย์สินระหว่างสร้า " xfId="245" xr:uid="{4E17501B-E27E-4104-AFFB-372C2660F4BF}"/>
    <cellStyle name="_x0007__2.LCB_Notes_Jun'08_123007_ทรัพย์สินระหว่างสร้า " xfId="246" xr:uid="{9BD47E97-C4C3-4EAE-9DCD-27DF2031FB60}"/>
    <cellStyle name="_x0007__2.LCB_Notes_Jun08_123007_ทรัพย์สินระหว่างสร้า _116007_ภาษีไม่ถึงกำหนด" xfId="247" xr:uid="{927CD1E8-610F-49EE-A4D7-2E6E6E8A86AD}"/>
    <cellStyle name="_x0007__2.LCB_Notes_Jun'08_123007_ทรัพย์สินระหว่างสร้า _116007_ภาษีไม่ถึงกำหนด" xfId="248" xr:uid="{A971E584-0D85-4B8B-908B-16914EAD1FF5}"/>
    <cellStyle name="_x0007__2.LCB_Notes_Jun08_123007_ทรัพย์สินระหว่างสร้า _116007_ภาษีไม่ถึงกำหนด_G-1" xfId="249" xr:uid="{0D2ADFD1-7D02-43E9-971D-471A55BC3EE8}"/>
    <cellStyle name="_x0007__2.LCB_Notes_Jun'08_123007_ทรัพย์สินระหว่างสร้า _116007_ภาษีไม่ถึงกำหนด_G-1" xfId="250" xr:uid="{A2DD789C-0DA4-4FF9-8CA2-D172B8AAF15F}"/>
    <cellStyle name="_x0007__2.LCB_Notes_Jun08_123007_ทรัพย์สินระหว่างสร้า _116007_ภาษีไม่ถึงกำหนด_I-1" xfId="251" xr:uid="{3BE6EC60-5D06-4CB6-A36B-FD3A12A66F92}"/>
    <cellStyle name="_x0007__2.LCB_Notes_Jun'08_123007_ทรัพย์สินระหว่างสร้า _116007_ภาษีไม่ถึงกำหนด_I-1" xfId="252" xr:uid="{7A8DE8B1-9384-4479-9828-FD45B3E84519}"/>
    <cellStyle name="_x0007__2.LCB_Notes_Jun08_123007_ทรัพย์สินระหว่างสร้า _G-1" xfId="253" xr:uid="{E8C33196-D32F-49AA-B44E-6EB1A6139956}"/>
    <cellStyle name="_x0007__2.LCB_Notes_Jun'08_123007_ทรัพย์สินระหว่างสร้า _G-1" xfId="254" xr:uid="{C1AE18D1-DA32-49F4-BAD5-A7FD0337C54F}"/>
    <cellStyle name="_x0007__2.LCB_Notes_Jun08_123007_ทรัพย์สินระหว่างสร้า _I-1" xfId="255" xr:uid="{8902FA32-8E3C-49AA-B101-67C0E59A9117}"/>
    <cellStyle name="_x0007__2.LCB_Notes_Jun'08_123007_ทรัพย์สินระหว่างสร้า _I-1" xfId="256" xr:uid="{3E692018-0025-4D36-904E-4780F76D2F9D}"/>
    <cellStyle name="_x0007__2.LCB_Notes_Jun08_G-1" xfId="257" xr:uid="{26773DA3-F005-4381-9F90-B26AC9AC3F09}"/>
    <cellStyle name="_x0007__2.LCB_Notes_Jun'08_G-1" xfId="258" xr:uid="{871CA3C7-9CF3-4BB4-AC82-8CBAEC9B02A2}"/>
    <cellStyle name="_x0007__2.LCB_Notes_Jun08_I-1" xfId="259" xr:uid="{5FC53F23-33C3-40A0-A872-862568F2BF51}"/>
    <cellStyle name="_x0007__2.LCB_Notes_Jun'08_I-1" xfId="260" xr:uid="{508B7C00-FA20-444E-8F51-AE998E4ABC4D}"/>
    <cellStyle name="_x0007__2.LCB_Notes_May08" xfId="261" xr:uid="{C34206BE-3EA1-4919-BC27-952F83859215}"/>
    <cellStyle name="_x0007__2.LCB_Notes_May08_116007_ภาษีไม่ถึงกำหนด" xfId="262" xr:uid="{45E86F4B-74B1-4509-9CAF-091956DE3513}"/>
    <cellStyle name="_x0007__2.LCB_Notes_May08_116007_ภาษีไม่ถึงกำหนด_G-1" xfId="263" xr:uid="{975ADA32-6EA0-480F-B0DE-FEB13D52913E}"/>
    <cellStyle name="_x0007__2.LCB_Notes_May08_116007_ภาษีไม่ถึงกำหนด_I-1" xfId="264" xr:uid="{0054CCEF-A59E-44AE-90EB-84B30E50A037}"/>
    <cellStyle name="_x0007__2.LCB_Notes_May08_123007_ทรัพย์สินระหว่างสร้า " xfId="265" xr:uid="{456A5BEB-BC72-46FF-8FFB-7A459A529850}"/>
    <cellStyle name="_x0007__2.LCB_Notes_May08_123007_ทรัพย์สินระหว่างสร้า _116007_ภาษีไม่ถึงกำหนด" xfId="266" xr:uid="{01879EC0-1388-4B19-8077-8E70CBC37CCD}"/>
    <cellStyle name="_x0007__2.LCB_Notes_May08_123007_ทรัพย์สินระหว่างสร้า _116007_ภาษีไม่ถึงกำหนด_G-1" xfId="267" xr:uid="{CABBC749-109F-4772-B143-BDDC28F4D51E}"/>
    <cellStyle name="_x0007__2.LCB_Notes_May08_123007_ทรัพย์สินระหว่างสร้า _116007_ภาษีไม่ถึงกำหนด_I-1" xfId="268" xr:uid="{F47AAE46-2835-426D-8B4B-74C9BBC31E24}"/>
    <cellStyle name="_x0007__2.LCB_Notes_May08_123007_ทรัพย์สินระหว่างสร้า _G-1" xfId="269" xr:uid="{0C611306-C2C6-412D-9188-DBDEC5FCAF0B}"/>
    <cellStyle name="_x0007__2.LCB_Notes_May08_123007_ทรัพย์สินระหว่างสร้า _I-1" xfId="270" xr:uid="{9BCF11D6-0A1C-417F-98CF-48E340FE315C}"/>
    <cellStyle name="_x0007__2.LCB_Notes_May08_G-1" xfId="271" xr:uid="{499ED239-76C3-4CEC-8275-B71CFF9EC4C2}"/>
    <cellStyle name="_x0007__2.LCB_Notes_May08_I-1" xfId="272" xr:uid="{447B9835-706C-45C7-A40C-5308175CFEE0}"/>
    <cellStyle name="_x0007__2.LCB_Notes_Oct_08" xfId="273" xr:uid="{E50ECD8D-32C5-4739-9A08-53C90618396B}"/>
    <cellStyle name="_x0007__2.LCB_Notes_Oct_08_116007_ภาษีไม่ถึงกำหนด" xfId="274" xr:uid="{FCC7EA94-31DC-40A5-8E33-D6B544155C9B}"/>
    <cellStyle name="_x0007__2.LCB_Notes_Oct_08_116007_ภาษีไม่ถึงกำหนด_G-1" xfId="275" xr:uid="{391CA203-646A-4A9B-9D78-B16C5989F1C7}"/>
    <cellStyle name="_x0007__2.LCB_Notes_Oct_08_116007_ภาษีไม่ถึงกำหนด_I-1" xfId="276" xr:uid="{96BCED38-44EE-4712-A0E2-C171477A7535}"/>
    <cellStyle name="_x0007__2.LCB_Notes_Oct_08_123007_ทรัพย์สินระหว่างสร้า " xfId="277" xr:uid="{6E6ED80B-75A6-4220-A49E-32F7E40F4CB2}"/>
    <cellStyle name="_x0007__2.LCB_Notes_Oct_08_123007_ทรัพย์สินระหว่างสร้า _116007_ภาษีไม่ถึงกำหนด" xfId="278" xr:uid="{1BD07839-C024-43D6-8B0A-675367FB9884}"/>
    <cellStyle name="_x0007__2.LCB_Notes_Oct_08_123007_ทรัพย์สินระหว่างสร้า _116007_ภาษีไม่ถึงกำหนด_G-1" xfId="279" xr:uid="{C04A965B-0767-45A4-82B6-ADDE63EF3EF6}"/>
    <cellStyle name="_x0007__2.LCB_Notes_Oct_08_123007_ทรัพย์สินระหว่างสร้า _116007_ภาษีไม่ถึงกำหนด_I-1" xfId="280" xr:uid="{DA997809-0384-4E08-B632-5656DCCCFEA9}"/>
    <cellStyle name="_x0007__2.LCB_Notes_Oct_08_123007_ทรัพย์สินระหว่างสร้า _G-1" xfId="281" xr:uid="{7FA69A72-F1EA-439B-86BC-18F4DCE9B836}"/>
    <cellStyle name="_x0007__2.LCB_Notes_Oct_08_123007_ทรัพย์สินระหว่างสร้า _I-1" xfId="282" xr:uid="{72F0ECE7-472D-4D1A-A901-A3B00016ED38}"/>
    <cellStyle name="_x0007__2.LCB_Notes_Oct_08_G-1" xfId="283" xr:uid="{A7DB1F77-ABCF-4386-87FA-317CD5DFFE95}"/>
    <cellStyle name="_x0007__2.LCB_Notes_Oct_08_I-1" xfId="284" xr:uid="{2413DBC6-278F-4F62-A068-4CF8BE977118}"/>
    <cellStyle name="_x0007__2.LCB_Notes_sep_08 update" xfId="285" xr:uid="{606903B3-12F4-4047-A6BC-8EED7203081A}"/>
    <cellStyle name="_x0007__2.LCB_Notes_sep_08 update  รวม" xfId="286" xr:uid="{F8DD41C8-4C07-4BB2-A4C7-F28D12D8ACF3}"/>
    <cellStyle name="_x0007__2.LCB_Notes_sep_08 update  รวม_116007_ภาษีไม่ถึงกำหนด" xfId="287" xr:uid="{5AF121CD-03B5-46A6-9200-912AD13F95CA}"/>
    <cellStyle name="_x0007__2.LCB_Notes_sep_08 update  รวม_116007_ภาษีไม่ถึงกำหนด_G-1" xfId="288" xr:uid="{3C3E4DC3-3C2F-4369-B0E8-6738C73F9C95}"/>
    <cellStyle name="_x0007__2.LCB_Notes_sep_08 update  รวม_116007_ภาษีไม่ถึงกำหนด_I-1" xfId="289" xr:uid="{5809B683-A5F7-48E7-A807-CCDB75D01851}"/>
    <cellStyle name="_x0007__2.LCB_Notes_sep_08 update  รวม_123007_ทรัพย์สินระหว่างสร้า " xfId="290" xr:uid="{6856B734-367C-406C-BBC6-ADF9093B9E3D}"/>
    <cellStyle name="_x0007__2.LCB_Notes_sep_08 update  รวม_123007_ทรัพย์สินระหว่างสร้า _116007_ภาษีไม่ถึงกำหนด" xfId="291" xr:uid="{07163D81-447A-4AF1-9C59-68C5BE468724}"/>
    <cellStyle name="_x0007__2.LCB_Notes_sep_08 update  รวม_123007_ทรัพย์สินระหว่างสร้า _116007_ภาษีไม่ถึงกำหนด_G-1" xfId="292" xr:uid="{ADE64599-A4C2-4F1C-B360-D262EFFBAB32}"/>
    <cellStyle name="_x0007__2.LCB_Notes_sep_08 update  รวม_123007_ทรัพย์สินระหว่างสร้า _116007_ภาษีไม่ถึงกำหนด_I-1" xfId="293" xr:uid="{8BC97A2F-B756-4654-B85B-2E86F87037F0}"/>
    <cellStyle name="_x0007__2.LCB_Notes_sep_08 update  รวม_123007_ทรัพย์สินระหว่างสร้า _G-1" xfId="294" xr:uid="{0C26F3DD-54D6-4940-861A-42BEDA375EE2}"/>
    <cellStyle name="_x0007__2.LCB_Notes_sep_08 update  รวม_123007_ทรัพย์สินระหว่างสร้า _I-1" xfId="295" xr:uid="{64D320F2-23C6-4EBC-8109-429C996B4EF5}"/>
    <cellStyle name="_x0007__2.LCB_Notes_sep_08 update  รวม_G-1" xfId="296" xr:uid="{64E171B5-1A18-419D-A84A-2B69F272011C}"/>
    <cellStyle name="_x0007__2.LCB_Notes_sep_08 update  รวม_I-1" xfId="297" xr:uid="{4D98B617-62D5-4D76-A0A3-31A88249651B}"/>
    <cellStyle name="_x0007__2.LCB_Notes_sep_08 update_116007_ภาษีไม่ถึงกำหนด" xfId="298" xr:uid="{544021B6-C040-43AC-A297-A08BE2E49DFB}"/>
    <cellStyle name="_x0007__2.LCB_Notes_sep_08 update_116007_ภาษีไม่ถึงกำหนด_G-1" xfId="299" xr:uid="{92833B98-E43D-41EF-8EDC-248FD5ED037C}"/>
    <cellStyle name="_x0007__2.LCB_Notes_sep_08 update_116007_ภาษีไม่ถึงกำหนด_I-1" xfId="300" xr:uid="{F05422F7-5E51-40C1-8435-A82BDB089892}"/>
    <cellStyle name="_x0007__2.LCB_Notes_sep_08 update_123007_ทรัพย์สินระหว่างสร้า " xfId="301" xr:uid="{9A6F4BA7-2B68-4E46-81DB-E03B72FE62A9}"/>
    <cellStyle name="_x0007__2.LCB_Notes_sep_08 update_123007_ทรัพย์สินระหว่างสร้า _116007_ภาษีไม่ถึงกำหนด" xfId="302" xr:uid="{8F5237A0-986B-460B-B736-B77324B47D02}"/>
    <cellStyle name="_x0007__2.LCB_Notes_sep_08 update_123007_ทรัพย์สินระหว่างสร้า _116007_ภาษีไม่ถึงกำหนด_G-1" xfId="303" xr:uid="{6225073D-548E-447D-892A-5B7B013C1118}"/>
    <cellStyle name="_x0007__2.LCB_Notes_sep_08 update_123007_ทรัพย์สินระหว่างสร้า _116007_ภาษีไม่ถึงกำหนด_I-1" xfId="304" xr:uid="{764F5A9F-C8B3-4996-BA17-4538AC6883E5}"/>
    <cellStyle name="_x0007__2.LCB_Notes_sep_08 update_123007_ทรัพย์สินระหว่างสร้า _G-1" xfId="305" xr:uid="{AE85A72A-200E-4DDA-8C98-F59B7363B9DC}"/>
    <cellStyle name="_x0007__2.LCB_Notes_sep_08 update_123007_ทรัพย์สินระหว่างสร้า _I-1" xfId="306" xr:uid="{A13D3F1B-83E7-48FC-AA99-8FE5752C77ED}"/>
    <cellStyle name="_x0007__2.LCB_Notes_sep_08 update_G-1" xfId="307" xr:uid="{F5D12EE3-730E-47EE-9496-5BF6BD9F8945}"/>
    <cellStyle name="_x0007__2.LCB_Notes_sep_08 update_I-1" xfId="308" xr:uid="{0707E990-756C-4955-B31F-A2F84EC111FC}"/>
    <cellStyle name="_x0007__2.LCB_Notes7_08" xfId="309" xr:uid="{C5FD02B2-8203-456F-AD7D-23F2FE23776B}"/>
    <cellStyle name="_x0007__2.LCB_Notes7_08_116007_ภาษีไม่ถึงกำหนด" xfId="310" xr:uid="{DC264C2F-0392-4804-A504-E29334ADE487}"/>
    <cellStyle name="_x0007__2.LCB_Notes7_08_116007_ภาษีไม่ถึงกำหนด_G-1" xfId="311" xr:uid="{2D75D9AC-3945-4CB5-99FB-ABA662CE2F84}"/>
    <cellStyle name="_x0007__2.LCB_Notes7_08_116007_ภาษีไม่ถึงกำหนด_I-1" xfId="312" xr:uid="{46C1A388-FDF5-48CC-82BC-DEA6705831CF}"/>
    <cellStyle name="_x0007__2.LCB_Notes7_08_123007_ทรัพย์สินระหว่างสร้า " xfId="313" xr:uid="{9708626E-6152-471C-BD33-C03A7A814629}"/>
    <cellStyle name="_x0007__2.LCB_Notes7_08_123007_ทรัพย์สินระหว่างสร้า _116007_ภาษีไม่ถึงกำหนด" xfId="314" xr:uid="{12167277-EFAE-4539-A31F-2F1E11C5910C}"/>
    <cellStyle name="_x0007__2.LCB_Notes7_08_123007_ทรัพย์สินระหว่างสร้า _116007_ภาษีไม่ถึงกำหนด_G-1" xfId="315" xr:uid="{A12D7CEF-B140-4D14-A2A0-461CE0681289}"/>
    <cellStyle name="_x0007__2.LCB_Notes7_08_123007_ทรัพย์สินระหว่างสร้า _116007_ภาษีไม่ถึงกำหนด_I-1" xfId="316" xr:uid="{F4BFF148-8454-4BEF-B151-66479C516845}"/>
    <cellStyle name="_x0007__2.LCB_Notes7_08_123007_ทรัพย์สินระหว่างสร้า _G-1" xfId="317" xr:uid="{1A4BE7D1-9328-4CC5-8B1F-5984E52D9186}"/>
    <cellStyle name="_x0007__2.LCB_Notes7_08_123007_ทรัพย์สินระหว่างสร้า _I-1" xfId="318" xr:uid="{16116170-B811-4E27-92ED-675B12E1E5F3}"/>
    <cellStyle name="_x0007__2.LCB_Notes7_08_G-1" xfId="319" xr:uid="{16FBFF32-1A9A-4D9B-99AA-32570AA362EF}"/>
    <cellStyle name="_x0007__2.LCB_Notes7_08_I-1" xfId="320" xr:uid="{9E96107A-E969-4AB8-BCA2-716D2FD43A82}"/>
    <cellStyle name="_x0007__2.LCB_Notes7_0811" xfId="321" xr:uid="{28524029-5F01-4B80-BE24-D32701FDFBE5}"/>
    <cellStyle name="_x0007__2.LCB_Notes7_0811_116007_ภาษีไม่ถึงกำหนด" xfId="322" xr:uid="{66B744EF-F607-4C26-8184-A7FBBA8E433C}"/>
    <cellStyle name="_x0007__2.LCB_Notes7_0811_116007_ภาษีไม่ถึงกำหนด_G-1" xfId="323" xr:uid="{11EA7898-668D-4B61-851C-4143401CB70D}"/>
    <cellStyle name="_x0007__2.LCB_Notes7_0811_116007_ภาษีไม่ถึงกำหนด_I-1" xfId="324" xr:uid="{ABC8821D-D699-4E02-BC02-42F8B4EF99BF}"/>
    <cellStyle name="_x0007__2.LCB_Notes7_0811_123007_ทรัพย์สินระหว่างสร้า " xfId="325" xr:uid="{690B5CC7-2A5F-4AFA-A81D-889FF2D37DD1}"/>
    <cellStyle name="_x0007__2.LCB_Notes7_0811_123007_ทรัพย์สินระหว่างสร้า _116007_ภาษีไม่ถึงกำหนด" xfId="326" xr:uid="{0A66A01C-443F-43F6-A3B2-518A2D5377CA}"/>
    <cellStyle name="_x0007__2.LCB_Notes7_0811_123007_ทรัพย์สินระหว่างสร้า _116007_ภาษีไม่ถึงกำหนด_G-1" xfId="327" xr:uid="{3E600174-86A7-4D31-B290-8834EFBBC662}"/>
    <cellStyle name="_x0007__2.LCB_Notes7_0811_123007_ทรัพย์สินระหว่างสร้า _116007_ภาษีไม่ถึงกำหนด_I-1" xfId="328" xr:uid="{4D4602FD-7F1E-4C65-9FF4-F99E52541CF3}"/>
    <cellStyle name="_x0007__2.LCB_Notes7_0811_123007_ทรัพย์สินระหว่างสร้า _G-1" xfId="329" xr:uid="{FE119DD2-1E51-4B0B-98C7-ACFB0FAE5224}"/>
    <cellStyle name="_x0007__2.LCB_Notes7_0811_123007_ทรัพย์สินระหว่างสร้า _I-1" xfId="330" xr:uid="{C1E0B71B-1804-4327-B1F5-898B0F7A136B}"/>
    <cellStyle name="_x0007__2.LCB_Notes7_0811_G-1" xfId="331" xr:uid="{096A050B-BE1E-48D5-884F-822C0C403F18}"/>
    <cellStyle name="_x0007__2.LCB_Notes7_0811_I-1" xfId="332" xr:uid="{34EE606E-9ECD-4120-9B92-84892CB4E9DD}"/>
    <cellStyle name="_x0007__4.LCB_Inventory Aging_Jun 08 up" xfId="333" xr:uid="{B9809F19-275B-4B49-85CE-DF51B4021FC0}"/>
    <cellStyle name="_x0007__4.LCB_Inventory Aging_Jun 08 up_116007_ภาษีไม่ถึงกำหนด" xfId="334" xr:uid="{0B855B21-F7DC-4123-A20B-50929F2FAECD}"/>
    <cellStyle name="_x0007__4.LCB_Inventory Aging_Jun 08 up_116007_ภาษีไม่ถึงกำหนด_G-1" xfId="335" xr:uid="{83F65069-80D8-4779-8A13-ED94E786C1A8}"/>
    <cellStyle name="_x0007__4.LCB_Inventory Aging_Jun 08 up_116007_ภาษีไม่ถึงกำหนด_I-1" xfId="336" xr:uid="{51379B15-008E-40BA-ABCB-4CAEE2E6519A}"/>
    <cellStyle name="_x0007__4.LCB_Inventory Aging_Jun 08 up_123007_ทรัพย์สินระหว่างสร้า " xfId="337" xr:uid="{AACCAA27-BE60-4685-A731-792F29A85C0A}"/>
    <cellStyle name="_x0007__4.LCB_Inventory Aging_Jun 08 up_123007_ทรัพย์สินระหว่างสร้า _116007_ภาษีไม่ถึงกำหนด" xfId="338" xr:uid="{F9F301E3-9F99-4D92-AEEC-606162B0AA7B}"/>
    <cellStyle name="_x0007__4.LCB_Inventory Aging_Jun 08 up_123007_ทรัพย์สินระหว่างสร้า _116007_ภาษีไม่ถึงกำหนด_G-1" xfId="339" xr:uid="{0C1CDEE5-745B-4ADE-AF10-16EE917B6170}"/>
    <cellStyle name="_x0007__4.LCB_Inventory Aging_Jun 08 up_123007_ทรัพย์สินระหว่างสร้า _116007_ภาษีไม่ถึงกำหนด_I-1" xfId="340" xr:uid="{38205807-6267-449C-A976-94C311AF954B}"/>
    <cellStyle name="_x0007__4.LCB_Inventory Aging_Jun 08 up_123007_ทรัพย์สินระหว่างสร้า _G-1" xfId="341" xr:uid="{E6E28457-B90B-43FC-8430-0562E4F35FE9}"/>
    <cellStyle name="_x0007__4.LCB_Inventory Aging_Jun 08 up_123007_ทรัพย์สินระหว่างสร้า _I-1" xfId="342" xr:uid="{8789D0B9-C36E-44C0-9D3D-A04C27076559}"/>
    <cellStyle name="_x0007__4.LCB_Inventory Aging_Jun 08 up_G-1" xfId="343" xr:uid="{B93EB20B-8F17-462D-B514-C2A5504B3402}"/>
    <cellStyle name="_x0007__4.LCB_Inventory Aging_Jun 08 up_I-1" xfId="344" xr:uid="{46987987-A2F2-443E-A9C8-4298007B25E4}"/>
    <cellStyle name="_7_" xfId="345" xr:uid="{BF2445B0-1920-42D5-9CD7-75343D805941}"/>
    <cellStyle name="_7__Book1" xfId="346" xr:uid="{FBAD9CB4-8747-4765-832E-E8E46B00528E}"/>
    <cellStyle name="_7__รายละเอียดประกอบงบ ก.ค. 54 - ออย  (1)" xfId="347" xr:uid="{85AAB5E3-100D-4FA6-9680-634722F15D01}"/>
    <cellStyle name="_7__รายละเอียดประกอบงบ ก.ค. 54 - ออย  (1)_Book1" xfId="348" xr:uid="{84A221F1-9CCB-42ED-BDE8-263EE9B06B83}"/>
    <cellStyle name="_7__รายละเอียดประกอบงบ ก.ค. 54 - ออย  (1)_รายละเอียดประกอบงบ ส.ค.54" xfId="349" xr:uid="{34C2BE81-C4A8-4DAE-ABDC-0685A4408ACC}"/>
    <cellStyle name="_7__รายละเอียดประกอบงบ ก.ย.54" xfId="350" xr:uid="{0C546931-CCA4-425F-A727-791440FD24B4}"/>
    <cellStyle name="_7__รายละเอียดประกอบงบ มิ.ย. 54 - ออย  (1)" xfId="351" xr:uid="{CF305E5B-42CA-4838-8B9C-705E5D52614A}"/>
    <cellStyle name="_7__รายละเอียดประกอบงบ มิ.ย. 54 - ออย  (1)_Book1" xfId="352" xr:uid="{E17F2062-7B20-48B3-BD74-21DBD5E13F84}"/>
    <cellStyle name="_7__รายละเอียดประกอบงบ มิ.ย. 54 - ออย  (1)_รายละเอียดประกอบงบ ส.ค.54" xfId="353" xr:uid="{825FADDE-459F-48B4-A83A-536884773029}"/>
    <cellStyle name="_7__รายละเอียดประกอบงบ มิ.ย. 54 - ออย  (1)_หลิว-รายละเอียดประกอบงบ ก.ค.54 (2)" xfId="354" xr:uid="{E901D6E5-3D6C-44C4-A5C4-4A1F6D8269C0}"/>
    <cellStyle name="_7__รายละเอียดประกอบงบ มิ.ย. 54 - ออย  (1)_หลิว-รายละเอียดประกอบงบ ส.ค.54" xfId="355" xr:uid="{BBDAFDF3-141F-43E2-8D19-37F6F81BE8FF}"/>
    <cellStyle name="_7__-รายละเอียดประกอบงบ มิ.ย.54" xfId="356" xr:uid="{BE8B3884-155D-447D-8966-13673D11FF2F}"/>
    <cellStyle name="_7__-รายละเอียดประกอบงบ มิ.ย.54_Book1" xfId="357" xr:uid="{2940FA12-4147-4B25-9F09-0248005F84CE}"/>
    <cellStyle name="_7__-รายละเอียดประกอบงบ มิ.ย.54_รายละเอียดประกอบงบ ส.ค.54" xfId="358" xr:uid="{9DD2A8D7-223C-4186-BD78-178564AE05B6}"/>
    <cellStyle name="_7__-รายละเอียดประกอบงบ มิ.ย.54_หลิว-รายละเอียดประกอบงบ ก.ค.54 (2)" xfId="359" xr:uid="{BE9D9574-1F4F-48DE-8D94-EE3CA0B6B7E1}"/>
    <cellStyle name="_7__-รายละเอียดประกอบงบ มิ.ย.54_หลิว-รายละเอียดประกอบงบ ส.ค.54" xfId="360" xr:uid="{2B9F57B6-C3CB-41CC-9E0E-CDF0E57E6E18}"/>
    <cellStyle name="_7__รายละเอียดประกอบงบ ส.ค.54" xfId="361" xr:uid="{6D55476D-A084-472E-9425-1BFF4CCD52DF}"/>
    <cellStyle name="_7__รายละเอียดประกอบงบเมษายน 2554" xfId="362" xr:uid="{C0AE5479-3ED8-4E0C-9E8D-60862A03F48B}"/>
    <cellStyle name="_7__รายละเอียดประกอบงบเมษายน 2554_Book1" xfId="363" xr:uid="{A723F5A0-534E-497B-B10F-1E2AFD246B37}"/>
    <cellStyle name="_7__รายละเอียดประกอบงบเมษายน 2554_รายละเอียดประกอบงบ ส.ค.54" xfId="364" xr:uid="{302122C6-608E-4D9E-B67D-4049E3AFB90A}"/>
    <cellStyle name="_7__รายละเอียดประกอบงบเมษายน 2554_หลิว-รายละเอียดประกอบงบ ก.ค.54 (2)" xfId="365" xr:uid="{E5C97491-F995-4D8E-AF45-DF89BD5FF215}"/>
    <cellStyle name="_7__รายละเอียดประกอบงบเมษายน 2554_หลิว-รายละเอียดประกอบงบ ส.ค.54" xfId="366" xr:uid="{A2A2F492-79BF-40DB-9D11-D3526CE10853}"/>
    <cellStyle name="_7__หลิว-รายละเอียดประกอบงบ ก.ค.54 (2)" xfId="367" xr:uid="{5F5B2273-D214-40A7-8952-12BAC0C76906}"/>
    <cellStyle name="_7__หลิว-รายละเอียดประกอบงบ พ.ค.54 (1)" xfId="368" xr:uid="{B797F59B-FB3D-40F2-B92E-F67AD92C5F6B}"/>
    <cellStyle name="_7__หลิว-รายละเอียดประกอบงบ พ.ค.54 (1)_Book1" xfId="369" xr:uid="{ECE5317B-50D2-44FF-84F3-D4FA40EC7C75}"/>
    <cellStyle name="_7__หลิว-รายละเอียดประกอบงบ พ.ค.54 (1)_รายละเอียดประกอบงบ ส.ค.54" xfId="370" xr:uid="{6271C9E6-590E-45BE-BF79-0E66DE6F2B52}"/>
    <cellStyle name="_7__หลิว-รายละเอียดประกอบงบ พ.ค.54 (1)_หลิว-รายละเอียดประกอบงบ ก.ค.54 (2)" xfId="371" xr:uid="{4723CE7E-FCAD-44DC-AA05-C3488C00E544}"/>
    <cellStyle name="_7__หลิว-รายละเอียดประกอบงบ พ.ค.54 (1)_หลิว-รายละเอียดประกอบงบ ส.ค.54" xfId="372" xr:uid="{E1B6FBAD-FC54-440D-B74F-0A7189EA7A42}"/>
    <cellStyle name="_7__หลิว-รายละเอียดประกอบงบ มิ.ย.54" xfId="373" xr:uid="{8FE3D125-B9AF-4223-9D29-6DCA89C1AD8C}"/>
    <cellStyle name="_7__หลิว-รายละเอียดประกอบงบ มิ.ย.54_Book1" xfId="374" xr:uid="{8108B777-0216-4C4B-A510-619705A9F421}"/>
    <cellStyle name="_7__หลิว-รายละเอียดประกอบงบ มิ.ย.54_รายละเอียดประกอบงบ ส.ค.54" xfId="375" xr:uid="{FE397FE1-9F68-45CA-BABB-8ED91384827E}"/>
    <cellStyle name="_7__หลิว-รายละเอียดประกอบงบ มิ.ย.54_หลิว-รายละเอียดประกอบงบ ก.ค.54 (2)" xfId="376" xr:uid="{6096AE6B-8AFF-4FC7-8843-CC6DD4024338}"/>
    <cellStyle name="_7__หลิว-รายละเอียดประกอบงบ มิ.ย.54_หลิว-รายละเอียดประกอบงบ ส.ค.54" xfId="377" xr:uid="{93FE214B-B0E7-4600-AD41-9BA6B910B01C}"/>
    <cellStyle name="_7__หลิว-รายละเอียดประกอบงบ ส.ค.54" xfId="378" xr:uid="{FF9FD070-435C-43BC-AF6C-622EC7C3DB01}"/>
    <cellStyle name="_Amount" xfId="379" xr:uid="{F2F8C631-E924-431B-89FA-15406E6B5E92}"/>
    <cellStyle name="_x0007__B2 รายละเอียดประกอบงบ 30 ก.ย.54" xfId="380" xr:uid="{CD8F7971-8E03-4B81-9F0F-16DDB46DF39C}"/>
    <cellStyle name="_Center" xfId="381" xr:uid="{FBAA8894-B1D9-488F-99E1-0ACFAC333B69}"/>
    <cellStyle name="_Desc" xfId="382" xr:uid="{045E7026-B212-467D-A099-3F78D871BC99}"/>
    <cellStyle name="_x0007__G-1" xfId="383" xr:uid="{19BE68DA-B278-4A89-BB1D-6BF31EC87EF1}"/>
    <cellStyle name="_x0007__I-1" xfId="384" xr:uid="{99A1E1C1-94D3-401F-B636-E49411C9FDA8}"/>
    <cellStyle name="_Inventories 2009" xfId="385" xr:uid="{9622AD4A-D4DC-4BB9-B35F-FE46215908F8}"/>
    <cellStyle name="_Inventories 2009_2011 PL แยก NON BOI- Aug (2)" xfId="386" xr:uid="{B78FB38D-4B77-4318-A5D3-837B4C4D50E6}"/>
    <cellStyle name="_Inventories 2009_งบแยก Non BOI และ BOI (Jan-Sep'11)" xfId="387" xr:uid="{4EA8F94E-5484-4166-B32B-0358D39770CB}"/>
    <cellStyle name="_Inventories 2009_รายละเอียดประกอบงบ ต.ค. 54 Ann" xfId="388" xr:uid="{2F82A939-C9F7-4C43-BB59-25C22B04C9D3}"/>
    <cellStyle name="_Inventories 2009_ลูกหนี้เปรียบเทียบและอธิบายการเปลี่ยนแปลง" xfId="389" xr:uid="{325C108D-5737-4139-B9C8-FCB3AA3D7484}"/>
    <cellStyle name="_Inventories 2009_วิเคราะห์การเพิ่มขึ้นลดลงเจ้าหนี้,ลูกหนี้" xfId="390" xr:uid="{07D92DFF-DE72-4110-B3B7-0F6E54C83C8B}"/>
    <cellStyle name="_Inventories 2009_หลิว รายละเอียดประกอบงบ 30 ก.ย.54" xfId="391" xr:uid="{10018BFB-A43C-400D-AD0D-876B9163695E}"/>
    <cellStyle name="_Inventories 2009_หลิว-รายละเอียดประกอบงบ ก.ค.54 (2)" xfId="392" xr:uid="{4923E8A5-A5DC-43C7-B04E-BF6BB65AEF9E}"/>
    <cellStyle name="_Inventories 2009_หลิว-รายละเอียดประกอบงบ ส.ค.54" xfId="393" xr:uid="{69ADC36F-6190-4538-A773-68F739F07FAD}"/>
    <cellStyle name="_x0007__LCB_Inventory Aging Nov' 2008" xfId="394" xr:uid="{83C2A7A2-6CA9-492A-95DD-6F674790F048}"/>
    <cellStyle name="_x0007__LCB_Inventory Aging Nov' 2008_116007_ภาษีไม่ถึงกำหนด" xfId="395" xr:uid="{A75D88B5-2250-4FBF-890E-E64D2C262211}"/>
    <cellStyle name="_x0007__LCB_Inventory Aging Nov' 2008_116007_ภาษีไม่ถึงกำหนด_G-1" xfId="396" xr:uid="{5F3A3AEE-6E56-4498-ACB4-021C0F853293}"/>
    <cellStyle name="_x0007__LCB_Inventory Aging Nov' 2008_116007_ภาษีไม่ถึงกำหนด_I-1" xfId="397" xr:uid="{E3A33ECE-A2F3-44A1-B353-1E9CBC3A7A5D}"/>
    <cellStyle name="_x0007__LCB_Inventory Aging Nov' 2008_123007_ทรัพย์สินระหว่างสร้า " xfId="398" xr:uid="{9048B387-D27A-4CE2-B31F-B111C3CD5388}"/>
    <cellStyle name="_x0007__LCB_Inventory Aging Nov' 2008_123007_ทรัพย์สินระหว่างสร้า _116007_ภาษีไม่ถึงกำหนด" xfId="399" xr:uid="{0499F2E0-C0D3-4714-A708-01FD5F0E13F8}"/>
    <cellStyle name="_x0007__LCB_Inventory Aging Nov' 2008_123007_ทรัพย์สินระหว่างสร้า _116007_ภาษีไม่ถึงกำหนด_G-1" xfId="400" xr:uid="{372A9DB4-8614-4858-AA96-2A71208FA3CD}"/>
    <cellStyle name="_x0007__LCB_Inventory Aging Nov' 2008_123007_ทรัพย์สินระหว่างสร้า _116007_ภาษีไม่ถึงกำหนด_I-1" xfId="401" xr:uid="{EA92D8ED-FD93-4024-9B02-B6AD76DCCDF9}"/>
    <cellStyle name="_x0007__LCB_Inventory Aging Nov' 2008_123007_ทรัพย์สินระหว่างสร้า _G-1" xfId="402" xr:uid="{33D7F221-07EC-4A23-A940-1962312F4F0A}"/>
    <cellStyle name="_x0007__LCB_Inventory Aging Nov' 2008_123007_ทรัพย์สินระหว่างสร้า _I-1" xfId="403" xr:uid="{3B6D4D60-4141-440F-8861-FD439F956E5C}"/>
    <cellStyle name="_x0007__LCB_Inventory Aging Nov' 2008_G-1" xfId="404" xr:uid="{EC60E5E0-31FC-4B70-ACF6-46339B1CF30F}"/>
    <cellStyle name="_x0007__LCB_Inventory Aging Nov' 2008_I-1" xfId="405" xr:uid="{3CBF3B6A-F6DD-4D53-8C57-CEF88D10365C}"/>
    <cellStyle name="_x0007__LCB_Inventory Aging_Aug 08" xfId="406" xr:uid="{58871CE4-CD7D-4BF9-BB70-BD5B4DCDB7C1}"/>
    <cellStyle name="_x0007__LCB_Inventory Aging_Aug 08_116007_ภาษีไม่ถึงกำหนด" xfId="407" xr:uid="{B7A5CDF8-37D2-4253-8519-6EE84AADFE0B}"/>
    <cellStyle name="_x0007__LCB_Inventory Aging_Aug 08_116007_ภาษีไม่ถึงกำหนด_G-1" xfId="408" xr:uid="{02E5300A-AE59-4EEF-946A-96929F75ACD6}"/>
    <cellStyle name="_x0007__LCB_Inventory Aging_Aug 08_116007_ภาษีไม่ถึงกำหนด_I-1" xfId="409" xr:uid="{57982C49-A4DF-4E3B-8307-AAB168F73723}"/>
    <cellStyle name="_x0007__LCB_Inventory Aging_Aug 08_123007_ทรัพย์สินระหว่างสร้า " xfId="410" xr:uid="{A466427D-5A28-44DF-8EEA-27C661C3721D}"/>
    <cellStyle name="_x0007__LCB_Inventory Aging_Aug 08_123007_ทรัพย์สินระหว่างสร้า _116007_ภาษีไม่ถึงกำหนด" xfId="411" xr:uid="{5D4B17E9-37C3-4B7B-BE9E-733247AB94C9}"/>
    <cellStyle name="_x0007__LCB_Inventory Aging_Aug 08_123007_ทรัพย์สินระหว่างสร้า _116007_ภาษีไม่ถึงกำหนด_G-1" xfId="412" xr:uid="{9A33B093-5DDA-4B8A-BE09-471C512B8341}"/>
    <cellStyle name="_x0007__LCB_Inventory Aging_Aug 08_123007_ทรัพย์สินระหว่างสร้า _116007_ภาษีไม่ถึงกำหนด_I-1" xfId="413" xr:uid="{06A79EAD-2744-40E0-9941-6CA6FD7AEA0F}"/>
    <cellStyle name="_x0007__LCB_Inventory Aging_Aug 08_123007_ทรัพย์สินระหว่างสร้า _G-1" xfId="414" xr:uid="{A01CA221-8620-403E-B5FE-C2F82C00ADFA}"/>
    <cellStyle name="_x0007__LCB_Inventory Aging_Aug 08_123007_ทรัพย์สินระหว่างสร้า _I-1" xfId="415" xr:uid="{978FE29E-20BC-4921-BDE8-55DF451DC6FF}"/>
    <cellStyle name="_x0007__LCB_Inventory Aging_Aug 08_G-1" xfId="416" xr:uid="{11B8A028-6054-46BA-8149-34A1F154A9F5}"/>
    <cellStyle name="_x0007__LCB_Inventory Aging_Aug 08_I-1" xfId="417" xr:uid="{51000392-3587-4A8E-A102-A07F3F4D5203}"/>
    <cellStyle name="_x0007__LCB_Inventory Aging_Jul 08" xfId="418" xr:uid="{8C008B23-CFF5-46EF-8D15-3750670A8BD6}"/>
    <cellStyle name="_x0007__LCB_Inventory Aging_Jul 08_116007_ภาษีไม่ถึงกำหนด" xfId="419" xr:uid="{B73E5564-4A3A-414E-AA26-4C0B9EE1B089}"/>
    <cellStyle name="_x0007__LCB_Inventory Aging_Jul 08_116007_ภาษีไม่ถึงกำหนด_G-1" xfId="420" xr:uid="{BBE8222F-4726-47BB-9A73-A6AAB72EF64B}"/>
    <cellStyle name="_x0007__LCB_Inventory Aging_Jul 08_116007_ภาษีไม่ถึงกำหนด_I-1" xfId="421" xr:uid="{6AE3A0E4-4D17-473E-8F66-D1C69724B1DE}"/>
    <cellStyle name="_x0007__LCB_Inventory Aging_Jul 08_123007_ทรัพย์สินระหว่างสร้า " xfId="422" xr:uid="{2EB5AD5B-99B7-46E2-8E5D-24BB84A83862}"/>
    <cellStyle name="_x0007__LCB_Inventory Aging_Jul 08_123007_ทรัพย์สินระหว่างสร้า _116007_ภาษีไม่ถึงกำหนด" xfId="423" xr:uid="{E98BA227-F630-44D1-B2CA-689762652B98}"/>
    <cellStyle name="_x0007__LCB_Inventory Aging_Jul 08_123007_ทรัพย์สินระหว่างสร้า _116007_ภาษีไม่ถึงกำหนด_G-1" xfId="424" xr:uid="{AA1F6E95-99A0-492A-B353-700394E7B048}"/>
    <cellStyle name="_x0007__LCB_Inventory Aging_Jul 08_123007_ทรัพย์สินระหว่างสร้า _116007_ภาษีไม่ถึงกำหนด_I-1" xfId="425" xr:uid="{44D81ED7-4B06-47E4-9F4F-91E9360274CE}"/>
    <cellStyle name="_x0007__LCB_Inventory Aging_Jul 08_123007_ทรัพย์สินระหว่างสร้า _G-1" xfId="426" xr:uid="{2F285DD8-749A-4476-B33C-E0EC427CF394}"/>
    <cellStyle name="_x0007__LCB_Inventory Aging_Jul 08_123007_ทรัพย์สินระหว่างสร้า _I-1" xfId="427" xr:uid="{B92FA890-7C24-4E0B-B917-7F219D778F4C}"/>
    <cellStyle name="_x0007__LCB_Inventory Aging_Jul 08_G-1" xfId="428" xr:uid="{1511C122-B4F1-4175-B845-CCEBC327703C}"/>
    <cellStyle name="_x0007__LCB_Inventory Aging_Jul 08_I-1" xfId="429" xr:uid="{3B84480F-0F2F-4FDB-8B9C-792BE868DC10}"/>
    <cellStyle name="_x0007__TB " xfId="430" xr:uid="{CF96DBFC-909D-4EAD-B10A-AAFB3ED4EF1A}"/>
    <cellStyle name="_x0007__TB _G-1" xfId="431" xr:uid="{04CA332B-B831-4E01-90C7-2C66CAD679EB}"/>
    <cellStyle name="_x0007__TB _I-1" xfId="432" xr:uid="{3E127255-71A1-40D8-A772-083716A3F5E0}"/>
    <cellStyle name="_x0007__กระทบยอด ภพ.30" xfId="433" xr:uid="{7D116EFD-65C7-44A6-A188-A44AB9963D54}"/>
    <cellStyle name="_x0007__ประมาณการ" xfId="434" xr:uid="{B99EB763-8790-4B7D-BBC4-52AF9F0F2F2A}"/>
    <cellStyle name="_x0007__ประมาณการ_116007_ภาษีไม่ถึงกำหนด" xfId="435" xr:uid="{E8B17B2C-E218-4BB5-8391-2C515E55D2B0}"/>
    <cellStyle name="_x0007__ประมาณการ_116007_ภาษีไม่ถึงกำหนด_G-1" xfId="436" xr:uid="{25BE4031-B1E3-45B2-96CF-E2848D4B5738}"/>
    <cellStyle name="_x0007__ประมาณการ_116007_ภาษีไม่ถึงกำหนด_I-1" xfId="437" xr:uid="{AF0735EA-4125-4589-9B35-C4C2CF184760}"/>
    <cellStyle name="_x0007__ประมาณการ_123007_ทรัพย์สินระหว่างสร้า " xfId="438" xr:uid="{44D3DDC0-5905-4B27-A138-1073D65F45A8}"/>
    <cellStyle name="_x0007__ประมาณการ_123007_ทรัพย์สินระหว่างสร้า _116007_ภาษีไม่ถึงกำหนด" xfId="439" xr:uid="{642093EA-F4B5-439C-B4D6-E0FE9D45E668}"/>
    <cellStyle name="_x0007__ประมาณการ_123007_ทรัพย์สินระหว่างสร้า _116007_ภาษีไม่ถึงกำหนด_G-1" xfId="440" xr:uid="{9453ED78-1B9F-416E-B368-0856C153BA2E}"/>
    <cellStyle name="_x0007__ประมาณการ_123007_ทรัพย์สินระหว่างสร้า _116007_ภาษีไม่ถึงกำหนด_I-1" xfId="441" xr:uid="{CBAFCCE9-452C-47C2-A63F-95FEBE4F9F12}"/>
    <cellStyle name="_x0007__ประมาณการ_123007_ทรัพย์สินระหว่างสร้า _G-1" xfId="442" xr:uid="{2259A755-9A53-414D-922C-0073FB58A152}"/>
    <cellStyle name="_x0007__ประมาณการ_123007_ทรัพย์สินระหว่างสร้า _I-1" xfId="443" xr:uid="{F3B94ED9-0B32-4791-973A-1C69113D5F11}"/>
    <cellStyle name="_x0007__ประมาณการ_G-1" xfId="444" xr:uid="{E514E71F-C322-4482-80EC-4C55FCF71C03}"/>
    <cellStyle name="_x0007__ประมาณการ_I-1" xfId="445" xr:uid="{A3AB21B7-F783-42CC-BC68-9F24524643FE}"/>
    <cellStyle name="_x0007__ภาษีนิติบุคคล 53" xfId="446" xr:uid="{EB795F8A-1476-4A25-BB60-30103C414CAA}"/>
    <cellStyle name="_x0007__รายละเอียดประกอบงบ 06.51" xfId="447" xr:uid="{F40F88F2-B187-4895-BB3A-2D8C825939A6}"/>
    <cellStyle name="_x0007__รายละเอียดประกอบงบ 06.51_116007_ภาษีไม่ถึงกำหนด" xfId="448" xr:uid="{69D839C5-8E36-49A9-836C-AE921F9B698A}"/>
    <cellStyle name="_x0007__รายละเอียดประกอบงบ 06.51_116007_ภาษีไม่ถึงกำหนด_G-1" xfId="449" xr:uid="{48634360-AAA5-4598-88E5-D4D8A315CA9C}"/>
    <cellStyle name="_x0007__รายละเอียดประกอบงบ 06.51_116007_ภาษีไม่ถึงกำหนด_I-1" xfId="450" xr:uid="{4075C39D-3135-4026-A1AA-365276B5ABA2}"/>
    <cellStyle name="_x0007__รายละเอียดประกอบงบ 06.51_123007_ทรัพย์สินระหว่างสร้า " xfId="451" xr:uid="{0693F835-9D4B-4D5D-A005-B3080E5B2B44}"/>
    <cellStyle name="_x0007__รายละเอียดประกอบงบ 06.51_123007_ทรัพย์สินระหว่างสร้า _116007_ภาษีไม่ถึงกำหนด" xfId="452" xr:uid="{2FC58219-7EC6-4CA2-B448-697D5E35F57C}"/>
    <cellStyle name="_x0007__รายละเอียดประกอบงบ 06.51_123007_ทรัพย์สินระหว่างสร้า _116007_ภาษีไม่ถึงกำหนด_G-1" xfId="453" xr:uid="{07878BF3-4194-4E78-B164-BBD6D50DBD96}"/>
    <cellStyle name="_x0007__รายละเอียดประกอบงบ 06.51_123007_ทรัพย์สินระหว่างสร้า _116007_ภาษีไม่ถึงกำหนด_I-1" xfId="454" xr:uid="{F21E2E2F-2E8E-4137-9A01-25D3B0471A6A}"/>
    <cellStyle name="_x0007__รายละเอียดประกอบงบ 06.51_123007_ทรัพย์สินระหว่างสร้า _G-1" xfId="455" xr:uid="{2A4F9D37-35D5-42D4-8B96-ACE5828F4AF5}"/>
    <cellStyle name="_x0007__รายละเอียดประกอบงบ 06.51_123007_ทรัพย์สินระหว่างสร้า _I-1" xfId="456" xr:uid="{157EE79F-60BD-4F4E-854A-382C894A7B62}"/>
    <cellStyle name="_x0007__รายละเอียดประกอบงบ 06.51_G-1" xfId="457" xr:uid="{1FB15469-7BBB-4E25-9602-94BEDBF1ECEB}"/>
    <cellStyle name="_x0007__รายละเอียดประกอบงบ 06.51_I-1" xfId="458" xr:uid="{8270CB63-57FA-4BB9-956E-1128171D7657}"/>
    <cellStyle name="_x0007__รายละเอียดประกอบงบ 07.51" xfId="459" xr:uid="{CDF7B42A-135F-4EED-99F2-636367606783}"/>
    <cellStyle name="_x0007__รายละเอียดประกอบงบ 07.51_116007_ภาษีไม่ถึงกำหนด" xfId="460" xr:uid="{0C85A42F-4FA8-4209-962A-4403F60DE671}"/>
    <cellStyle name="_x0007__รายละเอียดประกอบงบ 07.51_116007_ภาษีไม่ถึงกำหนด_G-1" xfId="461" xr:uid="{6F474D3F-BE4D-4279-A0D0-7BC64E2EF47C}"/>
    <cellStyle name="_x0007__รายละเอียดประกอบงบ 07.51_116007_ภาษีไม่ถึงกำหนด_I-1" xfId="462" xr:uid="{E8FD40BB-700D-46BB-9C6B-32E772C9B916}"/>
    <cellStyle name="_x0007__รายละเอียดประกอบงบ 07.51_123007_ทรัพย์สินระหว่างสร้า " xfId="463" xr:uid="{CA063BED-3EF7-432F-B291-74F9ABC33A36}"/>
    <cellStyle name="_x0007__รายละเอียดประกอบงบ 07.51_123007_ทรัพย์สินระหว่างสร้า _116007_ภาษีไม่ถึงกำหนด" xfId="464" xr:uid="{455D7ED9-0C3B-4946-BE3F-50479DE3D465}"/>
    <cellStyle name="_x0007__รายละเอียดประกอบงบ 07.51_123007_ทรัพย์สินระหว่างสร้า _116007_ภาษีไม่ถึงกำหนด_G-1" xfId="465" xr:uid="{899AA0FA-D211-49DC-A431-15F242C92359}"/>
    <cellStyle name="_x0007__รายละเอียดประกอบงบ 07.51_123007_ทรัพย์สินระหว่างสร้า _116007_ภาษีไม่ถึงกำหนด_I-1" xfId="466" xr:uid="{2EC74D3A-1CC8-4731-B25D-6C383AFE3B44}"/>
    <cellStyle name="_x0007__รายละเอียดประกอบงบ 07.51_123007_ทรัพย์สินระหว่างสร้า _G-1" xfId="467" xr:uid="{007B60F6-0493-4639-B1F2-EC8106E0239B}"/>
    <cellStyle name="_x0007__รายละเอียดประกอบงบ 07.51_123007_ทรัพย์สินระหว่างสร้า _I-1" xfId="468" xr:uid="{854AC1D1-D4B7-4C66-931E-9AC4C66A597B}"/>
    <cellStyle name="_x0007__รายละเอียดประกอบงบ 07.51_G-1" xfId="469" xr:uid="{F0F06C5D-C27D-41F0-B746-251CC6213719}"/>
    <cellStyle name="_x0007__รายละเอียดประกอบงบ 07.51_I-1" xfId="470" xr:uid="{8EB0B78F-AC64-495E-A47B-788E41825C35}"/>
    <cellStyle name="_x0007__รายละเอียดประกอบงบ 08.51" xfId="471" xr:uid="{32B6B3FD-6302-401A-BD47-5B55F7FF4AEB}"/>
    <cellStyle name="_x0007__รายละเอียดประกอบงบ 08.51_116007_ภาษีไม่ถึงกำหนด" xfId="472" xr:uid="{BBC6C66D-C0C2-451E-AC23-33519E4ABC74}"/>
    <cellStyle name="_x0007__รายละเอียดประกอบงบ 08.51_116007_ภาษีไม่ถึงกำหนด_G-1" xfId="473" xr:uid="{21379AD5-1D71-4632-AC62-D65E247D12C2}"/>
    <cellStyle name="_x0007__รายละเอียดประกอบงบ 08.51_116007_ภาษีไม่ถึงกำหนด_I-1" xfId="474" xr:uid="{AB3F206D-1F25-4DCE-8211-68D56881F590}"/>
    <cellStyle name="_x0007__รายละเอียดประกอบงบ 08.51_123007_ทรัพย์สินระหว่างสร้า " xfId="475" xr:uid="{A9EC948D-8705-4727-854B-F9A5A471F26D}"/>
    <cellStyle name="_x0007__รายละเอียดประกอบงบ 08.51_123007_ทรัพย์สินระหว่างสร้า _116007_ภาษีไม่ถึงกำหนด" xfId="476" xr:uid="{D743ED30-634A-48E4-8B15-13AD3E6CD54D}"/>
    <cellStyle name="_x0007__รายละเอียดประกอบงบ 08.51_123007_ทรัพย์สินระหว่างสร้า _116007_ภาษีไม่ถึงกำหนด_G-1" xfId="477" xr:uid="{C8D8839B-CB22-4816-83DF-C0BFCC023A9C}"/>
    <cellStyle name="_x0007__รายละเอียดประกอบงบ 08.51_123007_ทรัพย์สินระหว่างสร้า _116007_ภาษีไม่ถึงกำหนด_I-1" xfId="478" xr:uid="{53DC9678-134E-4785-8690-1D27CA2F87F9}"/>
    <cellStyle name="_x0007__รายละเอียดประกอบงบ 08.51_123007_ทรัพย์สินระหว่างสร้า _G-1" xfId="479" xr:uid="{2D14DD5C-51A5-4D51-8804-51EAFB753896}"/>
    <cellStyle name="_x0007__รายละเอียดประกอบงบ 08.51_123007_ทรัพย์สินระหว่างสร้า _I-1" xfId="480" xr:uid="{BFBF388A-1342-444D-B797-ADD51D482A12}"/>
    <cellStyle name="_x0007__รายละเอียดประกอบงบ 08.51_G-1" xfId="481" xr:uid="{952891EE-B180-400E-8A6E-50ABC7C7D4F5}"/>
    <cellStyle name="_x0007__รายละเอียดประกอบงบ 08.51_I-1" xfId="482" xr:uid="{C1011EFE-D2EB-4219-A377-5C3D40125AA1}"/>
    <cellStyle name="_x0007__รายละเอียดประกอบงบ 09.51" xfId="483" xr:uid="{96B3CEDE-ABCC-4B5E-B21D-471798ACF0E8}"/>
    <cellStyle name="_x0007__รายละเอียดประกอบงบ 09.51_116007_ภาษีไม่ถึงกำหนด" xfId="484" xr:uid="{00876E89-35E5-44CD-9CAB-95850795B533}"/>
    <cellStyle name="_x0007__รายละเอียดประกอบงบ 09.51_116007_ภาษีไม่ถึงกำหนด_G-1" xfId="485" xr:uid="{411BBA00-CAE0-4265-9770-F4A6F8FACEFD}"/>
    <cellStyle name="_x0007__รายละเอียดประกอบงบ 09.51_116007_ภาษีไม่ถึงกำหนด_I-1" xfId="486" xr:uid="{2F740495-C5C1-474D-A605-D04A50991FE9}"/>
    <cellStyle name="_x0007__รายละเอียดประกอบงบ 09.51_123007_ทรัพย์สินระหว่างสร้า " xfId="487" xr:uid="{DABFD2DF-BD6F-49F8-A925-C07D0019FDF3}"/>
    <cellStyle name="_x0007__รายละเอียดประกอบงบ 09.51_123007_ทรัพย์สินระหว่างสร้า _116007_ภาษีไม่ถึงกำหนด" xfId="488" xr:uid="{F4A044D0-E9EA-4889-AAD4-96134B052F46}"/>
    <cellStyle name="_x0007__รายละเอียดประกอบงบ 09.51_123007_ทรัพย์สินระหว่างสร้า _116007_ภาษีไม่ถึงกำหนด_G-1" xfId="489" xr:uid="{0CBC6788-3727-48A7-8E41-9DD227D00D69}"/>
    <cellStyle name="_x0007__รายละเอียดประกอบงบ 09.51_123007_ทรัพย์สินระหว่างสร้า _116007_ภาษีไม่ถึงกำหนด_I-1" xfId="490" xr:uid="{C6FB58EC-0489-4963-A0DB-451CACFB267E}"/>
    <cellStyle name="_x0007__รายละเอียดประกอบงบ 09.51_123007_ทรัพย์สินระหว่างสร้า _G-1" xfId="491" xr:uid="{D06BAF92-70A2-4E79-9063-2D9C4994E2E8}"/>
    <cellStyle name="_x0007__รายละเอียดประกอบงบ 09.51_123007_ทรัพย์สินระหว่างสร้า _I-1" xfId="492" xr:uid="{4C3C398B-A1C1-49D7-9D97-DF600EA104CD}"/>
    <cellStyle name="_x0007__รายละเอียดประกอบงบ 09.51_G-1" xfId="493" xr:uid="{407FEC1D-D4C3-4C6B-AD7F-67FFCD4068F0}"/>
    <cellStyle name="_x0007__รายละเอียดประกอบงบ 09.51_I-1" xfId="494" xr:uid="{16D2EDBD-71BA-462B-8520-FE0EED9C09F6}"/>
    <cellStyle name="_x0007__รายละเอียดประกอบงบ ต.ค. 54 Ann" xfId="495" xr:uid="{DF8FF553-F204-4478-9BB0-EB21621FCE2E}"/>
    <cellStyle name="_x0007__รายละเอียดประกอบงบ มิ.ย.51" xfId="496" xr:uid="{F664379B-17E4-419D-BA5A-5AE737D5196E}"/>
    <cellStyle name="_x0007__รายละเอียดประกอบงบ มิ.ย.51_116007_ภาษีไม่ถึงกำหนด" xfId="497" xr:uid="{7817DAFC-9BB4-4ECB-A3EB-C7B1DE1613AB}"/>
    <cellStyle name="_x0007__รายละเอียดประกอบงบ มิ.ย.51_116007_ภาษีไม่ถึงกำหนด_G-1" xfId="498" xr:uid="{26755445-DBD5-4F75-83CF-C3D7BEDF78AB}"/>
    <cellStyle name="_x0007__รายละเอียดประกอบงบ มิ.ย.51_116007_ภาษีไม่ถึงกำหนด_I-1" xfId="499" xr:uid="{389E7D24-5891-4DA6-A961-CB3045044F38}"/>
    <cellStyle name="_x0007__รายละเอียดประกอบงบ มิ.ย.51_123007_ทรัพย์สินระหว่างสร้า " xfId="500" xr:uid="{73EC77BF-07B6-4429-BBC5-7BA214D025FA}"/>
    <cellStyle name="_x0007__รายละเอียดประกอบงบ มิ.ย.51_123007_ทรัพย์สินระหว่างสร้า _116007_ภาษีไม่ถึงกำหนด" xfId="501" xr:uid="{25117D07-CC0B-46F5-93F1-3B4FB5AFD2B8}"/>
    <cellStyle name="_x0007__รายละเอียดประกอบงบ มิ.ย.51_123007_ทรัพย์สินระหว่างสร้า _116007_ภาษีไม่ถึงกำหนด_G-1" xfId="502" xr:uid="{A4E2B854-CB3F-4B77-8237-5B0FE627B537}"/>
    <cellStyle name="_x0007__รายละเอียดประกอบงบ มิ.ย.51_123007_ทรัพย์สินระหว่างสร้า _116007_ภาษีไม่ถึงกำหนด_I-1" xfId="503" xr:uid="{418C5608-F414-4359-A9A9-CB1E017BB6DB}"/>
    <cellStyle name="_x0007__รายละเอียดประกอบงบ มิ.ย.51_123007_ทรัพย์สินระหว่างสร้า _G-1" xfId="504" xr:uid="{BF6D0BEC-6EE3-4FBF-B1C9-149A612A94FE}"/>
    <cellStyle name="_x0007__รายละเอียดประกอบงบ มิ.ย.51_123007_ทรัพย์สินระหว่างสร้า _I-1" xfId="505" xr:uid="{44AF3571-E93D-41C8-AF2E-517B19BC8E35}"/>
    <cellStyle name="_x0007__รายละเอียดประกอบงบ มิ.ย.51_G-1" xfId="506" xr:uid="{0D651AF0-202F-44E1-9456-95FC4AA04058}"/>
    <cellStyle name="_x0007__รายละเอียดประกอบงบ มิ.ย.51_I-1" xfId="507" xr:uid="{DC3795BC-C492-4B52-A685-138D29B03A8B}"/>
    <cellStyle name="0,0_x000d__x000a_NA_x000d__x000a_" xfId="508" xr:uid="{0F9FDA0F-731C-4367-90A1-8D22594FDE0A}"/>
    <cellStyle name="20% - Accent1 1" xfId="509" xr:uid="{6E567BF8-60DF-4D67-A827-D4B7618FA8C2}"/>
    <cellStyle name="20% - Accent1 2" xfId="1" xr:uid="{00000000-0005-0000-0000-000000000000}"/>
    <cellStyle name="20% - Accent1 2 2" xfId="511" xr:uid="{0625F82E-3B14-4F3A-AE61-413B24A1FAA2}"/>
    <cellStyle name="20% - Accent1 2 3" xfId="510" xr:uid="{B803BDBF-F6F3-47AB-B299-5013F3ECE812}"/>
    <cellStyle name="20% - Accent1 3" xfId="512" xr:uid="{F21AEC65-9FDE-4832-A322-8068F961C342}"/>
    <cellStyle name="20% - Accent1 4" xfId="513" xr:uid="{95C878E2-D007-4FEA-8F3B-550795F942EA}"/>
    <cellStyle name="20% - Accent2 1" xfId="514" xr:uid="{F5CD3FC2-6C91-41CB-9F0C-BDA8AC8361FF}"/>
    <cellStyle name="20% - Accent2 2" xfId="2" xr:uid="{00000000-0005-0000-0000-000001000000}"/>
    <cellStyle name="20% - Accent2 3" xfId="515" xr:uid="{78355914-2237-4024-B8BF-4754C075021E}"/>
    <cellStyle name="20% - Accent2 4" xfId="516" xr:uid="{30461CCC-FF86-4EAA-89E3-478113B18B80}"/>
    <cellStyle name="20% - Accent3 1" xfId="517" xr:uid="{831B92F8-546A-483E-87E8-9ACC4386E67F}"/>
    <cellStyle name="20% - Accent3 2" xfId="3" xr:uid="{00000000-0005-0000-0000-000002000000}"/>
    <cellStyle name="20% - Accent3 3" xfId="518" xr:uid="{7F4E0083-7E68-468D-B8C5-0F7C08A6B9FA}"/>
    <cellStyle name="20% - Accent3 4" xfId="519" xr:uid="{64F3D83E-A5ED-40C8-AC54-E61C73ED63BA}"/>
    <cellStyle name="20% - Accent4 1" xfId="520" xr:uid="{8854CF85-F63A-42B0-8547-CB11826E1A8C}"/>
    <cellStyle name="20% - Accent4 2" xfId="4" xr:uid="{00000000-0005-0000-0000-000003000000}"/>
    <cellStyle name="20% - Accent4 3" xfId="521" xr:uid="{55913311-D382-4D7B-82F7-53BF5A5E361B}"/>
    <cellStyle name="20% - Accent4 4" xfId="522" xr:uid="{7D1F0BBA-78E2-4C4C-BC61-3699927D71D1}"/>
    <cellStyle name="20% - Accent5 1" xfId="523" xr:uid="{D1C48222-578D-47D9-A57E-2B81CFD32097}"/>
    <cellStyle name="20% - Accent5 2" xfId="5" xr:uid="{00000000-0005-0000-0000-000004000000}"/>
    <cellStyle name="20% - Accent5 2 2" xfId="524" xr:uid="{3E6634BE-5B84-4648-B0C4-716450D39DE9}"/>
    <cellStyle name="20% - Accent5 3" xfId="525" xr:uid="{A5D1783B-9AF4-49F2-9FC8-857F3CC96413}"/>
    <cellStyle name="20% - Accent5 4" xfId="526" xr:uid="{248DF651-DD54-4FDF-ADC7-F77B555A1849}"/>
    <cellStyle name="20% - Accent6 1" xfId="527" xr:uid="{A5CECADF-81F8-4E2B-87B7-39D226A1E0E7}"/>
    <cellStyle name="20% - Accent6 2" xfId="6" xr:uid="{00000000-0005-0000-0000-000005000000}"/>
    <cellStyle name="20% - Accent6 3" xfId="528" xr:uid="{153B5C92-1C1E-4433-8568-87F388147392}"/>
    <cellStyle name="20% - Accent6 4" xfId="529" xr:uid="{41B17A07-7604-4B20-94EF-F974D22BCCED}"/>
    <cellStyle name="20% - ส่วนที่ถูกเน้น1" xfId="7" xr:uid="{00000000-0005-0000-0000-000006000000}"/>
    <cellStyle name="20% - ส่วนที่ถูกเน้น1 1" xfId="530" xr:uid="{4B93691B-306B-4FC7-BD56-200F4C34AC4A}"/>
    <cellStyle name="20% - ส่วนที่ถูกเน้น1 2" xfId="531" xr:uid="{CFC0AAA0-41C5-4AA5-89DA-947A478F5D98}"/>
    <cellStyle name="20% - ส่วนที่ถูกเน้น1 2 2" xfId="532" xr:uid="{4A2AED8E-6566-4DC1-9B59-725C749524AA}"/>
    <cellStyle name="20% - ส่วนที่ถูกเน้น2" xfId="8" xr:uid="{00000000-0005-0000-0000-000007000000}"/>
    <cellStyle name="20% - ส่วนที่ถูกเน้น2 1" xfId="533" xr:uid="{541E98B7-6C19-488C-87AF-292D189D7367}"/>
    <cellStyle name="20% - ส่วนที่ถูกเน้น2 2" xfId="534" xr:uid="{622FF6AF-D683-4E33-8B72-5EB753B978B2}"/>
    <cellStyle name="20% - ส่วนที่ถูกเน้น3" xfId="9" xr:uid="{00000000-0005-0000-0000-000008000000}"/>
    <cellStyle name="20% - ส่วนที่ถูกเน้น3 1" xfId="535" xr:uid="{1E621BF7-6342-446C-BEA2-1C13413C79A1}"/>
    <cellStyle name="20% - ส่วนที่ถูกเน้น3 2" xfId="536" xr:uid="{E493C339-B9F4-4E0A-A668-0E3F051FA9E5}"/>
    <cellStyle name="20% - ส่วนที่ถูกเน้น4" xfId="10" xr:uid="{00000000-0005-0000-0000-000009000000}"/>
    <cellStyle name="20% - ส่วนที่ถูกเน้น4 1" xfId="537" xr:uid="{4B3BD472-83BA-42E4-BD4A-6E17669E9110}"/>
    <cellStyle name="20% - ส่วนที่ถูกเน้น4 2" xfId="538" xr:uid="{B77CF337-B027-4EC4-821B-2948A7F36E08}"/>
    <cellStyle name="20% - ส่วนที่ถูกเน้น5" xfId="11" xr:uid="{00000000-0005-0000-0000-00000A000000}"/>
    <cellStyle name="20% - ส่วนที่ถูกเน้น5 1" xfId="539" xr:uid="{BCC29920-44B8-42B8-A8B2-ED2ED74B1CB8}"/>
    <cellStyle name="20% - ส่วนที่ถูกเน้น6" xfId="12" xr:uid="{00000000-0005-0000-0000-00000B000000}"/>
    <cellStyle name="20% - ส่วนที่ถูกเน้น6 1" xfId="540" xr:uid="{0474B6BC-F6E1-44B1-B093-6B47DB134E88}"/>
    <cellStyle name="40% - Accent1 1" xfId="541" xr:uid="{18086603-CC12-44BA-A760-1D8956B64057}"/>
    <cellStyle name="40% - Accent1 2" xfId="13" xr:uid="{00000000-0005-0000-0000-00000C000000}"/>
    <cellStyle name="40% - Accent1 2 2" xfId="542" xr:uid="{1FC29CE0-FA3D-4A41-BA04-0BEBC32376A3}"/>
    <cellStyle name="40% - Accent1 3" xfId="543" xr:uid="{59488469-D5F7-4FFB-AAC1-B84C237F3230}"/>
    <cellStyle name="40% - Accent1 4" xfId="544" xr:uid="{5223F992-2E9B-4B97-8E07-DAD7FF8A1CDB}"/>
    <cellStyle name="40% - Accent2 1" xfId="545" xr:uid="{EF2B7C52-49E4-4AC2-87E3-3C25AC889EEC}"/>
    <cellStyle name="40% - Accent2 2" xfId="14" xr:uid="{00000000-0005-0000-0000-00000D000000}"/>
    <cellStyle name="40% - Accent2 3" xfId="546" xr:uid="{1C20ED91-9E8E-4650-856A-DD9378CA01EA}"/>
    <cellStyle name="40% - Accent2 4" xfId="547" xr:uid="{0378ECCA-5334-41FC-8788-E2E1B314CE41}"/>
    <cellStyle name="40% - Accent3 1" xfId="548" xr:uid="{B41126B0-B8BF-4AC6-BE50-77DEFB2AAA6F}"/>
    <cellStyle name="40% - Accent3 2" xfId="15" xr:uid="{00000000-0005-0000-0000-00000E000000}"/>
    <cellStyle name="40% - Accent3 2 2" xfId="549" xr:uid="{23010539-1911-4B5B-9FB0-D14172A2CA48}"/>
    <cellStyle name="40% - Accent3 3" xfId="550" xr:uid="{A696E922-78B9-482A-A291-D400D843F1B0}"/>
    <cellStyle name="40% - Accent3 4" xfId="551" xr:uid="{80FA1490-3579-4AA0-B9D6-A1869D1324AA}"/>
    <cellStyle name="40% - Accent4 1" xfId="552" xr:uid="{3A89E055-BA90-43E1-AD83-9C6FC4DD7190}"/>
    <cellStyle name="40% - Accent4 2" xfId="16" xr:uid="{00000000-0005-0000-0000-00000F000000}"/>
    <cellStyle name="40% - Accent4 3" xfId="553" xr:uid="{65D8A3E4-365E-4848-B16E-92540AB05A6A}"/>
    <cellStyle name="40% - Accent4 4" xfId="554" xr:uid="{73814F05-B4A7-4CDF-84E9-328E50F01562}"/>
    <cellStyle name="40% - Accent5 1" xfId="555" xr:uid="{18130CE0-A6C1-42B7-8F27-30E0C138FF6D}"/>
    <cellStyle name="40% - Accent5 2" xfId="17" xr:uid="{00000000-0005-0000-0000-000010000000}"/>
    <cellStyle name="40% - Accent5 2 2" xfId="556" xr:uid="{73FDD072-C545-4D1E-9334-1FBC2A7C7014}"/>
    <cellStyle name="40% - Accent5 3" xfId="557" xr:uid="{C57EA55E-7FB1-4E01-BFA4-7A5816F0F6E7}"/>
    <cellStyle name="40% - Accent5 4" xfId="558" xr:uid="{96C2418D-72A1-44FF-BB8A-2C8183F53558}"/>
    <cellStyle name="40% - Accent6 1" xfId="559" xr:uid="{9BAB7F0D-E7EB-4CA4-95BB-028C91FD2375}"/>
    <cellStyle name="40% - Accent6 2" xfId="18" xr:uid="{00000000-0005-0000-0000-000011000000}"/>
    <cellStyle name="40% - Accent6 3" xfId="560" xr:uid="{CB94FD87-EFCD-42C9-8BC4-B2C3CE55DB38}"/>
    <cellStyle name="40% - Accent6 4" xfId="561" xr:uid="{4DB3C9D4-9263-4868-A0B8-3FED9EB42B7E}"/>
    <cellStyle name="40% - ส่วนที่ถูกเน้น1" xfId="19" xr:uid="{00000000-0005-0000-0000-000012000000}"/>
    <cellStyle name="40% - ส่วนที่ถูกเน้น1 1" xfId="562" xr:uid="{03E883A9-7211-463A-87DB-D2DE1DCCDD64}"/>
    <cellStyle name="40% - ส่วนที่ถูกเน้น1 2" xfId="563" xr:uid="{F17F8929-3C41-4A40-BC80-C5E8E72F3A7D}"/>
    <cellStyle name="40% - ส่วนที่ถูกเน้น2" xfId="20" xr:uid="{00000000-0005-0000-0000-000013000000}"/>
    <cellStyle name="40% - ส่วนที่ถูกเน้น2 1" xfId="564" xr:uid="{7B35317F-C5EC-4F61-8E41-9D07A2E54A42}"/>
    <cellStyle name="40% - ส่วนที่ถูกเน้น3" xfId="21" xr:uid="{00000000-0005-0000-0000-000014000000}"/>
    <cellStyle name="40% - ส่วนที่ถูกเน้น3 1" xfId="565" xr:uid="{1A5ACB49-D42E-44F5-B4CA-CA3A0B4BEA1E}"/>
    <cellStyle name="40% - ส่วนที่ถูกเน้น3 2" xfId="566" xr:uid="{7F6B24A7-87FF-485C-9A25-552A3B65EF8E}"/>
    <cellStyle name="40% - ส่วนที่ถูกเน้น3 2 2" xfId="567" xr:uid="{3B23BAF8-CB94-4953-BA03-74431717F5E1}"/>
    <cellStyle name="40% - ส่วนที่ถูกเน้น4" xfId="22" xr:uid="{00000000-0005-0000-0000-000015000000}"/>
    <cellStyle name="40% - ส่วนที่ถูกเน้น4 1" xfId="568" xr:uid="{EC5C64CE-A769-4271-952E-168F99AE996E}"/>
    <cellStyle name="40% - ส่วนที่ถูกเน้น4 2" xfId="569" xr:uid="{73C707CE-43CF-4714-A3F8-D283027F846C}"/>
    <cellStyle name="40% - ส่วนที่ถูกเน้น5" xfId="23" xr:uid="{00000000-0005-0000-0000-000016000000}"/>
    <cellStyle name="40% - ส่วนที่ถูกเน้น5 1" xfId="570" xr:uid="{7549488E-C474-4CD1-BB2E-B18DCAC3210E}"/>
    <cellStyle name="40% - ส่วนที่ถูกเน้น6" xfId="24" xr:uid="{00000000-0005-0000-0000-000017000000}"/>
    <cellStyle name="40% - ส่วนที่ถูกเน้น6 1" xfId="571" xr:uid="{FED34771-3BFD-41FC-8580-922D50C26799}"/>
    <cellStyle name="40% - ส่วนที่ถูกเน้น6 2" xfId="572" xr:uid="{8455C6F6-1545-4FD6-AD21-32E7B316D57A}"/>
    <cellStyle name="60% - Accent1 1" xfId="573" xr:uid="{6245D12B-1066-4BDA-89BD-B9A045D03D41}"/>
    <cellStyle name="60% - Accent1 2" xfId="25" xr:uid="{00000000-0005-0000-0000-000018000000}"/>
    <cellStyle name="60% - Accent1 2 2" xfId="574" xr:uid="{AD9358A6-FF8C-490D-9C92-D064673D4762}"/>
    <cellStyle name="60% - Accent1 3" xfId="575" xr:uid="{3EB95B2B-FF48-4AE5-8D82-AA96AA04995C}"/>
    <cellStyle name="60% - Accent1 4" xfId="576" xr:uid="{3C22313F-BD2F-449C-98EC-DA915337B7EF}"/>
    <cellStyle name="60% - Accent2 1" xfId="577" xr:uid="{E5A45F7C-573E-4E5C-898B-C705A4CD33B2}"/>
    <cellStyle name="60% - Accent2 2" xfId="26" xr:uid="{00000000-0005-0000-0000-000019000000}"/>
    <cellStyle name="60% - Accent2 3" xfId="578" xr:uid="{27B620CF-D5BE-43D0-A6B0-1BF03D3F7678}"/>
    <cellStyle name="60% - Accent2 4" xfId="579" xr:uid="{22015C5F-D8C8-490C-BEB7-090298751AAA}"/>
    <cellStyle name="60% - Accent3 1" xfId="580" xr:uid="{D21CB1C9-DD03-4F7F-8877-A0B12E6E2871}"/>
    <cellStyle name="60% - Accent3 2" xfId="27" xr:uid="{00000000-0005-0000-0000-00001A000000}"/>
    <cellStyle name="60% - Accent3 2 2" xfId="581" xr:uid="{63F9AF59-117C-42CD-8DAE-CDAAEE363206}"/>
    <cellStyle name="60% - Accent3 3" xfId="582" xr:uid="{EA7235EA-DFE8-41F5-A586-7FDC4C4E5BF2}"/>
    <cellStyle name="60% - Accent3 4" xfId="583" xr:uid="{FCA2ECDE-1A18-4458-BF35-F51292DF5BA4}"/>
    <cellStyle name="60% - Accent4 1" xfId="584" xr:uid="{77ACB086-BFA8-491E-A67F-E8F4F5B09AD8}"/>
    <cellStyle name="60% - Accent4 2" xfId="28" xr:uid="{00000000-0005-0000-0000-00001B000000}"/>
    <cellStyle name="60% - Accent4 3" xfId="585" xr:uid="{D8707A35-2855-45F2-BF89-45223505D1B1}"/>
    <cellStyle name="60% - Accent4 4" xfId="586" xr:uid="{395CDEC1-481A-433C-B373-AA78137F5A8A}"/>
    <cellStyle name="60% - Accent5 1" xfId="587" xr:uid="{337F2333-67EB-4B5A-B013-856BD51DC1E2}"/>
    <cellStyle name="60% - Accent5 2" xfId="29" xr:uid="{00000000-0005-0000-0000-00001C000000}"/>
    <cellStyle name="60% - Accent5 3" xfId="588" xr:uid="{3E67A4D9-C260-4D23-B711-5123E34EE656}"/>
    <cellStyle name="60% - Accent5 4" xfId="589" xr:uid="{9A724DC9-7C92-479C-9A94-F965309A53B5}"/>
    <cellStyle name="60% - Accent6 1" xfId="590" xr:uid="{9D705C7B-D218-49FC-BE90-D7C2F7D65D1A}"/>
    <cellStyle name="60% - Accent6 2" xfId="30" xr:uid="{00000000-0005-0000-0000-00001D000000}"/>
    <cellStyle name="60% - Accent6 3" xfId="591" xr:uid="{F0818601-3E82-46BC-A16B-0AED228F5C1A}"/>
    <cellStyle name="60% - Accent6 4" xfId="592" xr:uid="{AF1A9B12-1838-4A12-AB91-FC7B77FE5E45}"/>
    <cellStyle name="60% - ส่วนที่ถูกเน้น1" xfId="31" xr:uid="{00000000-0005-0000-0000-00001E000000}"/>
    <cellStyle name="60% - ส่วนที่ถูกเน้น1 1" xfId="593" xr:uid="{49B66CA1-C2A0-4FD0-8E51-EF073D2D0E2F}"/>
    <cellStyle name="60% - ส่วนที่ถูกเน้น1 2" xfId="594" xr:uid="{A5694E9C-9E5C-46D3-ADD5-EAB273EC6464}"/>
    <cellStyle name="60% - ส่วนที่ถูกเน้น1 2 2" xfId="595" xr:uid="{4427F495-8A74-4643-AA02-E7D0FCE92C13}"/>
    <cellStyle name="60% - ส่วนที่ถูกเน้น2" xfId="32" xr:uid="{00000000-0005-0000-0000-00001F000000}"/>
    <cellStyle name="60% - ส่วนที่ถูกเน้น2 1" xfId="596" xr:uid="{075BEE1B-77D5-4F7F-9C09-2C7C68BA3CFF}"/>
    <cellStyle name="60% - ส่วนที่ถูกเน้น3" xfId="33" xr:uid="{00000000-0005-0000-0000-000020000000}"/>
    <cellStyle name="60% - ส่วนที่ถูกเน้น3 1" xfId="597" xr:uid="{906C62DF-E1B0-4483-B55B-24FD4CC31590}"/>
    <cellStyle name="60% - ส่วนที่ถูกเน้น3 2" xfId="598" xr:uid="{A6AB9710-CA86-4738-A49F-6DD8B07238AC}"/>
    <cellStyle name="60% - ส่วนที่ถูกเน้น3 2 2" xfId="599" xr:uid="{B5EF383D-683F-4BC9-8128-11659AFC89B5}"/>
    <cellStyle name="60% - ส่วนที่ถูกเน้น4" xfId="34" xr:uid="{00000000-0005-0000-0000-000021000000}"/>
    <cellStyle name="60% - ส่วนที่ถูกเน้น4 1" xfId="600" xr:uid="{208B644F-8F72-4463-8112-7AAE7D9F5739}"/>
    <cellStyle name="60% - ส่วนที่ถูกเน้น4 2" xfId="601" xr:uid="{F951A368-8765-4420-8B27-8348CA91F242}"/>
    <cellStyle name="60% - ส่วนที่ถูกเน้น5" xfId="35" xr:uid="{00000000-0005-0000-0000-000022000000}"/>
    <cellStyle name="60% - ส่วนที่ถูกเน้น5 1" xfId="602" xr:uid="{80F3ED67-2A31-4F90-8BD6-33A821BEA43C}"/>
    <cellStyle name="60% - ส่วนที่ถูกเน้น6" xfId="36" xr:uid="{00000000-0005-0000-0000-000023000000}"/>
    <cellStyle name="60% - ส่วนที่ถูกเน้น6 1" xfId="603" xr:uid="{ABF64482-073B-4683-B890-2C94419FC73D}"/>
    <cellStyle name="60% - ส่วนที่ถูกเน้น6 2" xfId="604" xr:uid="{0D9EBC6E-E9BD-45BD-8DE1-34E922CF6EB9}"/>
    <cellStyle name="Accent1 1" xfId="605" xr:uid="{5FAA6D2D-4B1B-4CD2-A9E2-406883DC674F}"/>
    <cellStyle name="Accent1 2" xfId="37" xr:uid="{00000000-0005-0000-0000-000024000000}"/>
    <cellStyle name="Accent1 3" xfId="606" xr:uid="{A7579096-8F17-4796-887F-76822FD6C428}"/>
    <cellStyle name="Accent1 4" xfId="607" xr:uid="{76BBB4C2-F69B-4C0A-8A89-454A25B39243}"/>
    <cellStyle name="Accent2 1" xfId="608" xr:uid="{17E3F003-A6F7-4C74-B7A2-5CA0EEB72A20}"/>
    <cellStyle name="Accent2 2" xfId="38" xr:uid="{00000000-0005-0000-0000-000025000000}"/>
    <cellStyle name="Accent2 3" xfId="609" xr:uid="{D3A3EF2D-681E-41CA-8C31-C1E3F8507E64}"/>
    <cellStyle name="Accent2 4" xfId="610" xr:uid="{A9F33B3F-CB51-4C9A-A517-B599B13866F5}"/>
    <cellStyle name="Accent3 1" xfId="611" xr:uid="{8E2D9551-2BA2-4797-9A51-35E00416F830}"/>
    <cellStyle name="Accent3 2" xfId="39" xr:uid="{00000000-0005-0000-0000-000026000000}"/>
    <cellStyle name="Accent3 3" xfId="612" xr:uid="{2D36F3CA-F0D4-4FE6-9659-97E060D33FAA}"/>
    <cellStyle name="Accent3 4" xfId="613" xr:uid="{ABCA38D3-D8D2-4BC7-96D7-4B89D40C661E}"/>
    <cellStyle name="Accent4 1" xfId="614" xr:uid="{322E9C67-C6AD-480D-9D6C-8C6C5359CB86}"/>
    <cellStyle name="Accent4 2" xfId="40" xr:uid="{00000000-0005-0000-0000-000027000000}"/>
    <cellStyle name="Accent4 3" xfId="615" xr:uid="{FF421A54-38C3-4DD4-9B92-7CC270B007B2}"/>
    <cellStyle name="Accent4 4" xfId="616" xr:uid="{E7EF60BF-308A-464F-ACFF-8EC32331F322}"/>
    <cellStyle name="Accent5 1" xfId="617" xr:uid="{4DEAF50C-0D1A-44E6-A1B1-3BB270F11B0C}"/>
    <cellStyle name="Accent5 2" xfId="41" xr:uid="{00000000-0005-0000-0000-000028000000}"/>
    <cellStyle name="Accent5 3" xfId="618" xr:uid="{D0BD98ED-AD6D-4950-9340-3DD972FECA8B}"/>
    <cellStyle name="Accent5 4" xfId="619" xr:uid="{76B9B1D6-353E-41B5-9BAF-B02EA85C2787}"/>
    <cellStyle name="Accent6 1" xfId="620" xr:uid="{820BC7B0-FC22-4D26-8D7C-2F2752AF859F}"/>
    <cellStyle name="Accent6 2" xfId="42" xr:uid="{00000000-0005-0000-0000-000029000000}"/>
    <cellStyle name="Accent6 3" xfId="621" xr:uid="{9E111D81-F617-48EF-9016-2357001EFAB9}"/>
    <cellStyle name="Accent6 4" xfId="622" xr:uid="{6BCF5C83-0335-45BF-A88A-14F0B1E920E7}"/>
    <cellStyle name="Bad 1" xfId="623" xr:uid="{FA45EC4C-71A1-4699-BCBE-FCAEAEBC876E}"/>
    <cellStyle name="Bad 2" xfId="43" xr:uid="{00000000-0005-0000-0000-00002A000000}"/>
    <cellStyle name="Bad 3" xfId="624" xr:uid="{816F81AC-0364-40B9-AEA3-78D45810A61A}"/>
    <cellStyle name="Bad 4" xfId="625" xr:uid="{45877458-A484-4D64-BD1F-D1073284110E}"/>
    <cellStyle name="Calculation 1" xfId="626" xr:uid="{86FC3001-4F2B-4D0A-B731-4C0CF295A31E}"/>
    <cellStyle name="Calculation 2" xfId="44" xr:uid="{00000000-0005-0000-0000-00002B000000}"/>
    <cellStyle name="Calculation 3" xfId="627" xr:uid="{F984B2BA-8040-4B2D-9BFF-505C52999C8A}"/>
    <cellStyle name="Calculation 4" xfId="628" xr:uid="{E442DA1B-17C5-4C15-9654-DEEDE3BEE7F0}"/>
    <cellStyle name="Check Cell 1" xfId="629" xr:uid="{D2ACC07E-6E5E-4AB2-82E8-D4E03DC3357C}"/>
    <cellStyle name="Check Cell 2" xfId="45" xr:uid="{00000000-0005-0000-0000-00002C000000}"/>
    <cellStyle name="Check Cell 3" xfId="630" xr:uid="{7278A1E8-3E11-45CD-AC1A-D81A7F904792}"/>
    <cellStyle name="Check Cell 4" xfId="631" xr:uid="{F8F38A07-6DED-4033-AF78-B2583B85D4DE}"/>
    <cellStyle name="Comma" xfId="46" builtinId="3"/>
    <cellStyle name="Comma  - Style1" xfId="633" xr:uid="{B63BCE79-6672-4884-801A-C934E09F5513}"/>
    <cellStyle name="Comma  - Style2" xfId="634" xr:uid="{36093093-5B89-4119-A2AD-9544D700B5C8}"/>
    <cellStyle name="Comma  - Style3" xfId="635" xr:uid="{6E168207-E9EF-4421-9970-C05AA12354CC}"/>
    <cellStyle name="Comma  - Style4" xfId="636" xr:uid="{BBC66D23-7DFD-45C8-875C-037749425CD8}"/>
    <cellStyle name="Comma  - Style5" xfId="637" xr:uid="{B301CCF0-ECB9-422A-A006-D1B2C1D4F882}"/>
    <cellStyle name="Comma  - Style6" xfId="638" xr:uid="{6726F6D9-40E3-4611-A68A-A4F94DF3DFA9}"/>
    <cellStyle name="Comma  - Style7" xfId="639" xr:uid="{F4EEB43D-02E8-4C71-AEAB-3FB6727E6ACE}"/>
    <cellStyle name="Comma  - Style8" xfId="640" xr:uid="{C3AD301C-4F3B-4AA4-BFD1-E9855609A89D}"/>
    <cellStyle name="Comma (0.0)" xfId="47" xr:uid="{00000000-0005-0000-0000-00002E000000}"/>
    <cellStyle name="Comma (0.0) 1" xfId="641" xr:uid="{DC59F16C-32CF-4B09-9DD9-402D44B342D8}"/>
    <cellStyle name="Comma (0.0) 2" xfId="642" xr:uid="{40DB13AB-C29C-405F-A51F-6DD187CD39AA}"/>
    <cellStyle name="Comma (0.0)_0  Conso Note Q3. 13" xfId="643" xr:uid="{F3B1FFAD-81BD-4332-8C77-5CAD592FBECF}"/>
    <cellStyle name="Comma (0.00)" xfId="48" xr:uid="{00000000-0005-0000-0000-00002F000000}"/>
    <cellStyle name="Comma (0.00) 1" xfId="644" xr:uid="{6486E202-B750-4ADB-B76A-FA054D2B968F}"/>
    <cellStyle name="Comma (0.00) 2" xfId="645" xr:uid="{ACC22B19-537C-49F8-AFD4-3D7BCCF7D8E2}"/>
    <cellStyle name="Comma (0.00)_0  Conso Note Q3. 13" xfId="646" xr:uid="{2EA698AD-DF26-416A-B521-929A77A0D9A3}"/>
    <cellStyle name="Comma (hidden)" xfId="49" xr:uid="{00000000-0005-0000-0000-000030000000}"/>
    <cellStyle name="Comma (hidden) 1" xfId="647" xr:uid="{7344CBFE-40C1-46CC-96EE-8A17ADF2479C}"/>
    <cellStyle name="Comma (hidden) 2" xfId="648" xr:uid="{7C7FBF6B-93E0-4537-92AB-D75397DB22C8}"/>
    <cellStyle name="Comma (hidden) 3" xfId="649" xr:uid="{FFB3FC18-8D33-4D89-BDBA-C3624BDD6C9B}"/>
    <cellStyle name="Comma (hidden)_(พี่พร) 0 Conso Note Y2013" xfId="650" xr:uid="{7D1FD1C4-0609-4ACB-9005-AAEA6AF2D9AE}"/>
    <cellStyle name="Comma (index)" xfId="50" xr:uid="{00000000-0005-0000-0000-000031000000}"/>
    <cellStyle name="Comma (index) 1" xfId="651" xr:uid="{540D4FD9-59DD-49D9-95FD-70BBB69FB0C8}"/>
    <cellStyle name="Comma (index) 2" xfId="652" xr:uid="{511FFA66-0971-4510-9BC2-CDB24DB3F377}"/>
    <cellStyle name="Comma (index) 3" xfId="653" xr:uid="{25BC5A41-5B32-425C-A416-C646F60902A8}"/>
    <cellStyle name="Comma (index)_(พี่พร) 0 Conso Note Y2013" xfId="654" xr:uid="{3DBD41E5-9803-4643-A1B5-F734F14DAF96}"/>
    <cellStyle name="Comma 10" xfId="655" xr:uid="{474DF6BF-C152-4112-A0A4-223407B47A9C}"/>
    <cellStyle name="Comma 11" xfId="656" xr:uid="{1AAF3A5C-6A95-46B6-BE4F-7585E700F8F4}"/>
    <cellStyle name="Comma 12" xfId="657" xr:uid="{34E8EDCA-9C02-4A82-A842-0A287A85B660}"/>
    <cellStyle name="Comma 12 2" xfId="658" xr:uid="{86C9B219-61E2-4E86-B4A3-C169803F90AA}"/>
    <cellStyle name="Comma 13" xfId="659" xr:uid="{69A746F1-25B3-4ACD-9D23-832902587BB9}"/>
    <cellStyle name="Comma 14" xfId="660" xr:uid="{114920D7-B526-4DC0-BCB9-3DBFB058169A}"/>
    <cellStyle name="Comma 15" xfId="661" xr:uid="{8A55B21B-D8E2-4B78-85CB-485CBF96A972}"/>
    <cellStyle name="Comma 16" xfId="662" xr:uid="{28F5B26F-1BDB-4554-8A38-A5462ACA8CE9}"/>
    <cellStyle name="Comma 17" xfId="663" xr:uid="{44C1F8C9-6BD5-4A7A-B339-4428FFC8F16A}"/>
    <cellStyle name="Comma 18" xfId="664" xr:uid="{A786307B-8AD6-4180-9ECB-47ECF1B61720}"/>
    <cellStyle name="Comma 19" xfId="665" xr:uid="{A8095F03-437D-4978-8F68-CEE240091915}"/>
    <cellStyle name="Comma 2" xfId="51" xr:uid="{00000000-0005-0000-0000-000032000000}"/>
    <cellStyle name="Comma 2 2" xfId="52" xr:uid="{00000000-0005-0000-0000-000033000000}"/>
    <cellStyle name="Comma 2 2 2" xfId="667" xr:uid="{081F1653-9C48-452F-9768-DDFCD04AA7EA}"/>
    <cellStyle name="Comma 2 2 2 2" xfId="668" xr:uid="{1EE006D6-640D-4F84-82F1-48ED1AD453A2}"/>
    <cellStyle name="Comma 2 2 3" xfId="666" xr:uid="{48A830DC-7C6F-4E17-A428-6EBF6B45CEB5}"/>
    <cellStyle name="Comma 2 3" xfId="669" xr:uid="{41A65F55-B73D-4A06-8A8E-08B2CA1194A7}"/>
    <cellStyle name="Comma 2 4" xfId="670" xr:uid="{7A16AA6C-6D9E-4C41-B6EC-85743CCB8EEE}"/>
    <cellStyle name="Comma 2 5" xfId="671" xr:uid="{E27101B2-8AA9-48BB-A986-7FA4749E3BEA}"/>
    <cellStyle name="Comma 2 5 2" xfId="672" xr:uid="{63E1A16A-7767-4605-A383-2A7E4C5A8C0F}"/>
    <cellStyle name="Comma 2 6" xfId="673" xr:uid="{53E20EE6-6B4F-4584-9C54-926DC69803B3}"/>
    <cellStyle name="Comma 2 7" xfId="674" xr:uid="{27DE1EBA-0000-4DE8-950F-A1F082948B14}"/>
    <cellStyle name="Comma 2_0  Conso Note Q3. 13" xfId="675" xr:uid="{92FF751D-C774-449B-BE12-358A7E2E718A}"/>
    <cellStyle name="Comma 20" xfId="676" xr:uid="{82FF9E60-00A6-4930-A51A-A17EA1071FD9}"/>
    <cellStyle name="Comma 21" xfId="677" xr:uid="{536FF7B1-01C9-49E4-965B-359E1A6709F1}"/>
    <cellStyle name="Comma 21 2" xfId="678" xr:uid="{D8A71F40-C59E-445A-88C2-7ED8D3A4AF6A}"/>
    <cellStyle name="Comma 22" xfId="679" xr:uid="{FAFD075B-1881-4C7F-9FD3-417475ABEDBC}"/>
    <cellStyle name="Comma 22 2" xfId="680" xr:uid="{05F0D92B-5FAE-4642-AFB2-86F46067E2B6}"/>
    <cellStyle name="Comma 23" xfId="681" xr:uid="{B209BE8D-9C1A-4391-B708-A890154363A4}"/>
    <cellStyle name="Comma 24" xfId="682" xr:uid="{B6B044DE-A05F-4E93-8D78-B8E31592D715}"/>
    <cellStyle name="Comma 24 2" xfId="683" xr:uid="{40CA8D23-EE73-4432-90B7-9388BCA996A4}"/>
    <cellStyle name="Comma 25" xfId="684" xr:uid="{B20B20F2-8A45-4D09-B93F-065BEBAC2994}"/>
    <cellStyle name="Comma 25 2" xfId="685" xr:uid="{E6937DF1-C332-49B1-851C-A6AD5E6EE0E9}"/>
    <cellStyle name="Comma 26" xfId="686" xr:uid="{2D839A80-95BA-4FD0-8368-C89834BC4D96}"/>
    <cellStyle name="Comma 27" xfId="687" xr:uid="{C15513E7-379D-4387-8841-C95ABD15DEB7}"/>
    <cellStyle name="Comma 27 2" xfId="688" xr:uid="{570626EC-8D58-4FFA-9BD8-2A8D0021FC6A}"/>
    <cellStyle name="Comma 27 3" xfId="689" xr:uid="{B94747D0-1C77-4997-92A2-3DE93148FB56}"/>
    <cellStyle name="Comma 28" xfId="690" xr:uid="{15208F59-8740-4666-89D6-BBED5F7BA28D}"/>
    <cellStyle name="Comma 29" xfId="691" xr:uid="{BCA81195-71FE-4C8F-BBE1-CB2143AEC3CD}"/>
    <cellStyle name="Comma 29 2" xfId="692" xr:uid="{CDEB9223-EB4B-49BE-9A85-124088F92CA8}"/>
    <cellStyle name="Comma 3" xfId="53" xr:uid="{00000000-0005-0000-0000-000034000000}"/>
    <cellStyle name="Comma 3 2" xfId="54" xr:uid="{00000000-0005-0000-0000-000035000000}"/>
    <cellStyle name="Comma 3 2 2" xfId="694" xr:uid="{B8C63E7A-2381-410F-9B62-96D113484D61}"/>
    <cellStyle name="Comma 3 2 3" xfId="693" xr:uid="{90779756-D674-4C30-96D5-3124DA8F71FA}"/>
    <cellStyle name="Comma 3 3" xfId="695" xr:uid="{951B5397-E4F7-4A04-90F8-C37D9821127F}"/>
    <cellStyle name="Comma 3 4" xfId="696" xr:uid="{9E02783D-2AE7-4949-8D7E-D59D3DE271B9}"/>
    <cellStyle name="Comma 30" xfId="697" xr:uid="{947AD59E-D765-440B-9EA0-20084C481005}"/>
    <cellStyle name="Comma 30 2" xfId="698" xr:uid="{6940FCAF-D1D5-4F13-8150-15684A54A79A}"/>
    <cellStyle name="Comma 31" xfId="699" xr:uid="{15F0198C-FCAD-4F7B-9090-E074B45B7B49}"/>
    <cellStyle name="Comma 32" xfId="700" xr:uid="{CD97BD15-F403-46E5-ABAC-968E9641E483}"/>
    <cellStyle name="Comma 33" xfId="632" xr:uid="{1B36F844-9AB4-41B4-8DD5-227572EEE0AA}"/>
    <cellStyle name="Comma 4" xfId="55" xr:uid="{00000000-0005-0000-0000-000036000000}"/>
    <cellStyle name="Comma 4 2" xfId="701" xr:uid="{619AB83E-1F15-40F4-ACC1-E528F481B628}"/>
    <cellStyle name="Comma 4 3" xfId="702" xr:uid="{2EF4E1DB-3A62-48B3-A5A4-0636C75ADD35}"/>
    <cellStyle name="Comma 4 3 2" xfId="703" xr:uid="{2934D9F7-CEF6-4F80-BC82-2CC139F9726A}"/>
    <cellStyle name="Comma 4 4" xfId="704" xr:uid="{DCD55E35-58DA-4441-A9C6-E9A48EAB6A6D}"/>
    <cellStyle name="Comma 4 5" xfId="705" xr:uid="{7B3441C6-0742-4F4B-B9E8-B95B7E642B5F}"/>
    <cellStyle name="Comma 4_0  Conso Note Q3. 13" xfId="706" xr:uid="{462A6945-675E-4DC5-BA4F-2F54D1CDC275}"/>
    <cellStyle name="Comma 41" xfId="707" xr:uid="{903E35C9-79BC-4E67-B848-45DC4AE7C0F0}"/>
    <cellStyle name="Comma 43" xfId="708" xr:uid="{F6643F99-42F7-427F-BB18-989B3173A259}"/>
    <cellStyle name="Comma 5" xfId="56" xr:uid="{00000000-0005-0000-0000-000037000000}"/>
    <cellStyle name="Comma 5 2" xfId="709" xr:uid="{EC833C03-2AD6-476E-BD05-A8599C993A31}"/>
    <cellStyle name="Comma 5 2 2" xfId="710" xr:uid="{C73796CE-CDB4-41B8-AE44-71E586B34EE7}"/>
    <cellStyle name="Comma 6" xfId="711" xr:uid="{6C619A38-EEC0-4AE4-80A9-60B07A284CDE}"/>
    <cellStyle name="Comma 6 2" xfId="712" xr:uid="{5271A10D-8615-4C9E-8B5E-134AEC5DD68B}"/>
    <cellStyle name="Comma 7" xfId="713" xr:uid="{9D0A14BA-43E5-4C62-8651-F4BC5F8CB586}"/>
    <cellStyle name="Comma 7 2" xfId="714" xr:uid="{9CC6526A-E708-4501-8C3B-D0E7BDA84924}"/>
    <cellStyle name="Comma 7 2 2" xfId="715" xr:uid="{F7F60240-CB0C-44D8-A03C-ACBA662A8387}"/>
    <cellStyle name="Comma 7 3" xfId="716" xr:uid="{63F365EE-E276-491E-9061-178D0CA405C9}"/>
    <cellStyle name="Comma 8" xfId="717" xr:uid="{1559B9DF-79FE-4419-BF16-D9F4901F1000}"/>
    <cellStyle name="Comma 8 2" xfId="718" xr:uid="{6CE3BAE9-ABFF-40CC-8E5A-209097D22BE2}"/>
    <cellStyle name="Comma 8 2 2" xfId="719" xr:uid="{14ABFC6A-8B0A-4E57-9EE0-447998E7A483}"/>
    <cellStyle name="Comma 9" xfId="720" xr:uid="{085F9304-77B0-4723-B448-02DD0CCF40FF}"/>
    <cellStyle name="Comma 9 2" xfId="721" xr:uid="{01016D3A-3DC6-4916-BB6B-9485BAEFBF35}"/>
    <cellStyle name="comma zerodec" xfId="57" xr:uid="{00000000-0005-0000-0000-000038000000}"/>
    <cellStyle name="comma zerodec 1" xfId="722" xr:uid="{4AEAFC90-4FDA-478C-95FE-2F85A00461A5}"/>
    <cellStyle name="comma zerodec 2" xfId="723" xr:uid="{90A21F84-11A3-4AF3-A8F8-6A5273160048}"/>
    <cellStyle name="comma zerodec 3" xfId="724" xr:uid="{DB40FFAB-5EBB-4E88-A20A-FE56BEB6A75E}"/>
    <cellStyle name="comma zerodec_(พี่พร) 0 Conso Note Y2013" xfId="725" xr:uid="{8BF6624E-3282-4B76-8BC7-68E1FA97AC9B}"/>
    <cellStyle name="Cover Date" xfId="58" xr:uid="{00000000-0005-0000-0000-000039000000}"/>
    <cellStyle name="Cover Date 1" xfId="726" xr:uid="{53FE1CCE-3ABD-4B56-8AE3-754B354BF057}"/>
    <cellStyle name="Cover Subtitle" xfId="59" xr:uid="{00000000-0005-0000-0000-00003A000000}"/>
    <cellStyle name="Cover Subtitle 1" xfId="727" xr:uid="{4AE16CF7-970A-48D6-9ED2-7D0807437874}"/>
    <cellStyle name="Cover Title" xfId="60" xr:uid="{00000000-0005-0000-0000-00003B000000}"/>
    <cellStyle name="Cover Title 1" xfId="728" xr:uid="{B0A51328-D5A3-4280-855A-50F91A7336E2}"/>
    <cellStyle name="Currency (hidden)" xfId="61" xr:uid="{00000000-0005-0000-0000-00003C000000}"/>
    <cellStyle name="Currency (hidden) 1" xfId="729" xr:uid="{93155492-9E87-48FC-84E2-32D5C42D487E}"/>
    <cellStyle name="Currency (hidden) 2" xfId="730" xr:uid="{BE3E8E06-2FCD-440B-8787-BFD8276B54B5}"/>
    <cellStyle name="Currency (hidden) 3" xfId="731" xr:uid="{6465DF77-0AC2-4D51-B4D2-4E7D84018E8F}"/>
    <cellStyle name="Currency (hidden)_(พี่พร) 0 Conso Note Y2013" xfId="732" xr:uid="{C15A8085-0E77-4291-8885-25CFE7C848F4}"/>
    <cellStyle name="Currency1" xfId="62" xr:uid="{00000000-0005-0000-0000-00003D000000}"/>
    <cellStyle name="Currency1 1" xfId="733" xr:uid="{CC40CD5E-65D1-40EC-A88D-EABDE7A474C4}"/>
    <cellStyle name="Currency1 2" xfId="734" xr:uid="{FEF29501-0C85-4BDF-8B8F-C60773044BC3}"/>
    <cellStyle name="Currency1 3" xfId="735" xr:uid="{D1170688-9C83-4715-B0D1-B4E3BB5FFC48}"/>
    <cellStyle name="Currency1_(พี่พร) 0 Conso Note Y2013" xfId="736" xr:uid="{6D29DDAA-74DB-4288-A05E-C13BB066F8BE}"/>
    <cellStyle name="Custom" xfId="737" xr:uid="{99B36A89-963C-4A13-B312-0EA2740EEA16}"/>
    <cellStyle name="Dollar (zero dec)" xfId="63" xr:uid="{00000000-0005-0000-0000-00003E000000}"/>
    <cellStyle name="Dollar (zero dec) 1" xfId="738" xr:uid="{EBCA86E5-982F-4489-99DA-5BDF0AB49162}"/>
    <cellStyle name="Dollar (zero dec) 2" xfId="739" xr:uid="{94D0E8FA-6F13-4A22-83C7-05BD06D69EB4}"/>
    <cellStyle name="Dollar (zero dec) 3" xfId="740" xr:uid="{5380EB37-9F5C-46EF-9B95-F27BD47F184D}"/>
    <cellStyle name="Dollar (zero dec)_(พี่พร) 0 Conso Note Y2013" xfId="741" xr:uid="{A0B89D4D-68CB-463E-916D-A9F601001D23}"/>
    <cellStyle name="E&amp;Y House" xfId="64" xr:uid="{00000000-0005-0000-0000-00003F000000}"/>
    <cellStyle name="E&amp;Y House 1" xfId="742" xr:uid="{A6574D32-2A60-4C6E-8EF8-6642598C9528}"/>
    <cellStyle name="E&amp;Y House 2" xfId="743" xr:uid="{AAB71E0F-6AFF-4729-8B9D-2AF50E21EE94}"/>
    <cellStyle name="E&amp;Y House_0  Conso Note Q3. 13" xfId="744" xr:uid="{23A42FEF-6118-446A-9EE8-A6BCA5336B2B}"/>
    <cellStyle name="Excel Built-in Comma" xfId="745" xr:uid="{CF55DADD-F385-4117-9321-44619791D56B}"/>
    <cellStyle name="Excel Built-in Normal" xfId="746" xr:uid="{3DBEEFE0-4BF9-428C-9E77-D86B05269435}"/>
    <cellStyle name="Excel Built-in Percent" xfId="747" xr:uid="{00F34C29-D554-4352-9983-2DCEB3F03CFA}"/>
    <cellStyle name="Excel_BuiltIn_Comma 1" xfId="748" xr:uid="{B4B69ED1-B398-406A-981E-AA80395773C7}"/>
    <cellStyle name="Explanatory Text 1" xfId="749" xr:uid="{A5567515-DC67-46DA-A185-BB58D3C04A7B}"/>
    <cellStyle name="Explanatory Text 2" xfId="65" xr:uid="{00000000-0005-0000-0000-000040000000}"/>
    <cellStyle name="Explanatory Text 3" xfId="750" xr:uid="{0DB55A2C-0259-4A60-B843-C5A87F15CECC}"/>
    <cellStyle name="Explanatory Text 4" xfId="751" xr:uid="{F20B02E0-320D-46DD-A273-6C2F3D977CF1}"/>
    <cellStyle name="Footer SBILogo1" xfId="66" xr:uid="{00000000-0005-0000-0000-000041000000}"/>
    <cellStyle name="Footer SBILogo1 1" xfId="752" xr:uid="{23A19B30-615F-4839-81FD-679D8D777AF8}"/>
    <cellStyle name="Footer SBILogo2" xfId="67" xr:uid="{00000000-0005-0000-0000-000042000000}"/>
    <cellStyle name="Footer SBILogo2 1" xfId="753" xr:uid="{D547E285-43EB-4848-85C1-59E9570EF833}"/>
    <cellStyle name="Footnote" xfId="68" xr:uid="{00000000-0005-0000-0000-000043000000}"/>
    <cellStyle name="Footnote 1" xfId="754" xr:uid="{D3AB1488-2F6D-4068-A9A8-6BD50069ECD6}"/>
    <cellStyle name="Footnote Reference" xfId="69" xr:uid="{00000000-0005-0000-0000-000044000000}"/>
    <cellStyle name="Footnote Reference 1" xfId="755" xr:uid="{0A617C01-C008-41B5-81FC-297C19470CB3}"/>
    <cellStyle name="Footnote_BECL 30.6.03" xfId="756" xr:uid="{CAC2D31C-E23E-42D1-8A7F-581202EF9EF5}"/>
    <cellStyle name="Good 1" xfId="757" xr:uid="{7332F91E-A8D1-48C6-83E2-B09C8F09BEA7}"/>
    <cellStyle name="Good 2" xfId="70" xr:uid="{00000000-0005-0000-0000-000046000000}"/>
    <cellStyle name="Good 3" xfId="758" xr:uid="{5531AF0F-D392-4CE6-B1D8-BFD0CAA9D1D1}"/>
    <cellStyle name="Good 4" xfId="759" xr:uid="{7F0F9944-083C-4DCA-97A2-F449E7CB98A6}"/>
    <cellStyle name="Grey" xfId="71" xr:uid="{00000000-0005-0000-0000-000047000000}"/>
    <cellStyle name="Grey 1" xfId="760" xr:uid="{F8FADEAC-F109-48E4-BCD5-A53875440235}"/>
    <cellStyle name="Grey 2" xfId="761" xr:uid="{745D7378-4F85-47E8-A487-BEED0DF9B778}"/>
    <cellStyle name="Grey 3" xfId="762" xr:uid="{E819BC32-D249-468E-B3D2-9ED556570076}"/>
    <cellStyle name="Grey_0  Conso Note Q3. 13" xfId="763" xr:uid="{0CF50035-0244-4B3A-886E-D35F1F4BC209}"/>
    <cellStyle name="Header" xfId="72" xr:uid="{00000000-0005-0000-0000-000048000000}"/>
    <cellStyle name="Header 1" xfId="764" xr:uid="{7D0EA495-BDFC-4AD3-955B-0F9DBFBA2FDC}"/>
    <cellStyle name="Header Draft Stamp" xfId="73" xr:uid="{00000000-0005-0000-0000-000049000000}"/>
    <cellStyle name="Header Draft Stamp 1" xfId="765" xr:uid="{4CF60081-DACF-44C2-8D26-917D50E74E6E}"/>
    <cellStyle name="Header_BECL 30.6.03" xfId="766" xr:uid="{EB737AAC-08E0-40F7-A8AC-8C2FA8B58C2B}"/>
    <cellStyle name="Heading 1 1" xfId="767" xr:uid="{EFD63D22-D103-46CB-8804-3EBE10249C17}"/>
    <cellStyle name="Heading 1 2" xfId="74" xr:uid="{00000000-0005-0000-0000-00004B000000}"/>
    <cellStyle name="Heading 1 3" xfId="768" xr:uid="{8158BCE9-7B30-445D-B4F4-2BF3201D51CE}"/>
    <cellStyle name="Heading 1 4" xfId="769" xr:uid="{5B616EEF-AC7E-440E-A514-37AB287DC9CB}"/>
    <cellStyle name="Heading 1 Above" xfId="75" xr:uid="{00000000-0005-0000-0000-00004C000000}"/>
    <cellStyle name="Heading 1 Above 1" xfId="770" xr:uid="{0D80C8C0-16A8-4AE6-BC0B-3C999C9C7A50}"/>
    <cellStyle name="Heading 1+" xfId="76" xr:uid="{00000000-0005-0000-0000-00004D000000}"/>
    <cellStyle name="Heading 1+ 1" xfId="771" xr:uid="{8464809E-9DEB-4685-8D51-F230FC07F384}"/>
    <cellStyle name="Heading 1+ 2" xfId="772" xr:uid="{FD364FB5-1774-45D2-A2F7-58EC3E8785C1}"/>
    <cellStyle name="Heading 1+_0  Conso Note Q3. 13" xfId="773" xr:uid="{EFDBC320-9867-4632-B5A6-972B6DD4B2A1}"/>
    <cellStyle name="Heading 2 1" xfId="774" xr:uid="{836004E6-A889-43FF-9108-C1E46A2FC8A7}"/>
    <cellStyle name="Heading 2 2" xfId="77" xr:uid="{00000000-0005-0000-0000-00004E000000}"/>
    <cellStyle name="Heading 2 3" xfId="775" xr:uid="{0B82FBDF-3E2C-4858-9819-8C479EAFAE98}"/>
    <cellStyle name="Heading 2 4" xfId="776" xr:uid="{E5D82EA5-77A3-4471-B7FA-4B989980D2D0}"/>
    <cellStyle name="Heading 2 Below" xfId="78" xr:uid="{00000000-0005-0000-0000-00004F000000}"/>
    <cellStyle name="Heading 2 Below 1" xfId="777" xr:uid="{8344DEFE-8E6A-41F1-941F-01230C35773B}"/>
    <cellStyle name="Heading 2 Below 2" xfId="778" xr:uid="{33868BE1-A57C-4D87-A7FA-A600C4F7A301}"/>
    <cellStyle name="Heading 2 Below_0  Conso Note Q3. 13" xfId="779" xr:uid="{5CBF230F-666D-433D-AAE1-221B0EEE0C36}"/>
    <cellStyle name="Heading 2+" xfId="79" xr:uid="{00000000-0005-0000-0000-000050000000}"/>
    <cellStyle name="Heading 2+ 1" xfId="780" xr:uid="{9024B1C1-6184-4A64-933C-8A853950EF3C}"/>
    <cellStyle name="Heading 2+ 2" xfId="781" xr:uid="{2FB5BF48-EE5F-4026-A27B-5A5FF27F539E}"/>
    <cellStyle name="Heading 2+_0  Conso Note Q3. 13" xfId="782" xr:uid="{59BC9D9D-D4B6-444A-B162-DD0CF0848043}"/>
    <cellStyle name="Heading 3 1" xfId="783" xr:uid="{43705655-E5C0-449A-B014-24B2D33F2678}"/>
    <cellStyle name="Heading 3 2" xfId="80" xr:uid="{00000000-0005-0000-0000-000051000000}"/>
    <cellStyle name="Heading 3 3" xfId="784" xr:uid="{D16A5426-FF78-42D4-9AEE-7A56A55FFC30}"/>
    <cellStyle name="Heading 3 4" xfId="785" xr:uid="{7CC12B59-4BEC-47C0-B184-96209958E29E}"/>
    <cellStyle name="Heading 3+" xfId="81" xr:uid="{00000000-0005-0000-0000-000052000000}"/>
    <cellStyle name="Heading 3+ 1" xfId="786" xr:uid="{1D394640-05C5-4D5F-9849-35790F8AE693}"/>
    <cellStyle name="Heading 4 1" xfId="787" xr:uid="{4A107902-22C4-4ED3-8896-8D80AB858B65}"/>
    <cellStyle name="Heading 4 2" xfId="82" xr:uid="{00000000-0005-0000-0000-000053000000}"/>
    <cellStyle name="Heading 4 3" xfId="788" xr:uid="{09DB0F11-3FA7-4401-A760-92810FA1DEF9}"/>
    <cellStyle name="Heading 4 4" xfId="789" xr:uid="{BD820C96-6928-4DB4-AAB2-73663D354A7C}"/>
    <cellStyle name="Hidden" xfId="83" xr:uid="{00000000-0005-0000-0000-000054000000}"/>
    <cellStyle name="Hidden 1" xfId="790" xr:uid="{BE8A7331-8648-469E-B741-C1A399754971}"/>
    <cellStyle name="Hidden 2" xfId="791" xr:uid="{239AEEBD-9CC8-4B6F-B291-144DB57CDDFC}"/>
    <cellStyle name="Hidden_0  Conso Note Q3. 13" xfId="792" xr:uid="{BE4EADE0-2AFF-45F2-B11A-98E742620001}"/>
    <cellStyle name="Input [yellow]" xfId="84" xr:uid="{00000000-0005-0000-0000-000055000000}"/>
    <cellStyle name="Input [yellow] 1" xfId="793" xr:uid="{88EC7CE4-C262-4239-BE20-A8F6047C9338}"/>
    <cellStyle name="Input [yellow] 2" xfId="794" xr:uid="{FACD8B49-488A-4AF6-8819-DDE1C0D7D432}"/>
    <cellStyle name="Input [yellow]_0  Conso Note Q3. 13" xfId="795" xr:uid="{7F5059D0-CABD-48FE-9413-5D1BBB734911}"/>
    <cellStyle name="Input 1" xfId="796" xr:uid="{E7CC2C7C-7A6F-4C39-962C-181087F64C8A}"/>
    <cellStyle name="Input 2" xfId="85" xr:uid="{00000000-0005-0000-0000-000056000000}"/>
    <cellStyle name="Input 2 2" xfId="797" xr:uid="{DF283945-4C3C-4E50-8619-1C1A72FBE214}"/>
    <cellStyle name="Input 3" xfId="798" xr:uid="{CAABF3CC-4284-4E39-A4DF-CFA6787FE557}"/>
    <cellStyle name="Input 4" xfId="799" xr:uid="{48119ED5-4116-4807-B818-5DD2D0D607F0}"/>
    <cellStyle name="Input 5" xfId="800" xr:uid="{503E36A1-A7AF-45D9-A099-D4B55978767C}"/>
    <cellStyle name="Input 6" xfId="801" xr:uid="{FC8D8AF0-A709-47EC-9037-2206D4CFD5F1}"/>
    <cellStyle name="Linked Cell 1" xfId="802" xr:uid="{B50CCADD-D35F-4D94-A11C-AAC9B0193792}"/>
    <cellStyle name="Linked Cell 2" xfId="86" xr:uid="{00000000-0005-0000-0000-000057000000}"/>
    <cellStyle name="Linked Cell 3" xfId="803" xr:uid="{A75BB8CF-8220-4B64-80F1-FBE2F3A427C9}"/>
    <cellStyle name="Linked Cell 4" xfId="804" xr:uid="{EFB549CC-8984-4B6A-9057-AFEB67E0533D}"/>
    <cellStyle name="Neutral 1" xfId="805" xr:uid="{BD6303E9-BEB7-49BA-B5E0-38F30C252498}"/>
    <cellStyle name="Neutral 2" xfId="87" xr:uid="{00000000-0005-0000-0000-000058000000}"/>
    <cellStyle name="Neutral 3" xfId="806" xr:uid="{C39D2BC4-5403-4A77-9289-35B7D15B9A6F}"/>
    <cellStyle name="Neutral 4" xfId="807" xr:uid="{0FACE983-1638-4C0F-B96B-F45D77716970}"/>
    <cellStyle name="no dec" xfId="88" xr:uid="{00000000-0005-0000-0000-000059000000}"/>
    <cellStyle name="no dec 1" xfId="808" xr:uid="{8BA61F7E-23D6-4CA8-BFEA-285F965B6F9C}"/>
    <cellStyle name="no dec 1 2" xfId="809" xr:uid="{4AB2AE5D-1E22-4E6E-A900-A597F439455B}"/>
    <cellStyle name="no dec 2" xfId="810" xr:uid="{CC460F26-C34C-4D97-A9B8-9FF298F16597}"/>
    <cellStyle name="no dec 2 2" xfId="811" xr:uid="{A252FA36-65F5-4D02-BBBD-E475B718AC47}"/>
    <cellStyle name="no dec_(พี่พร) 0 Conso Note Y2013" xfId="812" xr:uid="{791C1B08-619B-4053-9998-297E80B4CF4F}"/>
    <cellStyle name="Normal" xfId="0" builtinId="0"/>
    <cellStyle name="Normal - Style1" xfId="89" xr:uid="{00000000-0005-0000-0000-00005B000000}"/>
    <cellStyle name="Normal - Style1 1" xfId="813" xr:uid="{2E9D770C-103E-4842-98B0-6F5C9704F0CE}"/>
    <cellStyle name="Normal - Style1 2" xfId="814" xr:uid="{FBFA4EC3-CD45-40CB-8833-ECDF6E60ACBB}"/>
    <cellStyle name="Normal - Style1_0  Conso Note Q3. 13" xfId="815" xr:uid="{85B5437D-2339-44E6-882C-E39EE7C44D31}"/>
    <cellStyle name="Normal - Style2" xfId="816" xr:uid="{638AE2A1-4B83-44C2-9FB5-2E578B4A6932}"/>
    <cellStyle name="Normal 10" xfId="817" xr:uid="{F9B65259-19E9-4AC9-A25C-3F58C566C9E6}"/>
    <cellStyle name="Normal 10 2" xfId="818" xr:uid="{6423327C-6EB7-4B07-BB3A-0868C3F0D52E}"/>
    <cellStyle name="Normal 10 3" xfId="819" xr:uid="{CA2B857C-2E80-46B4-AB7C-B9AFD2D3915B}"/>
    <cellStyle name="Normal 11" xfId="820" xr:uid="{8B3981D5-14D5-4BA9-823F-89FCFB1A6C22}"/>
    <cellStyle name="Normal 11 2" xfId="821" xr:uid="{1487F9A2-7937-4A67-81AB-E7B05BF321E2}"/>
    <cellStyle name="Normal 12" xfId="822" xr:uid="{92E761CF-63BB-4628-843F-582FAC132A18}"/>
    <cellStyle name="Normal 12 2" xfId="823" xr:uid="{3B778D73-731F-4365-9042-521DB2D5D6DE}"/>
    <cellStyle name="Normal 13" xfId="824" xr:uid="{15782766-4C73-453D-A5E2-F2A455FF2AF6}"/>
    <cellStyle name="Normal 13 2" xfId="825" xr:uid="{2F83A318-FEC6-48C2-9E72-A9D33BFAF16F}"/>
    <cellStyle name="Normal 14" xfId="826" xr:uid="{6E731E83-83FF-40A7-956E-4C169855266E}"/>
    <cellStyle name="Normal 14 2" xfId="827" xr:uid="{A7020557-0F35-423F-A6B5-2233E4244479}"/>
    <cellStyle name="Normal 142" xfId="828" xr:uid="{23AD0FDF-7668-4718-A973-9E9BCDA0FA87}"/>
    <cellStyle name="Normal 15" xfId="829" xr:uid="{1961E509-D9C3-4136-A3E1-A2279A696B09}"/>
    <cellStyle name="Normal 15 2" xfId="830" xr:uid="{731DBC27-F72A-42B5-99F0-9F592BB40617}"/>
    <cellStyle name="Normal 16" xfId="831" xr:uid="{FD99CEF4-87E6-4142-999E-9D8E2B4BCA6D}"/>
    <cellStyle name="Normal 16 2" xfId="832" xr:uid="{49424FD0-3FEA-4BDF-8CF7-012586774322}"/>
    <cellStyle name="Normal 17" xfId="833" xr:uid="{31397080-796D-4E6D-A4E6-118B66633322}"/>
    <cellStyle name="Normal 17 2" xfId="834" xr:uid="{AD11BCFD-C42F-440A-862E-83DD33D6717C}"/>
    <cellStyle name="Normal 174" xfId="835" xr:uid="{76066FAC-90EE-4B0A-98FF-A3ADC3B21A4E}"/>
    <cellStyle name="Normal 18" xfId="836" xr:uid="{69EAFC3A-E4F9-4318-8DC6-0A5DE27DA961}"/>
    <cellStyle name="Normal 19" xfId="837" xr:uid="{F242A644-4719-4B70-BCAB-C05F387862C2}"/>
    <cellStyle name="Normal 2" xfId="90" xr:uid="{00000000-0005-0000-0000-00005C000000}"/>
    <cellStyle name="Normal 2 2" xfId="91" xr:uid="{00000000-0005-0000-0000-00005D000000}"/>
    <cellStyle name="Normal 2 2 2" xfId="838" xr:uid="{BA6F5227-95EA-415F-805D-DD811A3A1646}"/>
    <cellStyle name="Normal 2 3" xfId="92" xr:uid="{00000000-0005-0000-0000-00005E000000}"/>
    <cellStyle name="Normal 2 3 2" xfId="839" xr:uid="{5D821B5D-C786-42D6-8FFC-46D5F11926D4}"/>
    <cellStyle name="Normal 2 4" xfId="840" xr:uid="{28D0C254-8E2C-4EBB-B261-21C08BC685E6}"/>
    <cellStyle name="Normal 2 5" xfId="841" xr:uid="{7E0F72A6-F77B-497B-9825-2040C80B30FC}"/>
    <cellStyle name="Normal 2 6" xfId="842" xr:uid="{762A46BF-D1C4-4322-B3F9-DECBCE15F4B6}"/>
    <cellStyle name="Normal 2_0  Conso Note Q3. 13" xfId="843" xr:uid="{25EC617A-C46A-4975-A608-6C7F76E93B7E}"/>
    <cellStyle name="Normal 20" xfId="844" xr:uid="{A75C5E60-6946-40B8-BCAE-A562E4539FC6}"/>
    <cellStyle name="Normal 20 2" xfId="845" xr:uid="{12115EDC-662A-46C0-BDD3-F7C58527CE46}"/>
    <cellStyle name="Normal 20 3" xfId="846" xr:uid="{F136EFA7-F8B6-4B70-B14A-59CE9A3CFEFF}"/>
    <cellStyle name="Normal 21" xfId="847" xr:uid="{3DD5FD5A-6FDF-48C6-B7E9-78D3B9643B56}"/>
    <cellStyle name="Normal 21 2" xfId="848" xr:uid="{50F8D3BA-9DC1-4A88-B700-868A264DDF11}"/>
    <cellStyle name="Normal 21 8" xfId="849" xr:uid="{DD9D041E-A48D-45FD-B7B0-2E2B5F67DC92}"/>
    <cellStyle name="Normal 22" xfId="850" xr:uid="{92EBBFB7-9FB8-4497-954B-ADBAA32649BC}"/>
    <cellStyle name="Normal 23" xfId="851" xr:uid="{9314A3AC-84A7-4CB4-9803-CF46AD333235}"/>
    <cellStyle name="Normal 24" xfId="852" xr:uid="{F8A306A2-1695-45A0-A980-1DC11D816BD1}"/>
    <cellStyle name="Normal 25" xfId="853" xr:uid="{4E666994-6CC2-42B7-AB17-1A9F731470BC}"/>
    <cellStyle name="Normal 26" xfId="854" xr:uid="{92E0F3D1-0A58-4738-87B2-8F12FFA48799}"/>
    <cellStyle name="Normal 27" xfId="855" xr:uid="{B01AD197-072F-4421-8DCF-FC9691B4F8F8}"/>
    <cellStyle name="Normal 28" xfId="163" xr:uid="{C62D2DE4-3052-4989-9B21-96A347C19C7B}"/>
    <cellStyle name="Normal 3" xfId="93" xr:uid="{00000000-0005-0000-0000-000060000000}"/>
    <cellStyle name="Normal 3 2" xfId="856" xr:uid="{70AD505E-3462-4B83-80FF-1E244FAFC3D5}"/>
    <cellStyle name="Normal 3 2 2" xfId="857" xr:uid="{3958AB9A-F9F6-44C7-BFB1-42A8503EF2CC}"/>
    <cellStyle name="Normal 3 3" xfId="858" xr:uid="{4D87D164-C430-4AC2-B0E8-F88947357775}"/>
    <cellStyle name="Normal 3 3 2" xfId="859" xr:uid="{FE95EB64-5023-41FC-8AC9-79DD64170D50}"/>
    <cellStyle name="Normal 3 4" xfId="860" xr:uid="{386DAAB9-75C6-4EDB-A354-2D3B44814304}"/>
    <cellStyle name="Normal 3_0  Conso Note Q3. 13" xfId="861" xr:uid="{69560C36-E05C-4F20-AB6C-A70182E9A03F}"/>
    <cellStyle name="Normal 30" xfId="862" xr:uid="{71F1A4EE-8A1E-4B31-A1FD-8C1FACE6FB8A}"/>
    <cellStyle name="Normal 31" xfId="863" xr:uid="{16CF7040-8FEA-49AE-B88E-9B2776EAB7E7}"/>
    <cellStyle name="Normal 33" xfId="864" xr:uid="{B5822BEF-97CF-4317-B183-749ED1C6D6EB}"/>
    <cellStyle name="Normal 34" xfId="865" xr:uid="{3DAC894A-56FC-4990-9569-FEE5807FF1C1}"/>
    <cellStyle name="Normal 35" xfId="866" xr:uid="{C65DA697-8E58-4425-84CF-F4992123E85A}"/>
    <cellStyle name="Normal 36" xfId="867" xr:uid="{840F86B2-7607-41BB-B421-728174731FB7}"/>
    <cellStyle name="Normal 37" xfId="868" xr:uid="{E0BC60B3-B546-458B-9995-230310194742}"/>
    <cellStyle name="Normal 39" xfId="869" xr:uid="{34ED7909-8332-4CF6-A01F-7F90C65C30AF}"/>
    <cellStyle name="Normal 4" xfId="94" xr:uid="{00000000-0005-0000-0000-000061000000}"/>
    <cellStyle name="Normal 4 2" xfId="870" xr:uid="{71F529F8-2D3C-4847-8026-53280D1AAFD1}"/>
    <cellStyle name="Normal 41" xfId="871" xr:uid="{88D10D6F-DEFE-40F9-BEA6-E651FCA4823E}"/>
    <cellStyle name="Normal 42" xfId="872" xr:uid="{6C83ECBE-269D-4001-80AB-1C76E5A10A82}"/>
    <cellStyle name="Normal 43" xfId="873" xr:uid="{4CAE7C70-4818-4B6D-8828-AD53039B0823}"/>
    <cellStyle name="Normal 5" xfId="874" xr:uid="{36A94D7B-6311-4203-AF54-65B94EB807F7}"/>
    <cellStyle name="Normal 5 2" xfId="875" xr:uid="{301C1ED4-0E25-494E-82AE-A1471E599F04}"/>
    <cellStyle name="Normal 5 3" xfId="876" xr:uid="{BF0C78C8-44D5-4215-9C4D-67792DC09FCE}"/>
    <cellStyle name="Normal 6" xfId="877" xr:uid="{292A57CF-5246-4367-A190-0D3C835FC0B1}"/>
    <cellStyle name="Normal 6 2" xfId="878" xr:uid="{BA27CF1A-5B34-4971-993E-9223A1FDA072}"/>
    <cellStyle name="Normal 63" xfId="879" xr:uid="{6290F55B-4C60-4491-B040-007250CB3270}"/>
    <cellStyle name="Normal 64" xfId="880" xr:uid="{F0AA25F0-299B-4E54-B2C3-4AF8F8E8E9E9}"/>
    <cellStyle name="Normal 64 2" xfId="881" xr:uid="{8DD2275E-96D1-45C7-A0E0-95E0D06C7C85}"/>
    <cellStyle name="Normal 7" xfId="882" xr:uid="{CB3C61BB-476C-49B5-A7AA-1C7F23296503}"/>
    <cellStyle name="Normal 7 2" xfId="883" xr:uid="{8442CFE3-5225-47A6-9123-514C3216529F}"/>
    <cellStyle name="Normal 7 2 2" xfId="884" xr:uid="{DB926F7A-D0AD-41E5-9C33-2AB87864B764}"/>
    <cellStyle name="Normal 7 3" xfId="885" xr:uid="{6005860F-657D-41C6-97DD-FD89874610EC}"/>
    <cellStyle name="Normal 8" xfId="886" xr:uid="{79C2B7E2-ACCD-4337-B5D8-6EAF256FB15A}"/>
    <cellStyle name="Normal 8 2" xfId="887" xr:uid="{951945E5-F498-402D-ACD1-287A03061FA4}"/>
    <cellStyle name="Normal 9" xfId="888" xr:uid="{1761A641-69FF-46C9-A991-8CC6B0027B38}"/>
    <cellStyle name="Normal 9 2" xfId="889" xr:uid="{2B251132-17F3-470A-B7DF-1A9F389AA3B3}"/>
    <cellStyle name="NormalGB" xfId="95" xr:uid="{00000000-0005-0000-0000-000062000000}"/>
    <cellStyle name="NormalGB 1" xfId="890" xr:uid="{BA324271-DEA7-46BC-A1AB-E178BC084AD3}"/>
    <cellStyle name="Note 1" xfId="891" xr:uid="{0B06F5F0-0198-47E0-BB68-8AD944586CC4}"/>
    <cellStyle name="Note 2" xfId="96" xr:uid="{00000000-0005-0000-0000-000063000000}"/>
    <cellStyle name="Note 2 2" xfId="892" xr:uid="{36BCC8F5-7492-4660-BA9F-78E640C6FD13}"/>
    <cellStyle name="Note 3" xfId="97" xr:uid="{00000000-0005-0000-0000-000064000000}"/>
    <cellStyle name="Note 3 2" xfId="893" xr:uid="{CD76EAC1-C77F-476B-855F-247142F40F86}"/>
    <cellStyle name="Note 4" xfId="894" xr:uid="{A8575E52-98D8-4861-809B-71BE3FBB1FA9}"/>
    <cellStyle name="Note 4 2" xfId="895" xr:uid="{4F736AB4-1385-4437-86EA-A720A73F1B13}"/>
    <cellStyle name="Output 1" xfId="896" xr:uid="{47AE316E-CA87-4C68-BDFC-271849F214E0}"/>
    <cellStyle name="Output 2" xfId="98" xr:uid="{00000000-0005-0000-0000-000065000000}"/>
    <cellStyle name="Output 3" xfId="897" xr:uid="{7906BAB0-75F2-4D4A-A071-5E66CFEFEBEB}"/>
    <cellStyle name="Output 4" xfId="898" xr:uid="{A0379EC0-166C-4891-8A10-57D67FCB8FAE}"/>
    <cellStyle name="Page Number" xfId="99" xr:uid="{00000000-0005-0000-0000-000066000000}"/>
    <cellStyle name="Page Number 1" xfId="899" xr:uid="{108AC197-BEC7-4D95-B6A1-26CF2F91C536}"/>
    <cellStyle name="Percent" xfId="100" builtinId="5"/>
    <cellStyle name="Percent (0%)" xfId="101" xr:uid="{00000000-0005-0000-0000-000068000000}"/>
    <cellStyle name="Percent (0%) 1" xfId="901" xr:uid="{9FB83EAE-F6A4-47C9-BC18-EF3760CCF83E}"/>
    <cellStyle name="Percent (0%) 2" xfId="902" xr:uid="{7D777A17-BE14-440C-8D08-7441EFCA7887}"/>
    <cellStyle name="Percent (0%) 3" xfId="903" xr:uid="{9F04C2F3-B255-4745-B694-FB39F9FD77EF}"/>
    <cellStyle name="Percent (0%)_(พี่พร) 0 Conso Note Y2013" xfId="904" xr:uid="{8203838D-05AF-48E6-851A-F03BE1752A16}"/>
    <cellStyle name="Percent (0.0%)" xfId="102" xr:uid="{00000000-0005-0000-0000-000069000000}"/>
    <cellStyle name="Percent (0.0%) 1" xfId="905" xr:uid="{B098F49E-BEA9-4CF8-BC98-C8C3D46FB7A2}"/>
    <cellStyle name="Percent (0.0%) 2" xfId="906" xr:uid="{693C0359-DEBB-471E-B335-E822F432BC8A}"/>
    <cellStyle name="Percent (0.0%) 3" xfId="907" xr:uid="{6FB77D21-B94D-4455-9CD7-2296949E556F}"/>
    <cellStyle name="Percent (0.0%)_(พี่พร) 0 Conso Note Y2013" xfId="908" xr:uid="{C1DA1E81-C871-49D7-8C4C-96BE2B703B95}"/>
    <cellStyle name="Percent (0.00%)" xfId="103" xr:uid="{00000000-0005-0000-0000-00006A000000}"/>
    <cellStyle name="Percent (0.00%) 1" xfId="909" xr:uid="{0B148A79-837D-448E-9955-B167226BD3AF}"/>
    <cellStyle name="Percent (0.00%) 2" xfId="910" xr:uid="{9540EB0C-46BD-4165-9918-87E946787F5B}"/>
    <cellStyle name="Percent (0.00%) 3" xfId="911" xr:uid="{7F355EA1-9830-40CB-BEF8-14CA24F7E069}"/>
    <cellStyle name="Percent (0.00%)_(พี่พร) 0 Conso Note Y2013" xfId="912" xr:uid="{0B6643C8-FFF1-434A-9512-65CA3499D628}"/>
    <cellStyle name="Percent [2]" xfId="104" xr:uid="{00000000-0005-0000-0000-00006B000000}"/>
    <cellStyle name="Percent [2] 1" xfId="913" xr:uid="{453603CB-9202-4944-A50A-5460B557D1CF}"/>
    <cellStyle name="Percent [2] 2" xfId="105" xr:uid="{00000000-0005-0000-0000-00006C000000}"/>
    <cellStyle name="Percent [2] 2 2" xfId="914" xr:uid="{078AA4F4-5616-4852-8861-0A6DAC14E186}"/>
    <cellStyle name="Percent [2] 3" xfId="915" xr:uid="{400F4902-B1DF-4F3D-B0B6-A9EA423CE3F1}"/>
    <cellStyle name="Percent [2] 4" xfId="916" xr:uid="{55F051AF-5704-4EDE-8447-083FAD8057B4}"/>
    <cellStyle name="Percent [2]_0  Conso Note Q3. 13" xfId="917" xr:uid="{F02D7AA0-A7CE-4FB4-A4C3-3B6DB53E9B0E}"/>
    <cellStyle name="Percent 10" xfId="918" xr:uid="{1567A592-A43E-4594-B196-0AE3775B89DB}"/>
    <cellStyle name="Percent 11" xfId="900" xr:uid="{9865A673-7197-4F95-BB47-3E583C4AFF82}"/>
    <cellStyle name="Percent 2" xfId="106" xr:uid="{00000000-0005-0000-0000-00006D000000}"/>
    <cellStyle name="Percent 2 2" xfId="107" xr:uid="{00000000-0005-0000-0000-00006E000000}"/>
    <cellStyle name="Percent 2 2 2" xfId="919" xr:uid="{25358238-EE28-439A-AD9E-CAF273C4DB08}"/>
    <cellStyle name="Percent 3" xfId="108" xr:uid="{00000000-0005-0000-0000-00006F000000}"/>
    <cellStyle name="Percent 3 2" xfId="920" xr:uid="{7F76912A-C543-4C65-AA1F-4075E4D43C72}"/>
    <cellStyle name="Percent 4" xfId="921" xr:uid="{EDCC50CF-DCD3-4D9B-852B-1452FFA33104}"/>
    <cellStyle name="Percent 4 2" xfId="922" xr:uid="{D4A46A6A-0D30-48E5-A7A4-2F3F5426B018}"/>
    <cellStyle name="Percent 5" xfId="923" xr:uid="{846931DA-01FA-42AE-B59D-921489E2EC8F}"/>
    <cellStyle name="Percent 5 2" xfId="924" xr:uid="{BB01362B-0B73-4D66-94C9-C1EBC7505C87}"/>
    <cellStyle name="Percent 6" xfId="925" xr:uid="{562D0C31-CC0E-4B48-BFE4-FB06BD711EF7}"/>
    <cellStyle name="Percent 6 2" xfId="926" xr:uid="{8EB0F8A3-75C9-4C2C-88DD-C27420CEF640}"/>
    <cellStyle name="Percent 7" xfId="927" xr:uid="{3A1A9C36-BC38-4926-A624-BA860BA08F74}"/>
    <cellStyle name="Percent 7 2" xfId="928" xr:uid="{427375DE-628D-4904-831A-16A2372115EC}"/>
    <cellStyle name="Percent 8" xfId="929" xr:uid="{D31EEB9C-71BB-44E6-8C48-FA21DD058FCA}"/>
    <cellStyle name="Percent 8 2" xfId="930" xr:uid="{3E7501C6-70DA-4513-91C5-596F23CBADB7}"/>
    <cellStyle name="Percent 9" xfId="931" xr:uid="{CC346CFE-4C47-4A66-A5EE-B729EE9774CC}"/>
    <cellStyle name="PPSIIF" xfId="932" xr:uid="{6CAA8AF5-E711-4D57-85A2-1AB97D18517F}"/>
    <cellStyle name="Quantity" xfId="109" xr:uid="{00000000-0005-0000-0000-000070000000}"/>
    <cellStyle name="Quantity 1" xfId="933" xr:uid="{7543477C-FE33-49A5-B32E-FD97B34948DA}"/>
    <cellStyle name="Quantity 2" xfId="934" xr:uid="{966A8EE0-FEEE-43B0-BE4C-FFE0D89220FE}"/>
    <cellStyle name="Quantity 3" xfId="935" xr:uid="{76E892D6-C3AE-4BD6-8E73-63D197F837C7}"/>
    <cellStyle name="Quantity_(พี่พร) 0 Conso Note Y2013" xfId="936" xr:uid="{BF748216-C311-4807-A5B2-6E11E68FD83E}"/>
    <cellStyle name="Salomon Logo" xfId="110" xr:uid="{00000000-0005-0000-0000-000071000000}"/>
    <cellStyle name="Salomon Logo 1" xfId="937" xr:uid="{6F0EC258-7866-45B8-9898-AA7E0029EFBF}"/>
    <cellStyle name="Salomon Logo_0  Conso Note Q3. 13" xfId="938" xr:uid="{62BB3689-C7CA-49BB-BF86-A09B83797090}"/>
    <cellStyle name="SAPBEXaggData" xfId="939" xr:uid="{6639E0F1-B040-4D5B-9494-CC3ECAA154DC}"/>
    <cellStyle name="SAPBEXaggDataEmph" xfId="940" xr:uid="{BAE69B98-7F01-4AD3-A41E-7765FFC4B948}"/>
    <cellStyle name="SAPBEXaggItem" xfId="941" xr:uid="{E6F8A75F-5AE2-4465-B45D-978CD5BCF1FF}"/>
    <cellStyle name="SAPBEXaggItemX" xfId="942" xr:uid="{0E458D00-D228-4414-B925-133560D3D944}"/>
    <cellStyle name="SAPBEXchaText" xfId="943" xr:uid="{5587EA58-467B-45E1-8BA2-9C9F162EA6C2}"/>
    <cellStyle name="SAPBEXexcBad7" xfId="944" xr:uid="{5E370397-3D1B-4146-ABF9-1F12E58EA525}"/>
    <cellStyle name="SAPBEXexcBad7 2" xfId="945" xr:uid="{708133A6-2890-4B98-88FD-5F406C1C3A7D}"/>
    <cellStyle name="SAPBEXexcBad8" xfId="946" xr:uid="{999CD263-64A3-4BA7-A424-564BE36BBCC8}"/>
    <cellStyle name="SAPBEXexcBad8 2" xfId="947" xr:uid="{1D4CE381-379E-4E7E-AA88-544BA840FFF3}"/>
    <cellStyle name="SAPBEXexcBad9" xfId="948" xr:uid="{F1AD2D80-3CBC-4140-B678-4999A0F278A4}"/>
    <cellStyle name="SAPBEXexcBad9 2" xfId="949" xr:uid="{1D98C3EF-DB30-4D11-8C34-6F873F56AFE6}"/>
    <cellStyle name="SAPBEXexcCritical4" xfId="950" xr:uid="{FB8B6733-8185-4D44-8CF2-4E6644E0C54B}"/>
    <cellStyle name="SAPBEXexcCritical4 2" xfId="951" xr:uid="{62D9E965-7565-4DBC-B242-A6E7152F0811}"/>
    <cellStyle name="SAPBEXexcCritical5" xfId="952" xr:uid="{1A0CC52A-33E8-4007-B14D-04E8B02E9086}"/>
    <cellStyle name="SAPBEXexcCritical5 2" xfId="953" xr:uid="{9E3971EC-8CC3-4A7A-976D-4DA7907ED51F}"/>
    <cellStyle name="SAPBEXexcCritical6" xfId="954" xr:uid="{FAB6BEE0-A95A-4D4F-961F-2688B0EB5F05}"/>
    <cellStyle name="SAPBEXexcCritical6 2" xfId="955" xr:uid="{857EB811-8D47-4FA2-A167-9A38356184B6}"/>
    <cellStyle name="SAPBEXexcGood1" xfId="956" xr:uid="{D56FCE47-2B8A-4934-A90B-A95764AAFCC8}"/>
    <cellStyle name="SAPBEXexcGood1 2" xfId="957" xr:uid="{602292A8-C449-42CA-984B-3183A293F095}"/>
    <cellStyle name="SAPBEXexcGood2" xfId="958" xr:uid="{89307166-70DE-4B80-B01D-55FF5C19F0E1}"/>
    <cellStyle name="SAPBEXexcGood2 2" xfId="959" xr:uid="{9A88DDBD-955A-487C-86F2-21B4C492B9D1}"/>
    <cellStyle name="SAPBEXexcGood3" xfId="960" xr:uid="{7256B48D-2D57-4EE4-9809-BF18A6187A38}"/>
    <cellStyle name="SAPBEXexcGood3 2" xfId="961" xr:uid="{1AEE5B23-73CA-4895-B7BA-B931C854B8F8}"/>
    <cellStyle name="SAPBEXfilterDrill" xfId="962" xr:uid="{775F9C52-6E45-4A91-8738-DCE7EE263717}"/>
    <cellStyle name="SAPBEXfilterItem" xfId="963" xr:uid="{E2EEB752-1D52-4876-9B27-FA0608DBDE63}"/>
    <cellStyle name="SAPBEXfilterItem 2" xfId="964" xr:uid="{4A67DFBE-AB44-4762-8183-E9C26E975C50}"/>
    <cellStyle name="SAPBEXfilterText" xfId="965" xr:uid="{732EA4EF-3337-40C3-8B12-CFD4873836C1}"/>
    <cellStyle name="SAPBEXformats" xfId="966" xr:uid="{E36D5C27-8241-461D-968B-229B14DCA072}"/>
    <cellStyle name="SAPBEXformats 2" xfId="967" xr:uid="{953B08EE-708A-4B2E-A204-E75BEE0571BD}"/>
    <cellStyle name="SAPBEXheaderItem" xfId="968" xr:uid="{531C82C2-97B0-47B8-8319-BBD61AC47D84}"/>
    <cellStyle name="SAPBEXheaderItem 2" xfId="969" xr:uid="{56DE566A-3727-478F-B8A2-14AE16871FAE}"/>
    <cellStyle name="SAPBEXheaderText" xfId="970" xr:uid="{275CECF7-F8B0-4C55-8782-88154ED99C98}"/>
    <cellStyle name="SAPBEXheaderText 2" xfId="971" xr:uid="{F93AB275-103D-4132-95BE-585786C0CD1B}"/>
    <cellStyle name="SAPBEXHLevel0" xfId="972" xr:uid="{4CAE542B-67F8-4E42-8760-3F454F76923D}"/>
    <cellStyle name="SAPBEXHLevel0X" xfId="973" xr:uid="{59CEDB1B-6D43-4BAE-8D77-E56AC6FA600E}"/>
    <cellStyle name="SAPBEXHLevel1" xfId="974" xr:uid="{89C65BCD-03EB-4DFF-9527-768FF2C11402}"/>
    <cellStyle name="SAPBEXHLevel1X" xfId="975" xr:uid="{0F398FFE-9B87-4634-8287-CB8A85AC2308}"/>
    <cellStyle name="SAPBEXHLevel2" xfId="976" xr:uid="{EBF3423B-3FD5-46D8-8457-88D9E71D36B8}"/>
    <cellStyle name="SAPBEXHLevel2X" xfId="977" xr:uid="{CD9F0F3A-6D78-462C-A941-CC6539A84A50}"/>
    <cellStyle name="SAPBEXHLevel3" xfId="978" xr:uid="{9F4E3559-014B-4CB0-98A1-8E25996F2962}"/>
    <cellStyle name="SAPBEXHLevel3X" xfId="979" xr:uid="{D368C30E-FEA7-4C3A-B18D-1999EC744A3F}"/>
    <cellStyle name="SAPBEXresData" xfId="980" xr:uid="{20126FAD-B5CB-4D65-ACE4-1F622769DAE6}"/>
    <cellStyle name="SAPBEXresData 2" xfId="981" xr:uid="{DA1A7FEF-88E1-426B-8183-231869E17B17}"/>
    <cellStyle name="SAPBEXresDataEmph" xfId="982" xr:uid="{2D6D43E3-BD7A-475C-B55B-24BE0F054B83}"/>
    <cellStyle name="SAPBEXresItem" xfId="983" xr:uid="{B8B6324A-394F-46CC-9404-93FFEDAE233F}"/>
    <cellStyle name="SAPBEXresItem 2" xfId="984" xr:uid="{664EF0D7-F8AD-42A7-9C59-7DEA73CB739C}"/>
    <cellStyle name="SAPBEXresItemX" xfId="985" xr:uid="{583F9F53-3593-4C4A-9AFA-806B2B351389}"/>
    <cellStyle name="SAPBEXresItemX 2" xfId="986" xr:uid="{0B11F040-49C7-42E6-BE93-B8E53F144781}"/>
    <cellStyle name="SAPBEXstdData" xfId="987" xr:uid="{9101C229-7348-4B05-8681-017A773F381C}"/>
    <cellStyle name="SAPBEXstdData 2" xfId="988" xr:uid="{4F1D6614-0B8B-4E4F-8079-4F67EE77E41B}"/>
    <cellStyle name="SAPBEXstdDataEmph" xfId="989" xr:uid="{F0C5A36F-7888-4828-83A3-36DA9DC3BEB4}"/>
    <cellStyle name="SAPBEXstdItem" xfId="990" xr:uid="{506106BE-B5B1-4729-879C-76B6E136A2BF}"/>
    <cellStyle name="SAPBEXstdItem 2" xfId="991" xr:uid="{382D060E-1FCF-49A0-8D18-447CD3B4CE65}"/>
    <cellStyle name="SAPBEXstdItemX" xfId="992" xr:uid="{2AA63CB1-44A8-480D-97B2-98F733836A88}"/>
    <cellStyle name="SAPBEXstdItemX 2" xfId="993" xr:uid="{7091AF25-FE23-4730-BE92-C99EA3743794}"/>
    <cellStyle name="SAPBEXtitle" xfId="994" xr:uid="{EA76A13C-9CFD-4A58-8A16-22308A3A222A}"/>
    <cellStyle name="SAPBEXundefined" xfId="995" xr:uid="{B679EAE6-E015-49F8-A99D-6417284CCC63}"/>
    <cellStyle name="Style 1" xfId="996" xr:uid="{7553FA6E-B5A3-406B-8DB7-A214BD9C04A1}"/>
    <cellStyle name="Table Head" xfId="111" xr:uid="{00000000-0005-0000-0000-000072000000}"/>
    <cellStyle name="Table Head 1" xfId="997" xr:uid="{0A172553-514B-4B8E-A538-6AC12F884442}"/>
    <cellStyle name="Table Source" xfId="112" xr:uid="{00000000-0005-0000-0000-000073000000}"/>
    <cellStyle name="Table Source 1" xfId="998" xr:uid="{1A7E2224-CD26-4F33-A2C7-10AFB4D9D86E}"/>
    <cellStyle name="Table Text" xfId="113" xr:uid="{00000000-0005-0000-0000-000074000000}"/>
    <cellStyle name="Table Text 1" xfId="999" xr:uid="{E0ED5CDF-FA6E-4B69-92E7-0872F779B667}"/>
    <cellStyle name="Table Text 2" xfId="1000" xr:uid="{0380C248-3E53-422A-894B-39A52538C6C1}"/>
    <cellStyle name="Table Text_0  Conso Note Q3. 13" xfId="1001" xr:uid="{D6580ED2-9871-484D-BB70-AD64421B90C8}"/>
    <cellStyle name="Table Title" xfId="114" xr:uid="{00000000-0005-0000-0000-000075000000}"/>
    <cellStyle name="Table Title 1" xfId="1002" xr:uid="{1F99BF4B-86EF-4DD9-A00E-120408DE14B6}"/>
    <cellStyle name="Table Units" xfId="115" xr:uid="{00000000-0005-0000-0000-000076000000}"/>
    <cellStyle name="Table Units 1" xfId="1003" xr:uid="{3FE48AD0-646C-418F-B3D4-17F7075760B0}"/>
    <cellStyle name="Text" xfId="116" xr:uid="{00000000-0005-0000-0000-000077000000}"/>
    <cellStyle name="Text 1" xfId="117" xr:uid="{00000000-0005-0000-0000-000078000000}"/>
    <cellStyle name="Text 1 1" xfId="1004" xr:uid="{D9E527D8-D1AF-497B-9D82-D91A989EC7DE}"/>
    <cellStyle name="Text 2" xfId="118" xr:uid="{00000000-0005-0000-0000-000079000000}"/>
    <cellStyle name="Text 2 1" xfId="1005" xr:uid="{A258B347-BFB9-4579-B781-C25B0303FB38}"/>
    <cellStyle name="Text 3" xfId="1006" xr:uid="{5983AB12-2FC9-4212-A21D-FD20A8265687}"/>
    <cellStyle name="Text 4" xfId="1007" xr:uid="{A34CC556-CD51-442C-A7AC-6797BED4085E}"/>
    <cellStyle name="Text Head 1" xfId="119" xr:uid="{00000000-0005-0000-0000-00007A000000}"/>
    <cellStyle name="Text Head 1 1" xfId="1008" xr:uid="{4111413A-D7E0-4CC8-9E66-10E0A938A765}"/>
    <cellStyle name="Text Head 2" xfId="120" xr:uid="{00000000-0005-0000-0000-00007B000000}"/>
    <cellStyle name="Text Head 2 1" xfId="1009" xr:uid="{CCA597B5-A3B1-46A1-8FB5-6E346A98C521}"/>
    <cellStyle name="Text Indent 1" xfId="121" xr:uid="{00000000-0005-0000-0000-00007C000000}"/>
    <cellStyle name="Text Indent 1 1" xfId="1010" xr:uid="{55E48899-1220-4092-AE43-4166A5022FEA}"/>
    <cellStyle name="Text Indent 2" xfId="122" xr:uid="{00000000-0005-0000-0000-00007D000000}"/>
    <cellStyle name="Text Indent 2 1" xfId="1011" xr:uid="{B5EBC0F1-40A5-4281-AB71-BF967EB340A9}"/>
    <cellStyle name="Text_0  Conso Note Q3. 13" xfId="1012" xr:uid="{23258E94-397D-4E45-86A9-13A50EA771E8}"/>
    <cellStyle name="Title 1" xfId="1013" xr:uid="{0DFB69AB-C1FE-400E-8B70-E6FB6016EFD4}"/>
    <cellStyle name="Title 2" xfId="123" xr:uid="{00000000-0005-0000-0000-00007F000000}"/>
    <cellStyle name="Title 3" xfId="1014" xr:uid="{9DC58A7D-4CCD-4348-A26C-82792A807FF4}"/>
    <cellStyle name="Title 4" xfId="1015" xr:uid="{F8344267-3D69-4C96-977C-5AAE3AC7F404}"/>
    <cellStyle name="Title1" xfId="1016" xr:uid="{998C7B89-659B-431C-B5BA-F29DC9B6FE92}"/>
    <cellStyle name="Title2" xfId="1017" xr:uid="{D9FF07C9-5C7D-4C8D-81C5-4BFF3C543210}"/>
    <cellStyle name="Title3" xfId="1018" xr:uid="{C83A2FE0-9868-4C9E-A775-CA80A45F1C18}"/>
    <cellStyle name="TOC 1" xfId="124" xr:uid="{00000000-0005-0000-0000-000080000000}"/>
    <cellStyle name="TOC 1 1" xfId="1019" xr:uid="{3B07B871-7C3A-4B3B-B764-1AD203D40A7D}"/>
    <cellStyle name="TOC 2" xfId="125" xr:uid="{00000000-0005-0000-0000-000081000000}"/>
    <cellStyle name="TOC 2 1" xfId="1020" xr:uid="{EED127B0-B93A-466D-8249-1CD355434D16}"/>
    <cellStyle name="Total 1" xfId="1021" xr:uid="{2278E3A4-BDB6-445C-AA79-6A4F6322AB60}"/>
    <cellStyle name="Total 2" xfId="126" xr:uid="{00000000-0005-0000-0000-000082000000}"/>
    <cellStyle name="Total 2 2" xfId="1023" xr:uid="{BBFD061D-EFC8-4C58-9997-4B2F4004D452}"/>
    <cellStyle name="Total 2 3" xfId="1022" xr:uid="{7D2EABE6-8A89-4C65-9A3C-29AABBC5C54A}"/>
    <cellStyle name="Total 3" xfId="1024" xr:uid="{EA1D8244-E127-4C31-B489-7115E737EB89}"/>
    <cellStyle name="Total 4" xfId="1025" xr:uid="{0B4ED6B2-E0FE-445E-9AA0-329F07D6C8BA}"/>
    <cellStyle name="UR" xfId="1026" xr:uid="{9B1071E4-A8F9-423F-B881-2BAB13A05C00}"/>
    <cellStyle name="Warning Text 1" xfId="1027" xr:uid="{8139C458-792D-493C-A84C-8DFB08BD3F87}"/>
    <cellStyle name="Warning Text 2" xfId="127" xr:uid="{00000000-0005-0000-0000-000083000000}"/>
    <cellStyle name="Warning Text 3" xfId="1028" xr:uid="{3CC80576-0C2D-4ACB-B80F-83453006D4C3}"/>
    <cellStyle name="Warning Text 4" xfId="1029" xr:uid="{4E86E3A2-29F2-4DBB-A42F-A63E28E401A8}"/>
    <cellStyle name="เครื่องหมายจุลภาค 2" xfId="128" xr:uid="{00000000-0005-0000-0000-000084000000}"/>
    <cellStyle name="เครื่องหมายจุลภาค 2 2" xfId="1030" xr:uid="{2BD78EB9-1652-4B42-B7E1-CA4E71910227}"/>
    <cellStyle name="เครื่องหมายจุลภาค 2 3" xfId="1031" xr:uid="{1BE6EC53-CA76-47F4-90E1-6672570958D6}"/>
    <cellStyle name="เครื่องหมายจุลภาค 3" xfId="129" xr:uid="{00000000-0005-0000-0000-000085000000}"/>
    <cellStyle name="เครื่องหมายจุลภาค 3 2" xfId="1032" xr:uid="{C8898A85-9F7A-45AE-AFBE-543C5DC9B6E1}"/>
    <cellStyle name="เครื่องหมายจุลภาค 3 3" xfId="1033" xr:uid="{A998F122-9FCF-40AE-89E9-3D7B299F257C}"/>
    <cellStyle name="เครื่องหมายจุลภาค 4" xfId="130" xr:uid="{00000000-0005-0000-0000-000086000000}"/>
    <cellStyle name="เครื่องหมายจุลภาค 4 2" xfId="1034" xr:uid="{99DA20A9-B2EC-45E3-8A79-29E52ABD68C0}"/>
    <cellStyle name="เครื่องหมายจุลภาค 4 3" xfId="1035" xr:uid="{C902BDF8-FFBB-4A45-8609-04B0D9674127}"/>
    <cellStyle name="เครื่องหมายจุลภาค 5" xfId="131" xr:uid="{00000000-0005-0000-0000-000087000000}"/>
    <cellStyle name="เครื่องหมายจุลภาค 5 2" xfId="1036" xr:uid="{3E886DF1-152F-4D44-B712-32ADE0DD1F20}"/>
    <cellStyle name="เครื่องหมายจุลภาค 5 3" xfId="1037" xr:uid="{33C9D451-E17F-4CD6-84C8-B395CA29C1D9}"/>
    <cellStyle name="เครื่องหมายจุลภาค 6" xfId="1038" xr:uid="{DE0658F7-846D-46E8-96C7-7FEB6261D84A}"/>
    <cellStyle name="เครื่องหมายจุลภาค 7" xfId="1039" xr:uid="{DA5DD70F-9054-46CA-AB14-D22880282977}"/>
    <cellStyle name="เครื่องหมายจุลภาค_0.Conso Note Q3.2011" xfId="1040" xr:uid="{C437BD5C-D2A1-4EF0-A1A3-47537BA35163}"/>
    <cellStyle name="เชื่อมโยงหลายมิติ" xfId="132" xr:uid="{00000000-0005-0000-0000-000089000000}"/>
    <cellStyle name="เชื่อมโยงหลายมิติ 1" xfId="1041" xr:uid="{67C8A2CB-0F80-4747-98E3-6BA8CE7D679C}"/>
    <cellStyle name="เชื่อมโยงหลายมิติ 2" xfId="1042" xr:uid="{C2BD7301-C9C9-4E48-A7EA-16DDC9335048}"/>
    <cellStyle name="เซลล์ตรวจสอบ" xfId="133" xr:uid="{00000000-0005-0000-0000-00008A000000}"/>
    <cellStyle name="เซลล์ตรวจสอบ 1" xfId="1043" xr:uid="{59A2D67B-651B-48EE-903C-52D116D47BF1}"/>
    <cellStyle name="เซลล์ตรวจสอบ 2" xfId="1044" xr:uid="{08C152C4-500E-46E6-B9B9-346EBB5A6BDE}"/>
    <cellStyle name="เซลล์ที่มีการเชื่อมโยง" xfId="134" xr:uid="{00000000-0005-0000-0000-00008B000000}"/>
    <cellStyle name="เซลล์ที่มีการเชื่อมโยง 1" xfId="1045" xr:uid="{6B9ECCC9-DA05-4B15-9DA9-261480760DB1}"/>
    <cellStyle name="แย่" xfId="135" xr:uid="{00000000-0005-0000-0000-00008C000000}"/>
    <cellStyle name="แย่ 1" xfId="1046" xr:uid="{D45A11CC-9B5A-4B31-B7AB-E3C1A6E8DCA7}"/>
    <cellStyle name="แสดงผล" xfId="136" xr:uid="{00000000-0005-0000-0000-00008D000000}"/>
    <cellStyle name="แสดงผล 1" xfId="1047" xr:uid="{EC7B87B5-B495-4630-9675-AF4B70E5CD8A}"/>
    <cellStyle name="แสดงผล 2" xfId="1048" xr:uid="{227FEF89-81B6-4B9D-A5A9-193D34F977C5}"/>
    <cellStyle name="แสดงผล 2 2" xfId="1049" xr:uid="{1B1F7203-0C6E-4742-B808-AB6C93A4320B}"/>
    <cellStyle name="การคำนวณ" xfId="137" xr:uid="{00000000-0005-0000-0000-00008E000000}"/>
    <cellStyle name="การคำนวณ 1" xfId="1050" xr:uid="{C4758B3A-B930-4E30-8D5E-BE4FBE3EC493}"/>
    <cellStyle name="การคำนวณ 2" xfId="1051" xr:uid="{73C357DE-31E3-4A03-8C31-DA7774DBA334}"/>
    <cellStyle name="การคำนวณ 2 2" xfId="1052" xr:uid="{00578923-C69E-4C64-9D71-C3291B2DDB31}"/>
    <cellStyle name="ข้อความเตือน" xfId="138" xr:uid="{00000000-0005-0000-0000-00008F000000}"/>
    <cellStyle name="ข้อความเตือน 1" xfId="1053" xr:uid="{07FD7115-AD26-4BF9-B033-D8D509BF2078}"/>
    <cellStyle name="ข้อความอธิบาย" xfId="139" xr:uid="{00000000-0005-0000-0000-000090000000}"/>
    <cellStyle name="ข้อความอธิบาย 1" xfId="1054" xr:uid="{B7EFD7F6-0675-46AC-A1C1-8538A6D0082B}"/>
    <cellStyle name="ค@ฏ๋_1111D2111DQ2" xfId="140" xr:uid="{00000000-0005-0000-0000-000091000000}"/>
    <cellStyle name="คdคภฆ์[0]_1111D2111DQ2" xfId="141" xr:uid="{00000000-0005-0000-0000-000092000000}"/>
    <cellStyle name="คdคภฆ์_1111D2111DQ1" xfId="142" xr:uid="{00000000-0005-0000-0000-000093000000}"/>
    <cellStyle name="ชื่อเรื่อง" xfId="143" xr:uid="{00000000-0005-0000-0000-000094000000}"/>
    <cellStyle name="ชื่อเรื่อง 1" xfId="1055" xr:uid="{69F3E2F1-558E-4B26-8A7B-0CBD502D3B6A}"/>
    <cellStyle name="ชื่อเรื่อง 2" xfId="1056" xr:uid="{61C5C232-D54B-4348-B2DA-144BCCD56FD4}"/>
    <cellStyle name="ณfน๔ [0]_Book1" xfId="144" xr:uid="{00000000-0005-0000-0000-000095000000}"/>
    <cellStyle name="ณfน๔_Book1" xfId="145" xr:uid="{00000000-0005-0000-0000-000096000000}"/>
    <cellStyle name="ดี" xfId="146" xr:uid="{00000000-0005-0000-0000-000097000000}"/>
    <cellStyle name="ดี 1" xfId="1057" xr:uid="{5EE6B6EA-37D8-4175-A613-05022628C597}"/>
    <cellStyle name="ตามการเชื่อมโยงหลายมิติ" xfId="147" xr:uid="{00000000-0005-0000-0000-000098000000}"/>
    <cellStyle name="ตามการเชื่อมโยงหลายมิติ 1" xfId="1058" xr:uid="{7763AD87-464A-442E-A4D7-A870B811380D}"/>
    <cellStyle name="ตามการเชื่อมโยงหลายมิติ 2" xfId="1059" xr:uid="{855C6BB2-C63A-4728-AD2C-D71A579C6445}"/>
    <cellStyle name="ตามการเชื่อมโยงหลายมิติ_0  Conso Note Q3. 13" xfId="1060" xr:uid="{34978048-FC30-44FC-A45F-037A0CE793E0}"/>
    <cellStyle name="ปกติ 2" xfId="1061" xr:uid="{9C7DE4E9-0443-4E17-B501-8E261A3AB614}"/>
    <cellStyle name="ปกติ 3" xfId="1062" xr:uid="{140212AB-FBB0-465C-BD22-4BF7C2D35568}"/>
    <cellStyle name="ปกติ_0 รายละเอียดงบปี ภาษีซื้อยังไม่" xfId="1063" xr:uid="{920378D0-2006-436C-98CC-57FACC7F1100}"/>
    <cellStyle name="ป้อนค่า" xfId="148" xr:uid="{00000000-0005-0000-0000-00009A000000}"/>
    <cellStyle name="ป้อนค่า 1" xfId="1064" xr:uid="{7BA8C431-A2FF-42A9-B01E-E5BCD8118123}"/>
    <cellStyle name="ปานกลาง" xfId="149" xr:uid="{00000000-0005-0000-0000-00009B000000}"/>
    <cellStyle name="ปานกลาง 1" xfId="1065" xr:uid="{648C3371-F26B-40C4-BC73-2D5A8A97CB9F}"/>
    <cellStyle name="ผลรวม" xfId="150" xr:uid="{00000000-0005-0000-0000-00009C000000}"/>
    <cellStyle name="ผลรวม 1" xfId="1066" xr:uid="{9CF5AD73-1763-4139-86FD-54DB4DA5A7B3}"/>
    <cellStyle name="ผลรวม 2" xfId="1067" xr:uid="{9E15E4D6-9061-4F90-96C9-D5DA344C79BD}"/>
    <cellStyle name="ลักษณะ 1" xfId="1068" xr:uid="{D752854D-EB95-4EA4-A6DA-5ECCF362E647}"/>
    <cellStyle name="ลักษณะ 1 2" xfId="1069" xr:uid="{FF5E1DAC-15C3-412D-BC5A-4B3B39AFD4DC}"/>
    <cellStyle name="ส่วนที่ถูกเน้น1" xfId="151" xr:uid="{00000000-0005-0000-0000-00009D000000}"/>
    <cellStyle name="ส่วนที่ถูกเน้น1 1" xfId="1070" xr:uid="{4DC56E2D-6EDE-4D34-9511-E06FAAEF7DB4}"/>
    <cellStyle name="ส่วนที่ถูกเน้น1 2" xfId="1071" xr:uid="{ED7BE140-1D99-4225-AAB0-60A529898A59}"/>
    <cellStyle name="ส่วนที่ถูกเน้น2" xfId="152" xr:uid="{00000000-0005-0000-0000-00009E000000}"/>
    <cellStyle name="ส่วนที่ถูกเน้น2 1" xfId="1072" xr:uid="{1B85749F-C63E-4155-B828-9E29B310F932}"/>
    <cellStyle name="ส่วนที่ถูกเน้น3" xfId="153" xr:uid="{00000000-0005-0000-0000-00009F000000}"/>
    <cellStyle name="ส่วนที่ถูกเน้น3 1" xfId="1073" xr:uid="{0EDC39CA-8510-4BD0-AB43-CB6C7EC22734}"/>
    <cellStyle name="ส่วนที่ถูกเน้น4" xfId="154" xr:uid="{00000000-0005-0000-0000-0000A0000000}"/>
    <cellStyle name="ส่วนที่ถูกเน้น4 1" xfId="1074" xr:uid="{CEDA04EA-F6A2-4A43-8E6B-60B0817231E3}"/>
    <cellStyle name="ส่วนที่ถูกเน้น4 2" xfId="1075" xr:uid="{C323856B-3ACE-47C2-A5DA-E566139B6F40}"/>
    <cellStyle name="ส่วนที่ถูกเน้น5" xfId="155" xr:uid="{00000000-0005-0000-0000-0000A1000000}"/>
    <cellStyle name="ส่วนที่ถูกเน้น5 1" xfId="1076" xr:uid="{C73FED3B-35E6-4E61-9345-C0D62EDC4C23}"/>
    <cellStyle name="ส่วนที่ถูกเน้น6" xfId="156" xr:uid="{00000000-0005-0000-0000-0000A2000000}"/>
    <cellStyle name="ส่วนที่ถูกเน้น6 1" xfId="1077" xr:uid="{A65C871D-2935-48D9-93F7-F36D3A1F552A}"/>
    <cellStyle name="หมายเหตุ" xfId="157" xr:uid="{00000000-0005-0000-0000-0000A3000000}"/>
    <cellStyle name="หมายเหตุ 1" xfId="1078" xr:uid="{97A45D22-985E-4E0F-A90F-AD7AF5BEAAF9}"/>
    <cellStyle name="หมายเหตุ 2" xfId="1079" xr:uid="{25C40316-AF03-46CE-8BF8-F12CF8988835}"/>
    <cellStyle name="หัวเรื่อง 1" xfId="158" xr:uid="{00000000-0005-0000-0000-0000A4000000}"/>
    <cellStyle name="หัวเรื่อง 1 1" xfId="1080" xr:uid="{72144B09-710E-47E7-A5B3-3A5A8DDAB4A0}"/>
    <cellStyle name="หัวเรื่อง 1 2" xfId="1081" xr:uid="{19342A2A-9822-4E87-A2CF-B205E6C4CA6B}"/>
    <cellStyle name="หัวเรื่อง 2" xfId="159" xr:uid="{00000000-0005-0000-0000-0000A5000000}"/>
    <cellStyle name="หัวเรื่อง 2 1" xfId="1082" xr:uid="{94FE7D1A-E809-43CF-BB2C-15E425D04234}"/>
    <cellStyle name="หัวเรื่อง 2 2" xfId="1083" xr:uid="{BFC8B795-4484-431D-A168-B1DA6B8C029A}"/>
    <cellStyle name="หัวเรื่อง 3" xfId="160" xr:uid="{00000000-0005-0000-0000-0000A6000000}"/>
    <cellStyle name="หัวเรื่อง 3 1" xfId="1084" xr:uid="{8EEF99A6-9CB3-460A-8223-14EE2A2D846F}"/>
    <cellStyle name="หัวเรื่อง 3 2" xfId="1085" xr:uid="{45F7304A-6252-48A3-A410-464EB4F46A3F}"/>
    <cellStyle name="หัวเรื่อง 4" xfId="161" xr:uid="{00000000-0005-0000-0000-0000A7000000}"/>
    <cellStyle name="หัวเรื่อง 4 1" xfId="1086" xr:uid="{C85A3D56-6A56-47CA-A218-A846BFAB807C}"/>
    <cellStyle name="หัวเรื่อง 4 2" xfId="1087" xr:uid="{AF97E085-A340-4881-B636-E61884B33080}"/>
    <cellStyle name="一般_Book1" xfId="162" xr:uid="{00000000-0005-0000-0000-0000A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11" name="Text Box 1">
          <a:extLst>
            <a:ext uri="{FF2B5EF4-FFF2-40B4-BE49-F238E27FC236}">
              <a16:creationId xmlns:a16="http://schemas.microsoft.com/office/drawing/2014/main" id="{8E45F472-AB01-46E6-8391-3EED3D60EC52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12" name="Text Box 8">
          <a:extLst>
            <a:ext uri="{FF2B5EF4-FFF2-40B4-BE49-F238E27FC236}">
              <a16:creationId xmlns:a16="http://schemas.microsoft.com/office/drawing/2014/main" id="{ED976724-DD62-4770-B33D-585EC3E6B1C7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13" name="Text Box 9">
          <a:extLst>
            <a:ext uri="{FF2B5EF4-FFF2-40B4-BE49-F238E27FC236}">
              <a16:creationId xmlns:a16="http://schemas.microsoft.com/office/drawing/2014/main" id="{98D9096D-8A26-4568-9FEF-E1DAD9BC1F72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14" name="Text Box 10">
          <a:extLst>
            <a:ext uri="{FF2B5EF4-FFF2-40B4-BE49-F238E27FC236}">
              <a16:creationId xmlns:a16="http://schemas.microsoft.com/office/drawing/2014/main" id="{377046CA-E4BE-4916-8BA5-89E5B2E6A82D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15" name="Text Box 41">
          <a:extLst>
            <a:ext uri="{FF2B5EF4-FFF2-40B4-BE49-F238E27FC236}">
              <a16:creationId xmlns:a16="http://schemas.microsoft.com/office/drawing/2014/main" id="{943A7676-DCA0-45BD-8770-08F11F3504D2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16" name="Text Box 43">
          <a:extLst>
            <a:ext uri="{FF2B5EF4-FFF2-40B4-BE49-F238E27FC236}">
              <a16:creationId xmlns:a16="http://schemas.microsoft.com/office/drawing/2014/main" id="{00594F2B-65D8-433C-A853-B74894F17C5A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17" name="Text Box 44">
          <a:extLst>
            <a:ext uri="{FF2B5EF4-FFF2-40B4-BE49-F238E27FC236}">
              <a16:creationId xmlns:a16="http://schemas.microsoft.com/office/drawing/2014/main" id="{0B5D338C-42EF-4E55-9FF7-34B6B6C055FC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18" name="Text Box 1">
          <a:extLst>
            <a:ext uri="{FF2B5EF4-FFF2-40B4-BE49-F238E27FC236}">
              <a16:creationId xmlns:a16="http://schemas.microsoft.com/office/drawing/2014/main" id="{72F89E4C-5847-4CCC-9185-A9947D9338C2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19" name="Text Box 8">
          <a:extLst>
            <a:ext uri="{FF2B5EF4-FFF2-40B4-BE49-F238E27FC236}">
              <a16:creationId xmlns:a16="http://schemas.microsoft.com/office/drawing/2014/main" id="{52ECDA79-B618-4D82-9515-D1BCC09605A8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20" name="Text Box 9">
          <a:extLst>
            <a:ext uri="{FF2B5EF4-FFF2-40B4-BE49-F238E27FC236}">
              <a16:creationId xmlns:a16="http://schemas.microsoft.com/office/drawing/2014/main" id="{F3CEB41F-6077-4808-A01E-764D18669E46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21" name="Text Box 10">
          <a:extLst>
            <a:ext uri="{FF2B5EF4-FFF2-40B4-BE49-F238E27FC236}">
              <a16:creationId xmlns:a16="http://schemas.microsoft.com/office/drawing/2014/main" id="{5B371714-6B23-4FDB-875E-1852B24CF025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22" name="Text Box 41">
          <a:extLst>
            <a:ext uri="{FF2B5EF4-FFF2-40B4-BE49-F238E27FC236}">
              <a16:creationId xmlns:a16="http://schemas.microsoft.com/office/drawing/2014/main" id="{D56CE26D-99E2-474F-9A1E-5D7AA696E17A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23" name="Text Box 43">
          <a:extLst>
            <a:ext uri="{FF2B5EF4-FFF2-40B4-BE49-F238E27FC236}">
              <a16:creationId xmlns:a16="http://schemas.microsoft.com/office/drawing/2014/main" id="{0B93513F-225B-4305-919B-4FEB20A189B5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1682750</xdr:colOff>
      <xdr:row>91</xdr:row>
      <xdr:rowOff>31749</xdr:rowOff>
    </xdr:to>
    <xdr:sp macro="" textlink="">
      <xdr:nvSpPr>
        <xdr:cNvPr id="33824" name="Text Box 44">
          <a:extLst>
            <a:ext uri="{FF2B5EF4-FFF2-40B4-BE49-F238E27FC236}">
              <a16:creationId xmlns:a16="http://schemas.microsoft.com/office/drawing/2014/main" id="{D3E23BB6-463B-424C-ACAA-9399D3FDF83A}"/>
            </a:ext>
          </a:extLst>
        </xdr:cNvPr>
        <xdr:cNvSpPr txBox="1">
          <a:spLocks noChangeArrowheads="1"/>
        </xdr:cNvSpPr>
      </xdr:nvSpPr>
      <xdr:spPr bwMode="auto">
        <a:xfrm>
          <a:off x="1600200" y="2463165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25" name="Text Box 1">
          <a:extLst>
            <a:ext uri="{FF2B5EF4-FFF2-40B4-BE49-F238E27FC236}">
              <a16:creationId xmlns:a16="http://schemas.microsoft.com/office/drawing/2014/main" id="{8BA2660F-EB06-4251-AF35-09310DBBB8E3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26" name="Text Box 8">
          <a:extLst>
            <a:ext uri="{FF2B5EF4-FFF2-40B4-BE49-F238E27FC236}">
              <a16:creationId xmlns:a16="http://schemas.microsoft.com/office/drawing/2014/main" id="{6E8A922B-89D9-4216-8293-11FE02757961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27" name="Text Box 9">
          <a:extLst>
            <a:ext uri="{FF2B5EF4-FFF2-40B4-BE49-F238E27FC236}">
              <a16:creationId xmlns:a16="http://schemas.microsoft.com/office/drawing/2014/main" id="{B5F38CB3-CCA7-4C24-AD11-F036C5470A27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28" name="Text Box 10">
          <a:extLst>
            <a:ext uri="{FF2B5EF4-FFF2-40B4-BE49-F238E27FC236}">
              <a16:creationId xmlns:a16="http://schemas.microsoft.com/office/drawing/2014/main" id="{ECD2AD8F-18BD-43CA-8D3E-946383EAFE46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29" name="Text Box 41">
          <a:extLst>
            <a:ext uri="{FF2B5EF4-FFF2-40B4-BE49-F238E27FC236}">
              <a16:creationId xmlns:a16="http://schemas.microsoft.com/office/drawing/2014/main" id="{31E6B9E6-0AD6-426A-A0ED-F87E8C6B1673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30" name="Text Box 43">
          <a:extLst>
            <a:ext uri="{FF2B5EF4-FFF2-40B4-BE49-F238E27FC236}">
              <a16:creationId xmlns:a16="http://schemas.microsoft.com/office/drawing/2014/main" id="{9CED93C4-FF82-4A01-AEC1-A09FFD8ADAE6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31" name="Text Box 44">
          <a:extLst>
            <a:ext uri="{FF2B5EF4-FFF2-40B4-BE49-F238E27FC236}">
              <a16:creationId xmlns:a16="http://schemas.microsoft.com/office/drawing/2014/main" id="{B847C2C3-B3D0-4C9F-A19D-D408C0A72CC6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32" name="Text Box 1">
          <a:extLst>
            <a:ext uri="{FF2B5EF4-FFF2-40B4-BE49-F238E27FC236}">
              <a16:creationId xmlns:a16="http://schemas.microsoft.com/office/drawing/2014/main" id="{19BFFFE6-8712-403C-A7BB-EEAD64A62AB6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33" name="Text Box 8">
          <a:extLst>
            <a:ext uri="{FF2B5EF4-FFF2-40B4-BE49-F238E27FC236}">
              <a16:creationId xmlns:a16="http://schemas.microsoft.com/office/drawing/2014/main" id="{ED6C151D-30BB-4678-95D0-335685129CCC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34" name="Text Box 9">
          <a:extLst>
            <a:ext uri="{FF2B5EF4-FFF2-40B4-BE49-F238E27FC236}">
              <a16:creationId xmlns:a16="http://schemas.microsoft.com/office/drawing/2014/main" id="{6EC25330-B6F5-4F6A-A314-452273864DDD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35" name="Text Box 10">
          <a:extLst>
            <a:ext uri="{FF2B5EF4-FFF2-40B4-BE49-F238E27FC236}">
              <a16:creationId xmlns:a16="http://schemas.microsoft.com/office/drawing/2014/main" id="{1F1AED96-8456-4BEC-A686-913272C2627D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36" name="Text Box 41">
          <a:extLst>
            <a:ext uri="{FF2B5EF4-FFF2-40B4-BE49-F238E27FC236}">
              <a16:creationId xmlns:a16="http://schemas.microsoft.com/office/drawing/2014/main" id="{428D23DC-D0E4-46E4-A9F2-EB2E9C2904A4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37" name="Text Box 43">
          <a:extLst>
            <a:ext uri="{FF2B5EF4-FFF2-40B4-BE49-F238E27FC236}">
              <a16:creationId xmlns:a16="http://schemas.microsoft.com/office/drawing/2014/main" id="{F1093B2B-52AE-446F-A286-E2EC23C2F169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92</xdr:row>
      <xdr:rowOff>25402</xdr:rowOff>
    </xdr:to>
    <xdr:sp macro="" textlink="">
      <xdr:nvSpPr>
        <xdr:cNvPr id="33838" name="Text Box 44">
          <a:extLst>
            <a:ext uri="{FF2B5EF4-FFF2-40B4-BE49-F238E27FC236}">
              <a16:creationId xmlns:a16="http://schemas.microsoft.com/office/drawing/2014/main" id="{6AB7DB89-21E1-4F31-AEC2-1BC5DB090664}"/>
            </a:ext>
          </a:extLst>
        </xdr:cNvPr>
        <xdr:cNvSpPr txBox="1">
          <a:spLocks noChangeArrowheads="1"/>
        </xdr:cNvSpPr>
      </xdr:nvSpPr>
      <xdr:spPr bwMode="auto">
        <a:xfrm>
          <a:off x="1600200" y="24917400"/>
          <a:ext cx="85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B874DB12-DFB9-4C87-91D7-6A9FB5548C88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4C176A19-3D27-435A-B382-C44844E3872C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0BE33ACD-DED6-4706-A5A4-088884605177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6916DE38-91BB-4999-8FA5-8CDACF5B392F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34" name="Text Box 41">
          <a:extLst>
            <a:ext uri="{FF2B5EF4-FFF2-40B4-BE49-F238E27FC236}">
              <a16:creationId xmlns:a16="http://schemas.microsoft.com/office/drawing/2014/main" id="{D7D99D0D-F0FC-4D8D-99B3-CC795B1D5DDA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35" name="Text Box 43">
          <a:extLst>
            <a:ext uri="{FF2B5EF4-FFF2-40B4-BE49-F238E27FC236}">
              <a16:creationId xmlns:a16="http://schemas.microsoft.com/office/drawing/2014/main" id="{867701D1-7009-4A70-B8DB-07962240EA88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36" name="Text Box 44">
          <a:extLst>
            <a:ext uri="{FF2B5EF4-FFF2-40B4-BE49-F238E27FC236}">
              <a16:creationId xmlns:a16="http://schemas.microsoft.com/office/drawing/2014/main" id="{FA3EA954-00D4-4A1B-BF6A-E37BA8E064BF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3C77477D-DBDE-4A39-9071-A1EB7D218222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95903680-023B-44C9-89B8-6CA95B462A18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76B3BF7F-E7DC-4030-90C2-EE230156DE0B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4F9BB573-9052-4141-BF14-5946A1F769DD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4B42E2FB-1625-4A5F-8350-AE99FC34ED68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65B16496-2788-4D6B-A030-79753B9CA8FC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43" name="Text Box 44">
          <a:extLst>
            <a:ext uri="{FF2B5EF4-FFF2-40B4-BE49-F238E27FC236}">
              <a16:creationId xmlns:a16="http://schemas.microsoft.com/office/drawing/2014/main" id="{1819D29B-F1FE-4825-8F8A-75F8ADB3CF7C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775D1CFD-3790-40E4-B928-18D2D47DA58A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CCA6C5AB-64F3-4536-B16C-AED6DFC90743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2B919147-E1A9-40FE-87C8-1184933524BF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A8A95D3E-E250-4BC7-BC9A-C4624637C415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A50AD55B-B673-498C-A920-BB0B25739E40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53FDB488-CCAF-4EC1-9BE6-9E96850553EA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50" name="Text Box 44">
          <a:extLst>
            <a:ext uri="{FF2B5EF4-FFF2-40B4-BE49-F238E27FC236}">
              <a16:creationId xmlns:a16="http://schemas.microsoft.com/office/drawing/2014/main" id="{825F20F1-0EC4-4588-AC76-4C4C8E2B3519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27790267-3B5D-41A8-B415-EA6490E05FCE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5F2BF4D7-EB70-4143-8905-C7A322BC5805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F4C9AE12-6402-4EF3-A057-BE7AF4F9BE0F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25A84E38-80A5-4035-B738-DB511EC36779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id="{64C81C4D-8600-42D2-A131-D1C554C8F6E0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56" name="Text Box 43">
          <a:extLst>
            <a:ext uri="{FF2B5EF4-FFF2-40B4-BE49-F238E27FC236}">
              <a16:creationId xmlns:a16="http://schemas.microsoft.com/office/drawing/2014/main" id="{96929CB9-99DF-4CC6-96F9-C8FE35A8E4CB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89</xdr:row>
      <xdr:rowOff>0</xdr:rowOff>
    </xdr:from>
    <xdr:to>
      <xdr:col>0</xdr:col>
      <xdr:colOff>2876771</xdr:colOff>
      <xdr:row>90</xdr:row>
      <xdr:rowOff>38102</xdr:rowOff>
    </xdr:to>
    <xdr:sp macro="" textlink="">
      <xdr:nvSpPr>
        <xdr:cNvPr id="57" name="Text Box 44">
          <a:extLst>
            <a:ext uri="{FF2B5EF4-FFF2-40B4-BE49-F238E27FC236}">
              <a16:creationId xmlns:a16="http://schemas.microsoft.com/office/drawing/2014/main" id="{F742238B-BA20-4E16-B6BD-428E99BD5C97}"/>
            </a:ext>
          </a:extLst>
        </xdr:cNvPr>
        <xdr:cNvSpPr txBox="1">
          <a:spLocks noChangeArrowheads="1"/>
        </xdr:cNvSpPr>
      </xdr:nvSpPr>
      <xdr:spPr bwMode="auto">
        <a:xfrm>
          <a:off x="1600200" y="25374600"/>
          <a:ext cx="1274703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39" name="Text Box 1">
          <a:extLst>
            <a:ext uri="{FF2B5EF4-FFF2-40B4-BE49-F238E27FC236}">
              <a16:creationId xmlns:a16="http://schemas.microsoft.com/office/drawing/2014/main" id="{300B5558-E9AE-42DD-B74C-7E9190DDF59F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40" name="Text Box 8">
          <a:extLst>
            <a:ext uri="{FF2B5EF4-FFF2-40B4-BE49-F238E27FC236}">
              <a16:creationId xmlns:a16="http://schemas.microsoft.com/office/drawing/2014/main" id="{B36DBDF6-2FBB-4A13-A294-C76B79F484D1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41" name="Text Box 9">
          <a:extLst>
            <a:ext uri="{FF2B5EF4-FFF2-40B4-BE49-F238E27FC236}">
              <a16:creationId xmlns:a16="http://schemas.microsoft.com/office/drawing/2014/main" id="{E8F92AFC-E2AF-45C1-8581-66A1E9E2713A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42" name="Text Box 10">
          <a:extLst>
            <a:ext uri="{FF2B5EF4-FFF2-40B4-BE49-F238E27FC236}">
              <a16:creationId xmlns:a16="http://schemas.microsoft.com/office/drawing/2014/main" id="{187A1BC3-FD47-4181-B584-46B24B9EB97D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43" name="Text Box 41">
          <a:extLst>
            <a:ext uri="{FF2B5EF4-FFF2-40B4-BE49-F238E27FC236}">
              <a16:creationId xmlns:a16="http://schemas.microsoft.com/office/drawing/2014/main" id="{4EAA86FF-2FD8-4E68-844B-BBC195D724AB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44" name="Text Box 43">
          <a:extLst>
            <a:ext uri="{FF2B5EF4-FFF2-40B4-BE49-F238E27FC236}">
              <a16:creationId xmlns:a16="http://schemas.microsoft.com/office/drawing/2014/main" id="{C1F21643-A8F4-4562-B554-0F091A877569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45" name="Text Box 44">
          <a:extLst>
            <a:ext uri="{FF2B5EF4-FFF2-40B4-BE49-F238E27FC236}">
              <a16:creationId xmlns:a16="http://schemas.microsoft.com/office/drawing/2014/main" id="{8D12331D-3C51-4D22-870F-B958C662E1CD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46" name="Text Box 1">
          <a:extLst>
            <a:ext uri="{FF2B5EF4-FFF2-40B4-BE49-F238E27FC236}">
              <a16:creationId xmlns:a16="http://schemas.microsoft.com/office/drawing/2014/main" id="{71B0BD20-1DAD-491A-8269-E6705A8F4955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47" name="Text Box 8">
          <a:extLst>
            <a:ext uri="{FF2B5EF4-FFF2-40B4-BE49-F238E27FC236}">
              <a16:creationId xmlns:a16="http://schemas.microsoft.com/office/drawing/2014/main" id="{8313D337-63F6-431B-B7A3-A48679FDC3B2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48" name="Text Box 9">
          <a:extLst>
            <a:ext uri="{FF2B5EF4-FFF2-40B4-BE49-F238E27FC236}">
              <a16:creationId xmlns:a16="http://schemas.microsoft.com/office/drawing/2014/main" id="{733CCB5B-D875-4C19-BA78-062B1C6A86A3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49" name="Text Box 10">
          <a:extLst>
            <a:ext uri="{FF2B5EF4-FFF2-40B4-BE49-F238E27FC236}">
              <a16:creationId xmlns:a16="http://schemas.microsoft.com/office/drawing/2014/main" id="{3387F6BE-4091-47A8-B70D-BD8E0F79CB89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50" name="Text Box 41">
          <a:extLst>
            <a:ext uri="{FF2B5EF4-FFF2-40B4-BE49-F238E27FC236}">
              <a16:creationId xmlns:a16="http://schemas.microsoft.com/office/drawing/2014/main" id="{68395ADD-8548-4620-A334-D4BA4C0B0909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51" name="Text Box 43">
          <a:extLst>
            <a:ext uri="{FF2B5EF4-FFF2-40B4-BE49-F238E27FC236}">
              <a16:creationId xmlns:a16="http://schemas.microsoft.com/office/drawing/2014/main" id="{AE6639DB-EC84-4731-BAD5-9F2190834891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82550</xdr:colOff>
      <xdr:row>103</xdr:row>
      <xdr:rowOff>44450</xdr:rowOff>
    </xdr:to>
    <xdr:sp macro="" textlink="">
      <xdr:nvSpPr>
        <xdr:cNvPr id="33652" name="Text Box 44">
          <a:extLst>
            <a:ext uri="{FF2B5EF4-FFF2-40B4-BE49-F238E27FC236}">
              <a16:creationId xmlns:a16="http://schemas.microsoft.com/office/drawing/2014/main" id="{E0BAA0FF-8252-4182-A0DE-0C270A25B97E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sutaveesub\Desktop\Job%202013\FS%20Q1%202012%20from%20SET\20130204-SNC-FS4Q2012-TH\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3-7"/>
      <sheetName val="CH_Conso-8-9"/>
      <sheetName val="CH_Seperate-10-11"/>
      <sheetName val="Cash flow-12-14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76" transitionEvaluation="1" transitionEntry="1">
    <pageSetUpPr fitToPage="1"/>
  </sheetPr>
  <dimension ref="A1:K93"/>
  <sheetViews>
    <sheetView showGridLines="0" view="pageBreakPreview" topLeftCell="A76" zoomScale="70" zoomScaleNormal="100" zoomScaleSheetLayoutView="70" workbookViewId="0">
      <selection activeCell="J90" sqref="J90"/>
    </sheetView>
  </sheetViews>
  <sheetFormatPr defaultColWidth="9.8984375" defaultRowHeight="22.5" customHeight="1"/>
  <cols>
    <col min="1" max="1" width="49.59765625" style="1" customWidth="1"/>
    <col min="2" max="2" width="8" style="8" customWidth="1"/>
    <col min="3" max="3" width="1.3984375" style="1" customWidth="1"/>
    <col min="4" max="4" width="15.3984375" style="95" bestFit="1" customWidth="1"/>
    <col min="5" max="5" width="2.59765625" style="1" customWidth="1"/>
    <col min="6" max="6" width="13.8984375" style="95" customWidth="1"/>
    <col min="7" max="7" width="2.09765625" style="1" customWidth="1"/>
    <col min="8" max="8" width="13.69921875" style="100" customWidth="1"/>
    <col min="9" max="9" width="2.09765625" style="1" customWidth="1"/>
    <col min="10" max="10" width="13.8984375" style="100" customWidth="1"/>
    <col min="11" max="11" width="9.8984375" style="1"/>
    <col min="12" max="12" width="13.8984375" style="1" bestFit="1" customWidth="1"/>
    <col min="13" max="13" width="11.19921875" style="1" bestFit="1" customWidth="1"/>
    <col min="14" max="16384" width="9.8984375" style="1"/>
  </cols>
  <sheetData>
    <row r="1" spans="1:10" ht="23">
      <c r="A1" s="3" t="s">
        <v>56</v>
      </c>
      <c r="B1" s="7"/>
      <c r="C1" s="4"/>
      <c r="D1" s="91"/>
      <c r="E1" s="4"/>
      <c r="F1" s="91"/>
      <c r="G1" s="4"/>
      <c r="H1" s="91"/>
      <c r="I1" s="4"/>
      <c r="J1" s="91"/>
    </row>
    <row r="2" spans="1:10" ht="23">
      <c r="A2" s="6" t="s">
        <v>46</v>
      </c>
      <c r="B2" s="7"/>
      <c r="C2" s="4"/>
      <c r="D2" s="91"/>
      <c r="E2" s="4"/>
      <c r="F2" s="91"/>
      <c r="G2" s="4"/>
      <c r="H2" s="91"/>
      <c r="I2" s="4"/>
      <c r="J2" s="91"/>
    </row>
    <row r="3" spans="1:10" s="17" customFormat="1" ht="22.5" customHeight="1">
      <c r="A3" s="14"/>
      <c r="B3" s="15"/>
      <c r="C3" s="16"/>
      <c r="D3" s="92"/>
      <c r="E3" s="16"/>
      <c r="F3" s="92"/>
      <c r="G3" s="16"/>
      <c r="H3" s="92"/>
      <c r="I3" s="16"/>
      <c r="J3" s="92"/>
    </row>
    <row r="4" spans="1:10" s="17" customFormat="1" ht="22.5" customHeight="1">
      <c r="A4" s="18"/>
      <c r="B4" s="19"/>
      <c r="C4" s="19"/>
      <c r="D4" s="505" t="s">
        <v>4</v>
      </c>
      <c r="E4" s="505"/>
      <c r="F4" s="505"/>
      <c r="G4" s="20"/>
      <c r="H4" s="505" t="s">
        <v>38</v>
      </c>
      <c r="I4" s="505"/>
      <c r="J4" s="505"/>
    </row>
    <row r="5" spans="1:10" s="17" customFormat="1" ht="22.5" customHeight="1">
      <c r="A5" s="18"/>
      <c r="B5" s="19"/>
      <c r="C5" s="19"/>
      <c r="D5" s="289" t="s">
        <v>128</v>
      </c>
      <c r="E5" s="49"/>
      <c r="F5" s="94" t="s">
        <v>66</v>
      </c>
      <c r="G5" s="20"/>
      <c r="H5" s="289" t="s">
        <v>128</v>
      </c>
      <c r="I5" s="49"/>
      <c r="J5" s="94" t="s">
        <v>66</v>
      </c>
    </row>
    <row r="6" spans="1:10" s="17" customFormat="1" ht="22.5" customHeight="1">
      <c r="A6" s="5" t="s">
        <v>5</v>
      </c>
      <c r="B6" s="21" t="s">
        <v>16</v>
      </c>
      <c r="C6" s="22"/>
      <c r="D6" s="111" t="s">
        <v>181</v>
      </c>
      <c r="E6" s="22"/>
      <c r="F6" s="111" t="s">
        <v>156</v>
      </c>
      <c r="G6" s="22"/>
      <c r="H6" s="111" t="s">
        <v>181</v>
      </c>
      <c r="I6" s="22"/>
      <c r="J6" s="111" t="s">
        <v>156</v>
      </c>
    </row>
    <row r="7" spans="1:10" s="17" customFormat="1" ht="22.5" customHeight="1">
      <c r="A7" s="5"/>
      <c r="B7" s="21"/>
      <c r="C7" s="22"/>
      <c r="D7" s="94" t="s">
        <v>103</v>
      </c>
      <c r="E7" s="22"/>
      <c r="F7" s="93"/>
      <c r="G7" s="22"/>
      <c r="H7" s="94" t="s">
        <v>103</v>
      </c>
      <c r="I7" s="22"/>
      <c r="J7" s="93"/>
    </row>
    <row r="8" spans="1:10" s="17" customFormat="1" ht="22.5" customHeight="1">
      <c r="B8" s="22"/>
      <c r="C8" s="23"/>
      <c r="D8" s="94"/>
      <c r="E8" s="23"/>
      <c r="F8" s="94"/>
      <c r="G8" s="24" t="s">
        <v>90</v>
      </c>
      <c r="H8" s="94"/>
      <c r="I8" s="23"/>
      <c r="J8" s="94"/>
    </row>
    <row r="9" spans="1:10" s="20" customFormat="1" ht="22.5" customHeight="1">
      <c r="A9" s="308" t="s">
        <v>0</v>
      </c>
      <c r="B9" s="309"/>
      <c r="C9" s="310"/>
      <c r="D9" s="327"/>
      <c r="E9" s="310"/>
      <c r="F9" s="327"/>
      <c r="G9" s="310"/>
      <c r="H9" s="467"/>
      <c r="I9" s="310"/>
      <c r="J9" s="310"/>
    </row>
    <row r="10" spans="1:10" s="20" customFormat="1" ht="22.5" customHeight="1">
      <c r="A10" t="s">
        <v>13</v>
      </c>
      <c r="B10" s="314"/>
      <c r="C10" s="310"/>
      <c r="D10" s="432">
        <v>1719020</v>
      </c>
      <c r="E10" s="467"/>
      <c r="F10" s="432">
        <v>836768</v>
      </c>
      <c r="G10" s="467"/>
      <c r="H10" s="432">
        <v>93573</v>
      </c>
      <c r="I10" s="310"/>
      <c r="J10" s="310">
        <v>84765</v>
      </c>
    </row>
    <row r="11" spans="1:10" s="20" customFormat="1" ht="22.5" customHeight="1">
      <c r="A11" t="s">
        <v>184</v>
      </c>
      <c r="B11" s="314" t="s">
        <v>185</v>
      </c>
      <c r="C11" s="310"/>
      <c r="D11" s="432">
        <v>1152262</v>
      </c>
      <c r="E11" s="467"/>
      <c r="F11" s="432">
        <v>850014</v>
      </c>
      <c r="G11" s="467"/>
      <c r="H11" s="432">
        <v>54079</v>
      </c>
      <c r="I11" s="310"/>
      <c r="J11" s="310">
        <v>59703</v>
      </c>
    </row>
    <row r="12" spans="1:10" s="20" customFormat="1" ht="22.5" customHeight="1">
      <c r="A12" t="s">
        <v>186</v>
      </c>
      <c r="B12" s="314" t="s">
        <v>187</v>
      </c>
      <c r="C12" s="310"/>
      <c r="D12" s="432">
        <v>58459</v>
      </c>
      <c r="E12" s="467"/>
      <c r="F12" s="432">
        <v>39262</v>
      </c>
      <c r="G12" s="467"/>
      <c r="H12" s="432">
        <v>8767</v>
      </c>
      <c r="I12" s="310"/>
      <c r="J12" s="310">
        <v>14866</v>
      </c>
    </row>
    <row r="13" spans="1:10" s="20" customFormat="1" ht="22.5" customHeight="1">
      <c r="A13" t="s">
        <v>188</v>
      </c>
      <c r="B13" s="314" t="s">
        <v>157</v>
      </c>
      <c r="C13" s="310"/>
      <c r="D13" s="432">
        <v>63000</v>
      </c>
      <c r="E13" s="467"/>
      <c r="F13" s="468" t="s">
        <v>6</v>
      </c>
      <c r="G13" s="467"/>
      <c r="H13" s="468" t="s">
        <v>6</v>
      </c>
      <c r="I13" s="310"/>
      <c r="J13" s="327" t="s">
        <v>6</v>
      </c>
    </row>
    <row r="14" spans="1:10" s="20" customFormat="1" ht="22.5" customHeight="1">
      <c r="A14" t="s">
        <v>78</v>
      </c>
      <c r="B14" s="314"/>
      <c r="C14" s="310"/>
      <c r="D14" s="431"/>
      <c r="E14" s="310"/>
      <c r="F14" s="311"/>
      <c r="G14" s="310"/>
      <c r="H14" s="432"/>
      <c r="I14" s="310"/>
      <c r="J14" s="310"/>
    </row>
    <row r="15" spans="1:10" s="20" customFormat="1" ht="22.5" customHeight="1">
      <c r="A15" t="s">
        <v>79</v>
      </c>
      <c r="B15" s="314" t="s">
        <v>187</v>
      </c>
      <c r="C15" s="310"/>
      <c r="D15" s="431">
        <v>27433</v>
      </c>
      <c r="E15" s="310"/>
      <c r="F15" s="311">
        <v>27433</v>
      </c>
      <c r="G15" s="310"/>
      <c r="H15" s="432">
        <v>1689866</v>
      </c>
      <c r="I15" s="310"/>
      <c r="J15" s="310">
        <v>1345166</v>
      </c>
    </row>
    <row r="16" spans="1:10" s="20" customFormat="1" ht="22.5" customHeight="1">
      <c r="A16" t="s">
        <v>26</v>
      </c>
      <c r="B16" s="314" t="s">
        <v>67</v>
      </c>
      <c r="C16" s="310"/>
      <c r="D16" s="431">
        <v>1020672</v>
      </c>
      <c r="E16" s="310"/>
      <c r="F16" s="311">
        <v>546918</v>
      </c>
      <c r="G16" s="310"/>
      <c r="H16" s="432">
        <v>6775</v>
      </c>
      <c r="I16" s="310"/>
      <c r="J16" s="310">
        <v>9377</v>
      </c>
    </row>
    <row r="17" spans="1:10" s="20" customFormat="1" ht="22.5" customHeight="1">
      <c r="A17" t="s">
        <v>14</v>
      </c>
      <c r="B17" s="314"/>
      <c r="C17" s="310"/>
      <c r="D17" s="430">
        <v>133811</v>
      </c>
      <c r="E17" s="310"/>
      <c r="F17" s="310">
        <v>134278</v>
      </c>
      <c r="G17" s="310"/>
      <c r="H17" s="467">
        <v>863</v>
      </c>
      <c r="I17" s="310"/>
      <c r="J17" s="328">
        <v>268</v>
      </c>
    </row>
    <row r="18" spans="1:10" s="20" customFormat="1" ht="22.5" customHeight="1">
      <c r="A18" s="329" t="s">
        <v>15</v>
      </c>
      <c r="B18" s="330"/>
      <c r="C18" s="325"/>
      <c r="D18" s="323">
        <f>SUM(D10:D17)</f>
        <v>4174657</v>
      </c>
      <c r="E18" s="325"/>
      <c r="F18" s="323">
        <f>SUM(F10:F17)</f>
        <v>2434673</v>
      </c>
      <c r="G18" s="325"/>
      <c r="H18" s="483">
        <f>SUM(H10:H17)</f>
        <v>1853923</v>
      </c>
      <c r="I18" s="325"/>
      <c r="J18" s="323">
        <f>SUM(J10:J17)</f>
        <v>1514145</v>
      </c>
    </row>
    <row r="19" spans="1:10" s="112" customFormat="1" ht="22.5" customHeight="1">
      <c r="A19" s="329"/>
      <c r="B19" s="330"/>
      <c r="C19" s="310"/>
      <c r="D19" s="311"/>
      <c r="E19" s="310"/>
      <c r="F19" s="311"/>
      <c r="G19" s="310"/>
      <c r="H19" s="432"/>
      <c r="I19" s="310"/>
      <c r="J19" s="311"/>
    </row>
    <row r="20" spans="1:10" s="113" customFormat="1" ht="22.5" customHeight="1">
      <c r="A20" s="308" t="s">
        <v>10</v>
      </c>
      <c r="B20" s="314"/>
      <c r="C20" s="310"/>
      <c r="D20" s="327"/>
      <c r="E20" s="310"/>
      <c r="F20" s="327"/>
      <c r="G20" s="310"/>
      <c r="H20" s="468"/>
      <c r="I20" s="310"/>
      <c r="J20" s="327"/>
    </row>
    <row r="21" spans="1:10" s="113" customFormat="1" ht="22.5" customHeight="1">
      <c r="A21" t="s">
        <v>189</v>
      </c>
      <c r="B21" s="314" t="s">
        <v>190</v>
      </c>
      <c r="C21" s="310"/>
      <c r="D21" s="432">
        <v>26928</v>
      </c>
      <c r="E21" s="467"/>
      <c r="F21" s="432">
        <v>26500</v>
      </c>
      <c r="G21" s="467"/>
      <c r="H21" s="432">
        <v>26928</v>
      </c>
      <c r="I21" s="310"/>
      <c r="J21" s="311">
        <v>26500</v>
      </c>
    </row>
    <row r="22" spans="1:10" s="112" customFormat="1" ht="22.5" customHeight="1">
      <c r="A22" t="s">
        <v>122</v>
      </c>
      <c r="B22" s="314" t="s">
        <v>73</v>
      </c>
      <c r="C22" s="310"/>
      <c r="D22" s="468" t="s">
        <v>6</v>
      </c>
      <c r="E22" s="467"/>
      <c r="F22" s="467">
        <v>4218</v>
      </c>
      <c r="G22" s="467"/>
      <c r="H22" s="468" t="s">
        <v>6</v>
      </c>
      <c r="I22" s="310"/>
      <c r="J22" s="327" t="s">
        <v>6</v>
      </c>
    </row>
    <row r="23" spans="1:10" s="112" customFormat="1" ht="22.5" customHeight="1">
      <c r="A23" t="s">
        <v>43</v>
      </c>
      <c r="B23" s="314" t="s">
        <v>68</v>
      </c>
      <c r="C23" s="310"/>
      <c r="D23" s="468" t="s">
        <v>6</v>
      </c>
      <c r="E23" s="467"/>
      <c r="F23" s="468" t="s">
        <v>6</v>
      </c>
      <c r="G23" s="467"/>
      <c r="H23" s="432">
        <v>1229388</v>
      </c>
      <c r="I23" s="310"/>
      <c r="J23" s="311">
        <v>1185309</v>
      </c>
    </row>
    <row r="24" spans="1:10" s="112" customFormat="1" ht="22.5" customHeight="1">
      <c r="A24" t="s">
        <v>47</v>
      </c>
      <c r="B24" s="314" t="s">
        <v>191</v>
      </c>
      <c r="C24" s="310"/>
      <c r="D24" s="432">
        <v>352407</v>
      </c>
      <c r="E24" s="467"/>
      <c r="F24" s="432">
        <v>210000</v>
      </c>
      <c r="G24" s="467"/>
      <c r="H24" s="468" t="s">
        <v>6</v>
      </c>
      <c r="I24" s="310"/>
      <c r="J24" s="327" t="s">
        <v>6</v>
      </c>
    </row>
    <row r="25" spans="1:10" s="112" customFormat="1" ht="22.5" customHeight="1">
      <c r="A25" s="312" t="s">
        <v>45</v>
      </c>
      <c r="B25" s="314" t="s">
        <v>164</v>
      </c>
      <c r="C25" s="310"/>
      <c r="D25" s="432">
        <v>2811598</v>
      </c>
      <c r="E25" s="310"/>
      <c r="F25" s="311">
        <v>2630925</v>
      </c>
      <c r="G25" s="310"/>
      <c r="H25" s="432">
        <v>186974</v>
      </c>
      <c r="I25" s="310"/>
      <c r="J25" s="310">
        <v>188494</v>
      </c>
    </row>
    <row r="26" spans="1:10" s="112" customFormat="1" ht="22.5" customHeight="1">
      <c r="A26" s="312" t="s">
        <v>192</v>
      </c>
      <c r="B26" s="314" t="s">
        <v>120</v>
      </c>
      <c r="C26" s="310"/>
      <c r="D26" s="432">
        <v>310902</v>
      </c>
      <c r="E26" s="467"/>
      <c r="F26" s="468" t="s">
        <v>6</v>
      </c>
      <c r="G26" s="467"/>
      <c r="H26" s="432">
        <v>51007</v>
      </c>
      <c r="I26" s="310"/>
      <c r="J26" s="327" t="s">
        <v>6</v>
      </c>
    </row>
    <row r="27" spans="1:10" s="112" customFormat="1" ht="22.5" customHeight="1">
      <c r="A27" t="s">
        <v>48</v>
      </c>
      <c r="B27" s="314"/>
      <c r="C27" s="310"/>
      <c r="D27" s="432">
        <v>53758</v>
      </c>
      <c r="E27" s="467"/>
      <c r="F27" s="432">
        <v>52829</v>
      </c>
      <c r="G27" s="467"/>
      <c r="H27" s="432">
        <v>16305</v>
      </c>
      <c r="I27" s="310"/>
      <c r="J27" s="310">
        <v>11530</v>
      </c>
    </row>
    <row r="28" spans="1:10" s="20" customFormat="1" ht="22.5" customHeight="1">
      <c r="A28" t="s">
        <v>70</v>
      </c>
      <c r="B28" s="314"/>
      <c r="C28" s="310"/>
      <c r="D28" s="433">
        <v>19427</v>
      </c>
      <c r="E28" s="310"/>
      <c r="F28" s="311">
        <v>24844</v>
      </c>
      <c r="G28" s="331"/>
      <c r="H28" s="432">
        <v>6059</v>
      </c>
      <c r="I28" s="310"/>
      <c r="J28" s="310">
        <v>5575</v>
      </c>
    </row>
    <row r="29" spans="1:10" s="20" customFormat="1" ht="22.5" customHeight="1">
      <c r="A29" t="s">
        <v>17</v>
      </c>
      <c r="B29" s="314"/>
      <c r="C29" s="310"/>
      <c r="D29" s="434">
        <v>11747</v>
      </c>
      <c r="E29" s="310"/>
      <c r="F29" s="317">
        <v>12892</v>
      </c>
      <c r="G29" s="310"/>
      <c r="H29" s="484">
        <v>8502</v>
      </c>
      <c r="I29" s="310"/>
      <c r="J29" s="332">
        <v>8502</v>
      </c>
    </row>
    <row r="30" spans="1:10" s="113" customFormat="1" ht="22.5" customHeight="1">
      <c r="A30" s="319" t="s">
        <v>28</v>
      </c>
      <c r="B30" s="314"/>
      <c r="C30" s="325"/>
      <c r="D30" s="320">
        <f>SUM(C21:D29)</f>
        <v>3586767</v>
      </c>
      <c r="E30" s="325"/>
      <c r="F30" s="320">
        <f>SUM(E21:F29)</f>
        <v>2962208</v>
      </c>
      <c r="G30" s="325"/>
      <c r="H30" s="485">
        <f>SUM(H21:I29)</f>
        <v>1525163</v>
      </c>
      <c r="I30" s="325"/>
      <c r="J30" s="320">
        <f>SUM(J21:J29)</f>
        <v>1425910</v>
      </c>
    </row>
    <row r="31" spans="1:10" s="112" customFormat="1" ht="22.5" customHeight="1">
      <c r="A31" s="319"/>
      <c r="B31" s="309"/>
      <c r="C31" s="325"/>
      <c r="D31" s="324"/>
      <c r="E31" s="325"/>
      <c r="F31" s="324"/>
      <c r="G31" s="325"/>
      <c r="H31" s="486"/>
      <c r="I31" s="325"/>
      <c r="J31" s="324"/>
    </row>
    <row r="32" spans="1:10" s="20" customFormat="1" ht="22.5" customHeight="1" thickBot="1">
      <c r="A32" s="329" t="s">
        <v>18</v>
      </c>
      <c r="B32" s="333"/>
      <c r="C32" s="325"/>
      <c r="D32" s="326">
        <f>D18+D30</f>
        <v>7761424</v>
      </c>
      <c r="E32" s="325"/>
      <c r="F32" s="326">
        <f>F18+F30</f>
        <v>5396881</v>
      </c>
      <c r="G32" s="325"/>
      <c r="H32" s="487">
        <f>H18+H30</f>
        <v>3379086</v>
      </c>
      <c r="I32" s="325"/>
      <c r="J32" s="326">
        <f>J18+J30</f>
        <v>2940055</v>
      </c>
    </row>
    <row r="33" spans="1:10" ht="22.5" customHeight="1" thickTop="1">
      <c r="A33" s="115"/>
      <c r="B33" s="114"/>
      <c r="C33" s="306"/>
      <c r="D33" s="307"/>
      <c r="E33" s="306"/>
      <c r="F33" s="307"/>
      <c r="G33" s="10"/>
      <c r="H33" s="97"/>
      <c r="I33" s="306"/>
      <c r="J33" s="97"/>
    </row>
    <row r="34" spans="1:10" ht="23">
      <c r="A34" s="3" t="s">
        <v>56</v>
      </c>
      <c r="B34" s="7"/>
      <c r="C34" s="11"/>
      <c r="D34" s="96"/>
      <c r="E34" s="11"/>
      <c r="F34" s="96"/>
      <c r="G34" s="11"/>
      <c r="H34" s="96"/>
      <c r="I34" s="11"/>
      <c r="J34" s="96"/>
    </row>
    <row r="35" spans="1:10" ht="23">
      <c r="A35" s="3" t="str">
        <f>A2</f>
        <v>งบแสดงฐานะการเงิน</v>
      </c>
      <c r="C35" s="9"/>
      <c r="E35" s="9"/>
      <c r="G35" s="9"/>
      <c r="H35" s="95"/>
      <c r="I35" s="9"/>
      <c r="J35" s="95"/>
    </row>
    <row r="36" spans="1:10" ht="22.5" customHeight="1">
      <c r="A36" s="2"/>
      <c r="C36" s="9"/>
      <c r="E36" s="9"/>
      <c r="G36" s="9"/>
      <c r="H36" s="95"/>
      <c r="I36" s="9"/>
      <c r="J36" s="95"/>
    </row>
    <row r="37" spans="1:10" s="17" customFormat="1" ht="22.5" customHeight="1">
      <c r="B37" s="19"/>
      <c r="C37" s="19"/>
      <c r="D37" s="505" t="s">
        <v>4</v>
      </c>
      <c r="E37" s="505"/>
      <c r="F37" s="505"/>
      <c r="G37" s="20"/>
      <c r="H37" s="505" t="s">
        <v>38</v>
      </c>
      <c r="I37" s="505"/>
      <c r="J37" s="505"/>
    </row>
    <row r="38" spans="1:10" s="17" customFormat="1" ht="22.5" customHeight="1">
      <c r="B38" s="19"/>
      <c r="C38" s="19"/>
      <c r="D38" s="289" t="s">
        <v>128</v>
      </c>
      <c r="E38" s="49"/>
      <c r="F38" s="94" t="s">
        <v>66</v>
      </c>
      <c r="G38" s="20"/>
      <c r="H38" s="289" t="s">
        <v>128</v>
      </c>
      <c r="I38" s="49"/>
      <c r="J38" s="94" t="s">
        <v>66</v>
      </c>
    </row>
    <row r="39" spans="1:10" s="17" customFormat="1" ht="22.5" customHeight="1">
      <c r="A39" s="2" t="s">
        <v>1</v>
      </c>
      <c r="B39" s="21" t="s">
        <v>16</v>
      </c>
      <c r="C39" s="22"/>
      <c r="D39" s="111" t="s">
        <v>181</v>
      </c>
      <c r="E39" s="22"/>
      <c r="F39" s="111" t="s">
        <v>156</v>
      </c>
      <c r="G39" s="22"/>
      <c r="H39" s="111" t="s">
        <v>181</v>
      </c>
      <c r="I39" s="22"/>
      <c r="J39" s="111" t="s">
        <v>156</v>
      </c>
    </row>
    <row r="40" spans="1:10" s="17" customFormat="1" ht="22.5" customHeight="1">
      <c r="A40" s="5"/>
      <c r="B40" s="21"/>
      <c r="C40" s="22"/>
      <c r="D40" s="94" t="s">
        <v>103</v>
      </c>
      <c r="E40" s="22"/>
      <c r="F40" s="93"/>
      <c r="G40" s="22"/>
      <c r="H40" s="94" t="s">
        <v>103</v>
      </c>
      <c r="I40" s="22"/>
      <c r="J40" s="93"/>
    </row>
    <row r="41" spans="1:10" s="17" customFormat="1" ht="22.5" customHeight="1">
      <c r="B41" s="22"/>
      <c r="C41" s="23"/>
      <c r="D41" s="94"/>
      <c r="E41" s="23"/>
      <c r="F41" s="94"/>
      <c r="G41" s="24" t="s">
        <v>90</v>
      </c>
      <c r="H41" s="94"/>
      <c r="I41" s="23"/>
      <c r="J41" s="94"/>
    </row>
    <row r="42" spans="1:10" s="17" customFormat="1" ht="22.5" customHeight="1">
      <c r="A42" s="308" t="s">
        <v>2</v>
      </c>
      <c r="B42" s="309"/>
      <c r="C42" s="310"/>
      <c r="D42" s="311"/>
      <c r="E42" s="310"/>
      <c r="F42" s="311"/>
      <c r="G42" s="310"/>
      <c r="H42" s="467"/>
      <c r="I42" s="310"/>
      <c r="J42" s="310"/>
    </row>
    <row r="43" spans="1:10" s="17" customFormat="1" ht="22.5" customHeight="1">
      <c r="A43" t="s">
        <v>72</v>
      </c>
      <c r="B43" s="314" t="s">
        <v>193</v>
      </c>
      <c r="C43" s="310"/>
      <c r="D43" s="436">
        <v>710000</v>
      </c>
      <c r="E43" s="310"/>
      <c r="F43" s="334">
        <v>169000</v>
      </c>
      <c r="G43" s="310"/>
      <c r="H43" s="432">
        <v>710000</v>
      </c>
      <c r="I43" s="310"/>
      <c r="J43" s="311">
        <v>154000</v>
      </c>
    </row>
    <row r="44" spans="1:10" s="20" customFormat="1" ht="22.5" customHeight="1">
      <c r="A44" t="s">
        <v>123</v>
      </c>
      <c r="B44" s="314" t="s">
        <v>187</v>
      </c>
      <c r="C44" s="310"/>
      <c r="D44" s="436">
        <v>2418852</v>
      </c>
      <c r="E44" s="310"/>
      <c r="F44" s="334">
        <v>1290696</v>
      </c>
      <c r="G44" s="310"/>
      <c r="H44" s="432">
        <v>76200</v>
      </c>
      <c r="I44" s="310"/>
      <c r="J44" s="311">
        <v>90284</v>
      </c>
    </row>
    <row r="45" spans="1:10" s="20" customFormat="1" ht="22.5" customHeight="1">
      <c r="A45" s="312" t="s">
        <v>104</v>
      </c>
      <c r="B45" s="314"/>
      <c r="C45" s="310"/>
      <c r="D45" s="436">
        <v>9349</v>
      </c>
      <c r="E45" s="310"/>
      <c r="F45" s="334">
        <v>10480</v>
      </c>
      <c r="G45" s="327"/>
      <c r="H45" s="468" t="s">
        <v>6</v>
      </c>
      <c r="I45" s="327"/>
      <c r="J45" s="327" t="s">
        <v>6</v>
      </c>
    </row>
    <row r="46" spans="1:10" s="20" customFormat="1" ht="22.5" customHeight="1">
      <c r="A46" t="s">
        <v>194</v>
      </c>
      <c r="B46" s="314"/>
      <c r="C46" s="310"/>
      <c r="D46" s="436">
        <v>237046</v>
      </c>
      <c r="E46" s="310"/>
      <c r="F46" s="334">
        <v>221300</v>
      </c>
      <c r="G46" s="310"/>
      <c r="H46" s="432">
        <v>486</v>
      </c>
      <c r="I46" s="310"/>
      <c r="J46" s="311">
        <v>743</v>
      </c>
    </row>
    <row r="47" spans="1:10" s="20" customFormat="1" ht="22.5" customHeight="1">
      <c r="A47" t="s">
        <v>116</v>
      </c>
      <c r="B47" s="314"/>
      <c r="C47" s="310"/>
      <c r="D47" s="437"/>
      <c r="E47" s="310"/>
      <c r="F47" s="335"/>
      <c r="G47" s="327"/>
      <c r="H47" s="432"/>
      <c r="I47" s="327"/>
      <c r="J47" s="311"/>
    </row>
    <row r="48" spans="1:10" s="101" customFormat="1" ht="22.5" customHeight="1">
      <c r="A48" t="s">
        <v>117</v>
      </c>
      <c r="B48" s="314" t="s">
        <v>195</v>
      </c>
      <c r="C48" s="310"/>
      <c r="D48" s="497">
        <v>121100</v>
      </c>
      <c r="E48" s="310"/>
      <c r="F48" s="334">
        <v>45067</v>
      </c>
      <c r="G48" s="327"/>
      <c r="H48" s="468" t="s">
        <v>6</v>
      </c>
      <c r="I48" s="327"/>
      <c r="J48" s="327" t="s">
        <v>6</v>
      </c>
    </row>
    <row r="49" spans="1:11" s="20" customFormat="1" ht="22.5" customHeight="1">
      <c r="A49" t="s">
        <v>196</v>
      </c>
      <c r="B49" s="314"/>
      <c r="C49" s="310"/>
      <c r="D49" s="497">
        <v>27346</v>
      </c>
      <c r="E49" s="310"/>
      <c r="F49" s="327" t="s">
        <v>6</v>
      </c>
      <c r="G49" s="327"/>
      <c r="H49" s="432">
        <v>4498</v>
      </c>
      <c r="I49" s="327"/>
      <c r="J49" s="327" t="s">
        <v>6</v>
      </c>
    </row>
    <row r="50" spans="1:11" s="20" customFormat="1" ht="22.5" customHeight="1">
      <c r="A50" s="312" t="s">
        <v>197</v>
      </c>
      <c r="B50" s="314"/>
      <c r="C50" s="310"/>
      <c r="D50" s="497">
        <v>5743</v>
      </c>
      <c r="E50" s="310"/>
      <c r="F50" s="334">
        <v>84127</v>
      </c>
      <c r="G50" s="327"/>
      <c r="H50" s="468" t="s">
        <v>6</v>
      </c>
      <c r="I50" s="327"/>
      <c r="J50" s="311">
        <v>80758</v>
      </c>
    </row>
    <row r="51" spans="1:11" s="17" customFormat="1" ht="22.5" customHeight="1">
      <c r="A51" t="s">
        <v>198</v>
      </c>
      <c r="B51" s="314"/>
      <c r="C51" s="310"/>
      <c r="D51" s="331">
        <v>192</v>
      </c>
      <c r="E51" s="310"/>
      <c r="F51" s="327" t="s">
        <v>6</v>
      </c>
      <c r="G51" s="310"/>
      <c r="H51" s="468" t="s">
        <v>6</v>
      </c>
      <c r="I51" s="310"/>
      <c r="J51" s="327" t="s">
        <v>6</v>
      </c>
      <c r="K51" s="429"/>
    </row>
    <row r="52" spans="1:11" s="17" customFormat="1" ht="22.5" customHeight="1">
      <c r="A52" s="312" t="s">
        <v>19</v>
      </c>
      <c r="B52" s="314"/>
      <c r="C52" s="310"/>
      <c r="D52" s="497">
        <v>8488</v>
      </c>
      <c r="E52" s="310"/>
      <c r="F52" s="334">
        <v>13284</v>
      </c>
      <c r="G52" s="327"/>
      <c r="H52" s="432">
        <v>1699</v>
      </c>
      <c r="I52" s="311"/>
      <c r="J52" s="311">
        <v>2655</v>
      </c>
    </row>
    <row r="53" spans="1:11" s="17" customFormat="1" ht="22.5" customHeight="1">
      <c r="A53" s="329" t="s">
        <v>20</v>
      </c>
      <c r="B53" s="330"/>
      <c r="C53" s="325"/>
      <c r="D53" s="498">
        <f>SUM(D43:D52)</f>
        <v>3538116</v>
      </c>
      <c r="E53" s="325"/>
      <c r="F53" s="323">
        <f>SUM(F43:F52)</f>
        <v>1833954</v>
      </c>
      <c r="G53" s="320"/>
      <c r="H53" s="483">
        <f>SUM(H43:H52)</f>
        <v>792883</v>
      </c>
      <c r="I53" s="320"/>
      <c r="J53" s="323">
        <f>SUM(J43:J52)</f>
        <v>328440</v>
      </c>
    </row>
    <row r="54" spans="1:11" s="17" customFormat="1" ht="22.5" customHeight="1">
      <c r="A54" s="329"/>
      <c r="B54" s="314"/>
      <c r="C54" s="336"/>
      <c r="D54" s="499"/>
      <c r="E54" s="336"/>
      <c r="F54" s="336"/>
      <c r="G54" s="336"/>
      <c r="H54" s="482"/>
      <c r="I54" s="336"/>
      <c r="J54" s="336"/>
    </row>
    <row r="55" spans="1:11" s="17" customFormat="1" ht="22.5" customHeight="1">
      <c r="A55" s="337" t="s">
        <v>11</v>
      </c>
      <c r="B55" s="330"/>
      <c r="C55" s="310"/>
      <c r="D55" s="500"/>
      <c r="E55" s="310"/>
      <c r="F55" s="311"/>
      <c r="G55" s="311"/>
      <c r="H55" s="432"/>
      <c r="I55" s="311"/>
      <c r="J55" s="311"/>
    </row>
    <row r="56" spans="1:11" s="17" customFormat="1" ht="22.5" customHeight="1">
      <c r="A56" s="312" t="s">
        <v>80</v>
      </c>
      <c r="B56" s="314"/>
      <c r="C56" s="310"/>
      <c r="D56" s="331">
        <v>47047</v>
      </c>
      <c r="E56" s="310"/>
      <c r="F56" s="310">
        <v>48132</v>
      </c>
      <c r="G56" s="327"/>
      <c r="H56" s="468" t="s">
        <v>6</v>
      </c>
      <c r="I56" s="327"/>
      <c r="J56" s="327" t="s">
        <v>6</v>
      </c>
    </row>
    <row r="57" spans="1:11" s="17" customFormat="1" ht="22.5" customHeight="1">
      <c r="A57" s="312" t="s">
        <v>118</v>
      </c>
      <c r="B57" s="314" t="s">
        <v>195</v>
      </c>
      <c r="C57" s="327"/>
      <c r="D57" s="331">
        <v>349997</v>
      </c>
      <c r="E57" s="327"/>
      <c r="F57" s="310">
        <v>32302</v>
      </c>
      <c r="G57" s="310"/>
      <c r="H57" s="468" t="s">
        <v>6</v>
      </c>
      <c r="I57" s="310"/>
      <c r="J57" s="327" t="s">
        <v>6</v>
      </c>
    </row>
    <row r="58" spans="1:11" s="17" customFormat="1" ht="22.5" customHeight="1">
      <c r="A58" s="312" t="s">
        <v>199</v>
      </c>
      <c r="B58" s="314"/>
      <c r="C58" s="327"/>
      <c r="D58" s="331">
        <v>287012</v>
      </c>
      <c r="E58" s="327"/>
      <c r="F58" s="327" t="s">
        <v>6</v>
      </c>
      <c r="G58" s="310"/>
      <c r="H58" s="48">
        <v>47015</v>
      </c>
      <c r="I58" s="310"/>
      <c r="J58" s="327" t="s">
        <v>6</v>
      </c>
    </row>
    <row r="59" spans="1:11" s="101" customFormat="1" ht="22.5" customHeight="1">
      <c r="A59" s="312" t="s">
        <v>71</v>
      </c>
      <c r="B59" s="314"/>
      <c r="C59" s="310"/>
      <c r="D59" s="435" t="s">
        <v>6</v>
      </c>
      <c r="E59" s="310"/>
      <c r="F59" s="311">
        <v>1796</v>
      </c>
      <c r="G59" s="310"/>
      <c r="H59" s="48">
        <v>0</v>
      </c>
      <c r="I59" s="310"/>
      <c r="J59" s="327" t="s">
        <v>6</v>
      </c>
    </row>
    <row r="60" spans="1:11" s="17" customFormat="1" ht="22.5" customHeight="1">
      <c r="A60" t="s">
        <v>119</v>
      </c>
      <c r="B60" s="314"/>
      <c r="C60" s="310"/>
      <c r="D60" s="438">
        <v>50860</v>
      </c>
      <c r="E60" s="310"/>
      <c r="F60" s="310">
        <v>78511</v>
      </c>
      <c r="G60" s="310"/>
      <c r="H60" s="467">
        <v>6097</v>
      </c>
      <c r="I60" s="310"/>
      <c r="J60" s="311">
        <v>11020</v>
      </c>
    </row>
    <row r="61" spans="1:11" s="17" customFormat="1" ht="22.5" customHeight="1">
      <c r="A61" s="312" t="s">
        <v>77</v>
      </c>
      <c r="B61" s="314"/>
      <c r="C61" s="310"/>
      <c r="D61" s="439">
        <v>4552</v>
      </c>
      <c r="E61" s="310"/>
      <c r="F61" s="311">
        <v>4426</v>
      </c>
      <c r="G61" s="310"/>
      <c r="H61" s="468" t="s">
        <v>6</v>
      </c>
      <c r="I61" s="310"/>
      <c r="J61" s="327" t="s">
        <v>6</v>
      </c>
    </row>
    <row r="62" spans="1:11" s="46" customFormat="1" ht="22.5" customHeight="1">
      <c r="A62" s="338" t="s">
        <v>21</v>
      </c>
      <c r="B62" s="314"/>
      <c r="C62" s="327"/>
      <c r="D62" s="323">
        <f>SUM(D56:D61)</f>
        <v>739468</v>
      </c>
      <c r="E62" s="327"/>
      <c r="F62" s="323">
        <f>SUM(F56:F61)</f>
        <v>165167</v>
      </c>
      <c r="G62" s="310"/>
      <c r="H62" s="483">
        <f>SUM(H56:H61)</f>
        <v>53112</v>
      </c>
      <c r="I62" s="310"/>
      <c r="J62" s="323">
        <f>SUM(J56:J61)</f>
        <v>11020</v>
      </c>
    </row>
    <row r="63" spans="1:11" s="46" customFormat="1" ht="22.5" customHeight="1">
      <c r="A63" s="338"/>
      <c r="B63" s="309"/>
      <c r="C63" s="327"/>
      <c r="D63" s="327"/>
      <c r="E63" s="327"/>
      <c r="F63" s="327"/>
      <c r="G63" s="310"/>
      <c r="H63" s="467"/>
      <c r="I63" s="310"/>
      <c r="J63" s="310"/>
    </row>
    <row r="64" spans="1:11" s="17" customFormat="1" ht="22.5" customHeight="1">
      <c r="A64" s="338" t="s">
        <v>22</v>
      </c>
      <c r="B64" s="309"/>
      <c r="C64" s="327"/>
      <c r="D64" s="339">
        <f>D53+D62</f>
        <v>4277584</v>
      </c>
      <c r="E64" s="327"/>
      <c r="F64" s="339">
        <f>F53+F62</f>
        <v>1999121</v>
      </c>
      <c r="G64" s="310"/>
      <c r="H64" s="488">
        <f>H53+H62</f>
        <v>845995</v>
      </c>
      <c r="I64" s="310"/>
      <c r="J64" s="339">
        <f>J53+J62</f>
        <v>339460</v>
      </c>
    </row>
    <row r="65" spans="1:11" s="17" customFormat="1" ht="22.5" customHeight="1">
      <c r="A65" s="20"/>
      <c r="B65" s="22"/>
      <c r="C65" s="25"/>
      <c r="D65" s="93"/>
      <c r="E65" s="25"/>
      <c r="F65" s="93"/>
      <c r="G65" s="25"/>
      <c r="H65" s="99"/>
      <c r="I65" s="25"/>
      <c r="J65" s="99"/>
    </row>
    <row r="66" spans="1:11" ht="23">
      <c r="A66" s="3" t="s">
        <v>56</v>
      </c>
      <c r="B66" s="7"/>
      <c r="C66" s="11"/>
      <c r="D66" s="96"/>
      <c r="E66" s="11"/>
      <c r="F66" s="96"/>
      <c r="G66" s="11"/>
      <c r="H66" s="96"/>
      <c r="I66" s="11"/>
      <c r="J66" s="96"/>
    </row>
    <row r="67" spans="1:11" ht="23">
      <c r="A67" s="3" t="str">
        <f>A2</f>
        <v>งบแสดงฐานะการเงิน</v>
      </c>
      <c r="B67" s="7"/>
      <c r="C67" s="11"/>
      <c r="D67" s="96"/>
      <c r="E67" s="11"/>
      <c r="F67" s="96"/>
      <c r="G67" s="11"/>
      <c r="H67" s="96"/>
      <c r="I67" s="11"/>
      <c r="J67" s="96"/>
    </row>
    <row r="68" spans="1:11" ht="22.5" customHeight="1">
      <c r="A68" s="2"/>
      <c r="C68" s="9"/>
      <c r="E68" s="9"/>
      <c r="G68" s="9"/>
      <c r="H68" s="95"/>
      <c r="I68" s="9"/>
      <c r="J68" s="95"/>
    </row>
    <row r="69" spans="1:11" s="17" customFormat="1" ht="22.5" customHeight="1">
      <c r="B69" s="19"/>
      <c r="C69" s="19"/>
      <c r="D69" s="505" t="s">
        <v>4</v>
      </c>
      <c r="E69" s="505"/>
      <c r="F69" s="505"/>
      <c r="G69" s="20"/>
      <c r="H69" s="505" t="s">
        <v>38</v>
      </c>
      <c r="I69" s="505"/>
      <c r="J69" s="505"/>
    </row>
    <row r="70" spans="1:11" s="17" customFormat="1" ht="22.5" customHeight="1">
      <c r="B70" s="19"/>
      <c r="C70" s="19"/>
      <c r="D70" s="289" t="s">
        <v>128</v>
      </c>
      <c r="E70" s="49"/>
      <c r="F70" s="94" t="s">
        <v>66</v>
      </c>
      <c r="G70" s="20"/>
      <c r="H70" s="289" t="s">
        <v>128</v>
      </c>
      <c r="I70" s="49"/>
      <c r="J70" s="94" t="s">
        <v>66</v>
      </c>
    </row>
    <row r="71" spans="1:11" s="17" customFormat="1" ht="22.5" customHeight="1">
      <c r="A71" s="5" t="s">
        <v>33</v>
      </c>
      <c r="B71" s="21"/>
      <c r="C71" s="22"/>
      <c r="D71" s="111" t="s">
        <v>181</v>
      </c>
      <c r="E71" s="22"/>
      <c r="F71" s="111" t="s">
        <v>156</v>
      </c>
      <c r="G71" s="22"/>
      <c r="H71" s="111" t="s">
        <v>181</v>
      </c>
      <c r="I71" s="22"/>
      <c r="J71" s="111" t="s">
        <v>156</v>
      </c>
    </row>
    <row r="72" spans="1:11" s="17" customFormat="1" ht="22.5" customHeight="1">
      <c r="A72" s="5"/>
      <c r="B72" s="21"/>
      <c r="C72" s="22"/>
      <c r="D72" s="94" t="s">
        <v>103</v>
      </c>
      <c r="E72" s="22"/>
      <c r="F72" s="93"/>
      <c r="G72" s="22"/>
      <c r="H72" s="94" t="s">
        <v>103</v>
      </c>
      <c r="I72" s="22"/>
      <c r="J72" s="93"/>
    </row>
    <row r="73" spans="1:11" s="17" customFormat="1" ht="22.5" customHeight="1">
      <c r="B73" s="22"/>
      <c r="C73" s="23"/>
      <c r="D73" s="94"/>
      <c r="E73" s="23"/>
      <c r="F73" s="94"/>
      <c r="G73" s="24" t="s">
        <v>90</v>
      </c>
      <c r="H73" s="94"/>
      <c r="I73" s="23"/>
      <c r="J73" s="94"/>
    </row>
    <row r="74" spans="1:11" s="17" customFormat="1" ht="22.5" customHeight="1">
      <c r="A74" s="308" t="s">
        <v>3</v>
      </c>
      <c r="B74" s="309"/>
      <c r="C74" s="310"/>
      <c r="D74" s="311"/>
      <c r="E74" s="310"/>
      <c r="F74" s="311"/>
      <c r="G74" s="310"/>
      <c r="H74" s="467"/>
      <c r="I74" s="310"/>
      <c r="J74" s="310"/>
      <c r="K74" s="20"/>
    </row>
    <row r="75" spans="1:11" s="17" customFormat="1" ht="22.5" customHeight="1">
      <c r="A75" s="312" t="s">
        <v>7</v>
      </c>
      <c r="B75" s="309"/>
      <c r="C75" s="310"/>
      <c r="D75" s="311"/>
      <c r="E75" s="310"/>
      <c r="F75" s="311"/>
      <c r="G75" s="310"/>
      <c r="H75" s="467"/>
      <c r="I75" s="310"/>
      <c r="J75" s="310"/>
      <c r="K75" s="20"/>
    </row>
    <row r="76" spans="1:11" s="17" customFormat="1" ht="22.5" customHeight="1">
      <c r="A76" s="312" t="s">
        <v>82</v>
      </c>
      <c r="B76" s="309"/>
      <c r="C76" s="310"/>
      <c r="D76" s="311"/>
      <c r="E76" s="310"/>
      <c r="F76" s="311"/>
      <c r="G76" s="310"/>
      <c r="H76" s="467"/>
      <c r="I76" s="310"/>
      <c r="J76" s="310"/>
      <c r="K76" s="20"/>
    </row>
    <row r="77" spans="1:11" s="17" customFormat="1" ht="22.5" customHeight="1" thickBot="1">
      <c r="A77" s="313" t="s">
        <v>182</v>
      </c>
      <c r="B77" s="314"/>
      <c r="C77" s="310"/>
      <c r="D77" s="315">
        <v>287777</v>
      </c>
      <c r="E77" s="310"/>
      <c r="F77" s="315">
        <v>287777</v>
      </c>
      <c r="G77" s="310"/>
      <c r="H77" s="489">
        <v>287777</v>
      </c>
      <c r="I77" s="310"/>
      <c r="J77" s="315">
        <v>287777</v>
      </c>
      <c r="K77" s="20"/>
    </row>
    <row r="78" spans="1:11" s="17" customFormat="1" ht="22.5" customHeight="1" thickTop="1">
      <c r="A78" t="s">
        <v>83</v>
      </c>
      <c r="B78" s="314"/>
      <c r="C78" s="310"/>
      <c r="D78" s="311"/>
      <c r="E78" s="310"/>
      <c r="F78" s="311"/>
      <c r="G78" s="310"/>
      <c r="H78" s="432"/>
      <c r="I78" s="310"/>
      <c r="J78" s="311"/>
      <c r="K78" s="20"/>
    </row>
    <row r="79" spans="1:11" s="17" customFormat="1" ht="22.5" customHeight="1">
      <c r="A79" s="313" t="s">
        <v>182</v>
      </c>
      <c r="B79" s="316"/>
      <c r="C79" s="311"/>
      <c r="D79" s="311">
        <v>287777</v>
      </c>
      <c r="E79" s="311"/>
      <c r="F79" s="311">
        <v>287777</v>
      </c>
      <c r="G79" s="311"/>
      <c r="H79" s="432">
        <v>287777</v>
      </c>
      <c r="I79" s="311"/>
      <c r="J79" s="311">
        <v>287777</v>
      </c>
      <c r="K79" s="20"/>
    </row>
    <row r="80" spans="1:11" s="17" customFormat="1" ht="22.5" customHeight="1">
      <c r="A80" t="s">
        <v>81</v>
      </c>
      <c r="B80" s="314"/>
      <c r="C80" s="310"/>
      <c r="D80" s="311">
        <v>1213596</v>
      </c>
      <c r="E80" s="310"/>
      <c r="F80" s="311">
        <v>1213596</v>
      </c>
      <c r="G80" s="310"/>
      <c r="H80" s="432">
        <v>1213596</v>
      </c>
      <c r="I80" s="310"/>
      <c r="J80" s="311">
        <v>1213596</v>
      </c>
      <c r="K80" s="20"/>
    </row>
    <row r="81" spans="1:11" s="17" customFormat="1" ht="22.5" customHeight="1">
      <c r="A81" t="s">
        <v>8</v>
      </c>
      <c r="B81" s="314"/>
      <c r="C81" s="310"/>
      <c r="D81" s="311"/>
      <c r="E81" s="310"/>
      <c r="F81" s="311"/>
      <c r="G81" s="310"/>
      <c r="H81" s="432"/>
      <c r="I81" s="310"/>
      <c r="J81" s="310"/>
      <c r="K81" s="20"/>
    </row>
    <row r="82" spans="1:11" s="17" customFormat="1" ht="22.5" customHeight="1">
      <c r="A82" t="s">
        <v>84</v>
      </c>
      <c r="B82" s="314"/>
      <c r="C82" s="310"/>
      <c r="D82" s="311"/>
      <c r="E82" s="310"/>
      <c r="F82" s="311"/>
      <c r="G82" s="310"/>
      <c r="H82" s="432"/>
      <c r="I82" s="310"/>
      <c r="J82" s="310"/>
      <c r="K82" s="20"/>
    </row>
    <row r="83" spans="1:11" s="17" customFormat="1" ht="22.5" customHeight="1">
      <c r="A83" t="s">
        <v>85</v>
      </c>
      <c r="B83" s="314"/>
      <c r="C83" s="311"/>
      <c r="D83" s="311">
        <v>75698</v>
      </c>
      <c r="E83" s="311"/>
      <c r="F83" s="311">
        <v>75698</v>
      </c>
      <c r="G83" s="310"/>
      <c r="H83" s="432">
        <v>30140</v>
      </c>
      <c r="I83" s="310"/>
      <c r="J83" s="311">
        <v>30140</v>
      </c>
      <c r="K83" s="20"/>
    </row>
    <row r="84" spans="1:11" s="17" customFormat="1" ht="22.5" customHeight="1">
      <c r="A84" t="s">
        <v>86</v>
      </c>
      <c r="B84" s="314"/>
      <c r="C84" s="311"/>
      <c r="D84" s="311">
        <f>'CH_Conso 11'!J35</f>
        <v>1743446</v>
      </c>
      <c r="E84" s="311"/>
      <c r="F84" s="311">
        <v>1648576</v>
      </c>
      <c r="G84" s="310"/>
      <c r="H84" s="432">
        <f>'CH Seperate_13'!J28</f>
        <v>1005236</v>
      </c>
      <c r="I84" s="310"/>
      <c r="J84" s="311">
        <v>1069082</v>
      </c>
      <c r="K84" s="20"/>
    </row>
    <row r="85" spans="1:11" s="17" customFormat="1" ht="22.5" customHeight="1">
      <c r="A85" s="312" t="s">
        <v>183</v>
      </c>
      <c r="B85" s="314"/>
      <c r="C85" s="311"/>
      <c r="D85" s="317">
        <f>'CH_Conso 11'!L35</f>
        <v>-3658</v>
      </c>
      <c r="E85" s="311"/>
      <c r="F85" s="318" t="s">
        <v>6</v>
      </c>
      <c r="G85" s="310"/>
      <c r="H85" s="484">
        <f>'CH Seperate_13'!L28</f>
        <v>-3658</v>
      </c>
      <c r="I85" s="310"/>
      <c r="J85" s="318" t="s">
        <v>6</v>
      </c>
      <c r="K85" s="20"/>
    </row>
    <row r="86" spans="1:11" s="17" customFormat="1" ht="22.5" customHeight="1">
      <c r="A86" s="319" t="s">
        <v>75</v>
      </c>
      <c r="B86" s="314"/>
      <c r="C86" s="320"/>
      <c r="D86" s="320">
        <f>SUM(D79:D85)</f>
        <v>3316859</v>
      </c>
      <c r="E86" s="320"/>
      <c r="F86" s="320">
        <f>SUM(F79:F85)</f>
        <v>3225647</v>
      </c>
      <c r="G86" s="320"/>
      <c r="H86" s="485">
        <f>SUM(H79:H85)</f>
        <v>2533091</v>
      </c>
      <c r="I86" s="320"/>
      <c r="J86" s="320">
        <f>SUM(J79:J85)</f>
        <v>2600595</v>
      </c>
      <c r="K86" s="20"/>
    </row>
    <row r="87" spans="1:11" s="17" customFormat="1" ht="22.5" customHeight="1">
      <c r="A87" s="321" t="s">
        <v>49</v>
      </c>
      <c r="B87" s="314"/>
      <c r="C87" s="310"/>
      <c r="D87" s="311">
        <f>'CH_Conso 11'!P35</f>
        <v>166981</v>
      </c>
      <c r="E87" s="310"/>
      <c r="F87" s="311">
        <v>172113</v>
      </c>
      <c r="G87" s="310"/>
      <c r="H87" s="490" t="s">
        <v>6</v>
      </c>
      <c r="I87" s="310"/>
      <c r="J87" s="322" t="s">
        <v>6</v>
      </c>
      <c r="K87" s="20"/>
    </row>
    <row r="88" spans="1:11" s="248" customFormat="1" ht="22.5" customHeight="1">
      <c r="A88" s="319" t="s">
        <v>23</v>
      </c>
      <c r="B88" s="309"/>
      <c r="C88" s="320"/>
      <c r="D88" s="323">
        <f>SUM(D86:D87)</f>
        <v>3483840</v>
      </c>
      <c r="E88" s="320"/>
      <c r="F88" s="323">
        <f>SUM(F86:F87)</f>
        <v>3397760</v>
      </c>
      <c r="G88" s="320"/>
      <c r="H88" s="483">
        <f>SUM(H86:H87)</f>
        <v>2533091</v>
      </c>
      <c r="I88" s="320"/>
      <c r="J88" s="323">
        <f>SUM(J86:J87)</f>
        <v>2600595</v>
      </c>
      <c r="K88" s="247"/>
    </row>
    <row r="89" spans="1:11" ht="22.5" customHeight="1">
      <c r="A89" s="319"/>
      <c r="B89" s="309"/>
      <c r="C89" s="320"/>
      <c r="D89" s="324"/>
      <c r="E89" s="320"/>
      <c r="F89" s="324"/>
      <c r="G89" s="320"/>
      <c r="H89" s="486"/>
      <c r="I89" s="320"/>
      <c r="J89" s="324"/>
      <c r="K89" s="115"/>
    </row>
    <row r="90" spans="1:11" ht="22.5" customHeight="1" thickBot="1">
      <c r="A90" s="319" t="s">
        <v>24</v>
      </c>
      <c r="B90" s="309"/>
      <c r="C90" s="325"/>
      <c r="D90" s="326">
        <f>D64+D88</f>
        <v>7761424</v>
      </c>
      <c r="E90" s="325"/>
      <c r="F90" s="326">
        <f>F64+F88</f>
        <v>5396881</v>
      </c>
      <c r="G90" s="325"/>
      <c r="H90" s="487">
        <f>H64+H88</f>
        <v>3379086</v>
      </c>
      <c r="I90" s="325"/>
      <c r="J90" s="326">
        <f>J64+J88</f>
        <v>2940055</v>
      </c>
    </row>
    <row r="91" spans="1:11" ht="22.5" customHeight="1" thickTop="1">
      <c r="A91" s="340"/>
      <c r="B91" s="341"/>
      <c r="C91" s="342"/>
      <c r="D91" s="343"/>
      <c r="E91" s="344"/>
      <c r="F91" s="343"/>
      <c r="G91" s="344"/>
      <c r="H91" s="491"/>
      <c r="I91" s="344"/>
      <c r="J91" s="343"/>
    </row>
    <row r="92" spans="1:11" ht="22.5" customHeight="1">
      <c r="A92" s="13"/>
      <c r="C92" s="12"/>
      <c r="D92" s="98"/>
      <c r="E92" s="12"/>
      <c r="F92" s="98"/>
      <c r="G92" s="12"/>
      <c r="H92" s="98"/>
      <c r="I92" s="12"/>
      <c r="J92" s="98"/>
    </row>
    <row r="93" spans="1:11" ht="22.5" customHeight="1">
      <c r="A93" s="13"/>
      <c r="C93" s="12"/>
      <c r="D93" s="98"/>
      <c r="E93" s="12"/>
      <c r="F93" s="98"/>
      <c r="G93" s="12"/>
      <c r="H93" s="98"/>
      <c r="I93" s="12"/>
      <c r="J93" s="98"/>
    </row>
  </sheetData>
  <mergeCells count="6">
    <mergeCell ref="D69:F69"/>
    <mergeCell ref="H69:J69"/>
    <mergeCell ref="H4:J4"/>
    <mergeCell ref="D4:F4"/>
    <mergeCell ref="D37:F37"/>
    <mergeCell ref="H37:J37"/>
  </mergeCells>
  <phoneticPr fontId="0" type="noConversion"/>
  <pageMargins left="0.8" right="0.8" top="0.48" bottom="0.5" header="0.5" footer="0.5"/>
  <pageSetup paperSize="9" scale="79" firstPageNumber="3" fitToHeight="0" orientation="portrait" blackAndWhite="1" cellComments="asDisplayed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3" max="16383" man="1"/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99"/>
  <sheetViews>
    <sheetView showGridLines="0" view="pageBreakPreview" topLeftCell="A94" zoomScale="70" zoomScaleNormal="100" zoomScaleSheetLayoutView="70" workbookViewId="0">
      <selection activeCell="F120" sqref="F120"/>
    </sheetView>
  </sheetViews>
  <sheetFormatPr defaultColWidth="9.09765625" defaultRowHeight="21.5"/>
  <cols>
    <col min="1" max="1" width="56.8984375" style="50" customWidth="1"/>
    <col min="2" max="2" width="7.8984375" style="51" customWidth="1"/>
    <col min="3" max="3" width="1.3984375" style="51" customWidth="1"/>
    <col min="4" max="4" width="12.19921875" style="32" customWidth="1"/>
    <col min="5" max="5" width="1.3984375" style="127" customWidth="1"/>
    <col min="6" max="6" width="12.19921875" style="32" customWidth="1"/>
    <col min="7" max="7" width="1.3984375" style="104" customWidth="1"/>
    <col min="8" max="8" width="12.19921875" style="32" customWidth="1"/>
    <col min="9" max="9" width="1.3984375" style="32" customWidth="1"/>
    <col min="10" max="10" width="12.19921875" style="32" customWidth="1"/>
    <col min="11" max="11" width="5.8984375" style="51" customWidth="1"/>
    <col min="12" max="12" width="9.796875" style="256" customWidth="1"/>
    <col min="13" max="13" width="9.796875" style="242" customWidth="1"/>
    <col min="14" max="16" width="9.796875" style="51" customWidth="1"/>
    <col min="17" max="16384" width="9.09765625" style="51"/>
  </cols>
  <sheetData>
    <row r="1" spans="1:17" ht="23.25" customHeight="1">
      <c r="A1" s="2" t="s">
        <v>56</v>
      </c>
      <c r="B1" s="52"/>
      <c r="C1" s="52"/>
      <c r="D1" s="53"/>
      <c r="E1" s="122"/>
      <c r="F1" s="53"/>
      <c r="G1" s="123"/>
      <c r="H1" s="53"/>
      <c r="I1" s="39"/>
      <c r="J1" s="53"/>
    </row>
    <row r="2" spans="1:17" ht="23.25" customHeight="1">
      <c r="A2" s="2" t="s">
        <v>87</v>
      </c>
      <c r="B2" s="54"/>
      <c r="C2" s="54"/>
      <c r="D2" s="55"/>
      <c r="E2" s="124"/>
      <c r="F2" s="55"/>
      <c r="G2" s="125"/>
      <c r="H2" s="55"/>
      <c r="I2" s="55"/>
      <c r="J2" s="55"/>
    </row>
    <row r="3" spans="1:17" ht="22.5" customHeight="1">
      <c r="A3" s="2"/>
      <c r="B3" s="54"/>
      <c r="C3" s="54"/>
      <c r="D3" s="55"/>
      <c r="E3" s="124"/>
      <c r="F3" s="55"/>
      <c r="G3" s="125"/>
      <c r="H3" s="55"/>
      <c r="I3" s="55"/>
      <c r="J3" s="55"/>
    </row>
    <row r="4" spans="1:17" ht="22.5" customHeight="1">
      <c r="A4" s="26"/>
      <c r="B4" s="16"/>
      <c r="C4" s="16"/>
      <c r="D4" s="506" t="s">
        <v>88</v>
      </c>
      <c r="E4" s="506"/>
      <c r="F4" s="506"/>
      <c r="G4" s="125"/>
      <c r="H4" s="506" t="s">
        <v>38</v>
      </c>
      <c r="I4" s="506"/>
      <c r="J4" s="506"/>
    </row>
    <row r="5" spans="1:17" s="103" customFormat="1" ht="22.5" customHeight="1">
      <c r="A5" s="120"/>
      <c r="B5" s="119"/>
      <c r="C5" s="119"/>
      <c r="D5" s="508" t="s">
        <v>89</v>
      </c>
      <c r="E5" s="508"/>
      <c r="F5" s="508"/>
      <c r="G5" s="126"/>
      <c r="H5" s="508" t="s">
        <v>89</v>
      </c>
      <c r="I5" s="508"/>
      <c r="J5" s="508"/>
      <c r="L5" s="257"/>
      <c r="M5" s="251"/>
    </row>
    <row r="6" spans="1:17" ht="22.5" customHeight="1">
      <c r="A6" s="26"/>
      <c r="B6" s="27"/>
      <c r="C6" s="52"/>
      <c r="D6" s="510" t="s">
        <v>129</v>
      </c>
      <c r="E6" s="510"/>
      <c r="F6" s="510"/>
      <c r="G6" s="105"/>
      <c r="H6" s="510" t="s">
        <v>129</v>
      </c>
      <c r="I6" s="510"/>
      <c r="J6" s="510"/>
      <c r="O6" s="263"/>
      <c r="P6" s="264"/>
      <c r="Q6" s="264"/>
    </row>
    <row r="7" spans="1:17" ht="22.5" customHeight="1">
      <c r="A7" s="26"/>
      <c r="B7" s="52" t="s">
        <v>16</v>
      </c>
      <c r="C7" s="52"/>
      <c r="D7" s="111" t="s">
        <v>181</v>
      </c>
      <c r="E7" s="22"/>
      <c r="F7" s="111" t="s">
        <v>156</v>
      </c>
      <c r="G7" s="22"/>
      <c r="H7" s="111" t="s">
        <v>181</v>
      </c>
      <c r="I7" s="22"/>
      <c r="J7" s="111" t="s">
        <v>156</v>
      </c>
      <c r="O7" s="263"/>
      <c r="P7" s="264"/>
      <c r="Q7" s="264"/>
    </row>
    <row r="8" spans="1:17" ht="22.5" customHeight="1">
      <c r="A8" s="26"/>
      <c r="B8" s="52"/>
      <c r="C8" s="52"/>
      <c r="D8" s="509" t="s">
        <v>90</v>
      </c>
      <c r="E8" s="509"/>
      <c r="F8" s="509"/>
      <c r="G8" s="509"/>
      <c r="H8" s="509"/>
      <c r="I8" s="509"/>
      <c r="J8" s="509"/>
      <c r="O8" s="264"/>
      <c r="P8" s="264"/>
      <c r="Q8" s="264"/>
    </row>
    <row r="9" spans="1:17" ht="22.5" customHeight="1">
      <c r="A9" s="266" t="s">
        <v>144</v>
      </c>
      <c r="B9" s="52"/>
      <c r="C9" s="52"/>
      <c r="D9" s="52"/>
      <c r="E9" s="52"/>
      <c r="F9" s="52"/>
      <c r="G9" s="52"/>
      <c r="H9" s="52"/>
      <c r="I9" s="52"/>
      <c r="J9" s="52"/>
      <c r="O9" s="264"/>
      <c r="P9" s="264"/>
      <c r="Q9" s="264"/>
    </row>
    <row r="10" spans="1:17" ht="22.5" customHeight="1">
      <c r="A10" s="26" t="s">
        <v>126</v>
      </c>
      <c r="B10" s="52">
        <v>13</v>
      </c>
      <c r="C10" s="52"/>
      <c r="D10" s="449">
        <v>2838449</v>
      </c>
      <c r="E10" s="134"/>
      <c r="F10" s="449">
        <v>1946058</v>
      </c>
      <c r="G10" s="135"/>
      <c r="H10" s="449">
        <v>75775</v>
      </c>
      <c r="I10" s="86"/>
      <c r="J10" s="48">
        <v>115636</v>
      </c>
      <c r="O10" s="264"/>
      <c r="P10" s="264"/>
      <c r="Q10" s="264"/>
    </row>
    <row r="11" spans="1:17" ht="22.5" customHeight="1">
      <c r="A11" s="26" t="s">
        <v>127</v>
      </c>
      <c r="B11" s="52"/>
      <c r="C11" s="52"/>
      <c r="D11" s="449">
        <v>-2639676</v>
      </c>
      <c r="E11" s="504"/>
      <c r="F11" s="449">
        <v>-1758875</v>
      </c>
      <c r="G11" s="504"/>
      <c r="H11" s="449">
        <v>-64387</v>
      </c>
      <c r="I11" s="128"/>
      <c r="J11" s="48">
        <v>-104402</v>
      </c>
      <c r="K11" s="128"/>
      <c r="O11" s="264"/>
      <c r="P11" s="264"/>
      <c r="Q11" s="264"/>
    </row>
    <row r="12" spans="1:17" ht="22.5" customHeight="1">
      <c r="A12" s="14" t="s">
        <v>57</v>
      </c>
      <c r="B12" s="52"/>
      <c r="C12" s="52"/>
      <c r="D12" s="129">
        <f>SUM(D10:D11)</f>
        <v>198773</v>
      </c>
      <c r="E12" s="277"/>
      <c r="F12" s="129">
        <f>SUM(F10:F11)</f>
        <v>187183</v>
      </c>
      <c r="G12" s="277"/>
      <c r="H12" s="129">
        <f>SUM(H10:H11)</f>
        <v>11388</v>
      </c>
      <c r="I12" s="39"/>
      <c r="J12" s="129">
        <f>SUM(J10:J11)</f>
        <v>11234</v>
      </c>
      <c r="O12" s="265"/>
      <c r="P12" s="264"/>
      <c r="Q12" s="265"/>
    </row>
    <row r="13" spans="1:17" ht="22.5" customHeight="1">
      <c r="A13" s="14"/>
      <c r="B13" s="52"/>
      <c r="C13" s="52"/>
      <c r="D13" s="176"/>
      <c r="E13" s="131"/>
      <c r="F13" s="176"/>
      <c r="G13" s="132"/>
      <c r="H13" s="133"/>
      <c r="I13" s="39"/>
      <c r="J13" s="133"/>
      <c r="O13" s="264"/>
      <c r="P13" s="264"/>
      <c r="Q13" s="264"/>
    </row>
    <row r="14" spans="1:17" s="261" customFormat="1" ht="22.5" customHeight="1">
      <c r="A14" s="120" t="s">
        <v>58</v>
      </c>
      <c r="B14" s="119"/>
      <c r="C14" s="119"/>
      <c r="D14" s="503">
        <v>1796</v>
      </c>
      <c r="E14" s="134"/>
      <c r="F14" s="449">
        <v>1917</v>
      </c>
      <c r="G14" s="135"/>
      <c r="H14" s="503">
        <v>20294</v>
      </c>
      <c r="I14" s="267"/>
      <c r="J14" s="268">
        <v>7207</v>
      </c>
      <c r="L14" s="256"/>
      <c r="M14" s="251"/>
      <c r="O14" s="269"/>
      <c r="P14" s="269"/>
      <c r="Q14" s="269"/>
    </row>
    <row r="15" spans="1:17" s="261" customFormat="1" ht="22.5" customHeight="1">
      <c r="A15" s="120" t="s">
        <v>25</v>
      </c>
      <c r="B15" s="119"/>
      <c r="C15" s="119"/>
      <c r="D15" s="449">
        <v>27858</v>
      </c>
      <c r="E15" s="134"/>
      <c r="F15" s="449">
        <v>20095</v>
      </c>
      <c r="G15" s="135"/>
      <c r="H15" s="449">
        <v>1169</v>
      </c>
      <c r="I15" s="260"/>
      <c r="J15" s="34">
        <v>627</v>
      </c>
      <c r="L15" s="256"/>
      <c r="M15" s="251"/>
      <c r="O15" s="269"/>
      <c r="P15" s="269"/>
      <c r="Q15" s="269"/>
    </row>
    <row r="16" spans="1:17" s="261" customFormat="1" ht="22.5" customHeight="1">
      <c r="A16" s="120" t="s">
        <v>121</v>
      </c>
      <c r="B16" s="119">
        <v>8</v>
      </c>
      <c r="C16" s="119"/>
      <c r="D16" s="455" t="s">
        <v>6</v>
      </c>
      <c r="E16" s="134"/>
      <c r="F16" s="455" t="s">
        <v>6</v>
      </c>
      <c r="G16" s="135"/>
      <c r="H16" s="455" t="s">
        <v>6</v>
      </c>
      <c r="I16" s="267"/>
      <c r="J16" s="170">
        <v>60000</v>
      </c>
      <c r="L16" s="256"/>
      <c r="M16" s="251"/>
      <c r="O16" s="269"/>
      <c r="P16" s="269"/>
      <c r="Q16" s="269"/>
    </row>
    <row r="17" spans="1:17" s="261" customFormat="1" ht="22.5" customHeight="1">
      <c r="A17" s="120" t="s">
        <v>115</v>
      </c>
      <c r="B17" s="119"/>
      <c r="C17" s="119"/>
      <c r="D17" s="448">
        <v>-45716</v>
      </c>
      <c r="E17" s="270"/>
      <c r="F17" s="448">
        <v>-34536</v>
      </c>
      <c r="G17" s="270"/>
      <c r="H17" s="448">
        <v>-2260</v>
      </c>
      <c r="I17" s="270"/>
      <c r="J17" s="110">
        <v>-3190</v>
      </c>
      <c r="K17" s="270"/>
      <c r="L17" s="256"/>
      <c r="M17" s="251"/>
      <c r="O17" s="269"/>
      <c r="P17" s="269"/>
      <c r="Q17" s="269"/>
    </row>
    <row r="18" spans="1:17" s="261" customFormat="1" ht="22.5" customHeight="1">
      <c r="A18" s="120" t="s">
        <v>59</v>
      </c>
      <c r="B18" s="119"/>
      <c r="C18" s="119"/>
      <c r="D18" s="448">
        <v>-79257</v>
      </c>
      <c r="E18" s="137"/>
      <c r="F18" s="448">
        <v>-81878</v>
      </c>
      <c r="G18" s="138"/>
      <c r="H18" s="448">
        <v>-7555</v>
      </c>
      <c r="I18" s="271"/>
      <c r="J18" s="110">
        <v>-13581</v>
      </c>
      <c r="L18" s="256"/>
      <c r="M18" s="251"/>
      <c r="O18" s="269"/>
      <c r="P18" s="269"/>
      <c r="Q18" s="269"/>
    </row>
    <row r="19" spans="1:17" s="261" customFormat="1" ht="22.5" customHeight="1">
      <c r="A19" s="120" t="s">
        <v>155</v>
      </c>
      <c r="B19" s="119"/>
      <c r="C19" s="119"/>
      <c r="D19" s="453">
        <v>-402</v>
      </c>
      <c r="E19" s="137"/>
      <c r="F19" s="453">
        <v>-5746</v>
      </c>
      <c r="G19" s="138"/>
      <c r="H19" s="455" t="s">
        <v>6</v>
      </c>
      <c r="I19" s="64"/>
      <c r="J19" s="110">
        <v>-5344</v>
      </c>
      <c r="L19" s="256"/>
      <c r="M19" s="251"/>
      <c r="O19" s="272"/>
      <c r="P19" s="269"/>
      <c r="Q19" s="269"/>
    </row>
    <row r="20" spans="1:17" s="261" customFormat="1" ht="22.5" customHeight="1">
      <c r="A20" s="120" t="s">
        <v>60</v>
      </c>
      <c r="B20" s="119">
        <v>4</v>
      </c>
      <c r="C20" s="119"/>
      <c r="D20" s="448">
        <v>-4742</v>
      </c>
      <c r="E20" s="137"/>
      <c r="F20" s="448">
        <v>-3713</v>
      </c>
      <c r="G20" s="138"/>
      <c r="H20" s="448">
        <v>-306</v>
      </c>
      <c r="I20" s="271"/>
      <c r="J20" s="110">
        <v>-1549</v>
      </c>
      <c r="L20" s="256"/>
      <c r="M20" s="251"/>
      <c r="O20" s="272"/>
      <c r="P20" s="269"/>
      <c r="Q20" s="269"/>
    </row>
    <row r="21" spans="1:17" s="261" customFormat="1" ht="22.5" customHeight="1">
      <c r="A21" s="273" t="s">
        <v>177</v>
      </c>
      <c r="B21" s="119"/>
      <c r="C21" s="119"/>
      <c r="D21" s="456" t="s">
        <v>6</v>
      </c>
      <c r="E21" s="137"/>
      <c r="F21" s="271">
        <v>2309</v>
      </c>
      <c r="G21" s="138"/>
      <c r="H21" s="456" t="s">
        <v>6</v>
      </c>
      <c r="I21" s="271"/>
      <c r="J21" s="110">
        <v>-8107</v>
      </c>
      <c r="L21" s="256"/>
      <c r="M21" s="251"/>
      <c r="O21" s="272"/>
      <c r="P21" s="269"/>
      <c r="Q21" s="269"/>
    </row>
    <row r="22" spans="1:17" s="261" customFormat="1" ht="22.5" customHeight="1">
      <c r="A22" s="14" t="s">
        <v>212</v>
      </c>
      <c r="B22" s="119"/>
      <c r="C22" s="119"/>
      <c r="D22" s="61">
        <f>SUM(D12:D21)</f>
        <v>98310</v>
      </c>
      <c r="E22" s="142"/>
      <c r="F22" s="61">
        <f>SUM(F12:F21)</f>
        <v>85631</v>
      </c>
      <c r="G22" s="143"/>
      <c r="H22" s="61">
        <f>SUM(H12:H21)</f>
        <v>22730</v>
      </c>
      <c r="I22" s="53"/>
      <c r="J22" s="61">
        <f>SUM(J12:J21)</f>
        <v>47297</v>
      </c>
      <c r="L22" s="256"/>
      <c r="M22" s="251"/>
      <c r="O22" s="272"/>
      <c r="P22" s="269"/>
      <c r="Q22" s="269"/>
    </row>
    <row r="23" spans="1:17" s="261" customFormat="1" ht="22.5" customHeight="1">
      <c r="A23" s="273"/>
      <c r="B23" s="119"/>
      <c r="C23" s="119"/>
      <c r="D23" s="271"/>
      <c r="E23" s="137"/>
      <c r="F23" s="271"/>
      <c r="G23" s="138"/>
      <c r="H23" s="110"/>
      <c r="I23" s="271"/>
      <c r="J23" s="110"/>
      <c r="L23" s="256"/>
      <c r="M23" s="251"/>
      <c r="O23" s="272"/>
      <c r="P23" s="269"/>
      <c r="Q23" s="269"/>
    </row>
    <row r="24" spans="1:17" s="261" customFormat="1" ht="22.5" customHeight="1">
      <c r="A24" s="120" t="s">
        <v>44</v>
      </c>
      <c r="B24" s="119"/>
      <c r="C24" s="119"/>
      <c r="D24" s="110">
        <v>-12790</v>
      </c>
      <c r="E24" s="140"/>
      <c r="F24" s="110">
        <v>-3326</v>
      </c>
      <c r="G24" s="141"/>
      <c r="H24" s="110">
        <v>-5519</v>
      </c>
      <c r="I24" s="271"/>
      <c r="J24" s="110">
        <v>-1225</v>
      </c>
      <c r="L24" s="256"/>
      <c r="M24" s="251"/>
      <c r="O24" s="272"/>
      <c r="P24" s="269"/>
      <c r="Q24" s="269"/>
    </row>
    <row r="25" spans="1:17" s="261" customFormat="1" ht="22.5" customHeight="1">
      <c r="A25" s="120" t="s">
        <v>203</v>
      </c>
      <c r="B25" s="119"/>
      <c r="C25" s="119"/>
      <c r="D25" s="456" t="s">
        <v>6</v>
      </c>
      <c r="E25" s="140"/>
      <c r="F25" s="274">
        <v>-2085</v>
      </c>
      <c r="G25" s="141"/>
      <c r="H25" s="456" t="s">
        <v>6</v>
      </c>
      <c r="I25" s="271"/>
      <c r="J25" s="274" t="s">
        <v>6</v>
      </c>
      <c r="L25" s="256"/>
      <c r="M25" s="251"/>
      <c r="O25" s="272"/>
      <c r="P25" s="269"/>
      <c r="Q25" s="269"/>
    </row>
    <row r="26" spans="1:17" ht="22.5" customHeight="1">
      <c r="A26" s="65" t="s">
        <v>161</v>
      </c>
      <c r="B26" s="52"/>
      <c r="C26" s="52"/>
      <c r="D26" s="53">
        <f>SUM(D22:D25)</f>
        <v>85520</v>
      </c>
      <c r="E26" s="142"/>
      <c r="F26" s="53">
        <f>SUM(F22:F25)</f>
        <v>80220</v>
      </c>
      <c r="G26" s="143"/>
      <c r="H26" s="53">
        <f>SUM(H22:H25)</f>
        <v>17211</v>
      </c>
      <c r="I26" s="53"/>
      <c r="J26" s="53">
        <f>SUM(J22:J25)</f>
        <v>46072</v>
      </c>
      <c r="O26" s="265"/>
      <c r="P26" s="264"/>
      <c r="Q26" s="264"/>
    </row>
    <row r="27" spans="1:17" ht="22.5" customHeight="1">
      <c r="A27" s="26" t="s">
        <v>146</v>
      </c>
      <c r="B27" s="52"/>
      <c r="C27" s="52"/>
      <c r="D27" s="77">
        <v>-11035</v>
      </c>
      <c r="E27" s="130"/>
      <c r="F27" s="77">
        <v>360</v>
      </c>
      <c r="G27" s="130"/>
      <c r="H27" s="458">
        <v>-4499</v>
      </c>
      <c r="I27" s="139"/>
      <c r="J27" s="303">
        <v>4560</v>
      </c>
      <c r="K27" s="103"/>
      <c r="O27" s="264"/>
      <c r="P27" s="264"/>
      <c r="Q27" s="264"/>
    </row>
    <row r="28" spans="1:17" ht="22.5" customHeight="1" thickBot="1">
      <c r="A28" s="14" t="s">
        <v>92</v>
      </c>
      <c r="B28" s="52"/>
      <c r="C28" s="52"/>
      <c r="D28" s="66">
        <f>SUM(D26:D27)</f>
        <v>74485</v>
      </c>
      <c r="E28" s="136"/>
      <c r="F28" s="66">
        <f>SUM(F26:F27)</f>
        <v>80580</v>
      </c>
      <c r="G28" s="136"/>
      <c r="H28" s="66">
        <f>SUM(H26:H27)</f>
        <v>12712</v>
      </c>
      <c r="I28" s="136"/>
      <c r="J28" s="66">
        <f>SUM(J26:J27)</f>
        <v>50632</v>
      </c>
      <c r="K28" s="136"/>
      <c r="O28" s="265"/>
      <c r="P28" s="264"/>
      <c r="Q28" s="265"/>
    </row>
    <row r="29" spans="1:17" s="144" customFormat="1" ht="22.5" customHeight="1" thickTop="1">
      <c r="A29" s="145"/>
      <c r="B29" s="146"/>
      <c r="C29" s="146"/>
      <c r="D29" s="179"/>
      <c r="E29" s="147"/>
      <c r="F29" s="179"/>
      <c r="G29" s="148"/>
      <c r="H29" s="179"/>
      <c r="I29" s="147"/>
      <c r="J29" s="179"/>
      <c r="L29" s="256"/>
      <c r="M29" s="242"/>
    </row>
    <row r="30" spans="1:17" ht="22.5" customHeight="1">
      <c r="A30" s="14" t="s">
        <v>50</v>
      </c>
      <c r="B30" s="52"/>
      <c r="C30" s="52"/>
      <c r="D30" s="182"/>
      <c r="E30" s="149"/>
      <c r="F30" s="182"/>
      <c r="G30" s="150"/>
      <c r="H30" s="53"/>
      <c r="I30" s="39"/>
      <c r="J30" s="53"/>
      <c r="O30" s="144"/>
      <c r="P30" s="144"/>
      <c r="Q30" s="144"/>
    </row>
    <row r="31" spans="1:17" ht="22.5" customHeight="1">
      <c r="A31" s="90" t="s">
        <v>204</v>
      </c>
      <c r="B31" s="305"/>
      <c r="C31" s="305"/>
      <c r="D31" s="182"/>
      <c r="E31" s="149"/>
      <c r="F31" s="182"/>
      <c r="G31" s="150"/>
      <c r="H31" s="53"/>
      <c r="I31" s="39"/>
      <c r="J31" s="53"/>
      <c r="O31" s="144"/>
      <c r="P31" s="144"/>
      <c r="Q31" s="144"/>
    </row>
    <row r="32" spans="1:17" ht="22.5" customHeight="1">
      <c r="A32" s="26" t="s">
        <v>205</v>
      </c>
      <c r="B32" s="305"/>
      <c r="C32" s="305"/>
      <c r="D32" s="182"/>
      <c r="E32" s="149"/>
      <c r="F32" s="182"/>
      <c r="G32" s="150"/>
      <c r="H32" s="53"/>
      <c r="I32" s="39"/>
      <c r="J32" s="53"/>
      <c r="O32" s="144"/>
      <c r="P32" s="144"/>
      <c r="Q32" s="144"/>
    </row>
    <row r="33" spans="1:17" ht="22.5" customHeight="1">
      <c r="A33" s="26" t="s">
        <v>206</v>
      </c>
      <c r="B33" s="305"/>
      <c r="C33" s="305"/>
      <c r="D33" s="445">
        <v>-755</v>
      </c>
      <c r="E33" s="149"/>
      <c r="F33" s="457" t="s">
        <v>6</v>
      </c>
      <c r="G33" s="150"/>
      <c r="H33" s="445">
        <v>-755</v>
      </c>
      <c r="I33" s="39"/>
      <c r="J33" s="110" t="s">
        <v>6</v>
      </c>
      <c r="O33" s="144"/>
      <c r="P33" s="144"/>
      <c r="Q33" s="144"/>
    </row>
    <row r="34" spans="1:17" ht="22.5" customHeight="1">
      <c r="A34" s="26" t="s">
        <v>207</v>
      </c>
      <c r="B34" s="305"/>
      <c r="C34" s="305"/>
      <c r="D34" s="445"/>
      <c r="E34" s="149"/>
      <c r="F34" s="447"/>
      <c r="G34" s="150"/>
      <c r="H34" s="445"/>
      <c r="I34" s="39"/>
      <c r="J34" s="53"/>
      <c r="O34" s="144"/>
      <c r="P34" s="144"/>
      <c r="Q34" s="144"/>
    </row>
    <row r="35" spans="1:17" ht="22.5" customHeight="1">
      <c r="A35" s="26" t="s">
        <v>208</v>
      </c>
      <c r="B35" s="305"/>
      <c r="C35" s="305"/>
      <c r="D35" s="445">
        <v>151</v>
      </c>
      <c r="E35" s="149"/>
      <c r="F35" s="463" t="s">
        <v>6</v>
      </c>
      <c r="G35" s="150"/>
      <c r="H35" s="445">
        <v>151</v>
      </c>
      <c r="I35" s="39"/>
      <c r="J35" s="274" t="s">
        <v>6</v>
      </c>
      <c r="O35" s="144"/>
      <c r="P35" s="144"/>
      <c r="Q35" s="144"/>
    </row>
    <row r="36" spans="1:17" ht="22.5" customHeight="1">
      <c r="A36" s="14" t="s">
        <v>211</v>
      </c>
      <c r="B36" s="67"/>
      <c r="C36" s="67"/>
      <c r="D36" s="345">
        <f>SUM(D33:D35)</f>
        <v>-604</v>
      </c>
      <c r="E36" s="152"/>
      <c r="F36" s="345" t="s">
        <v>6</v>
      </c>
      <c r="G36" s="346"/>
      <c r="H36" s="345">
        <f>SUM(H33:H35)</f>
        <v>-604</v>
      </c>
      <c r="I36" s="53"/>
      <c r="J36" s="345" t="s">
        <v>6</v>
      </c>
      <c r="O36" s="144"/>
      <c r="P36" s="144"/>
      <c r="Q36" s="144"/>
    </row>
    <row r="37" spans="1:17" ht="22.5" customHeight="1" thickBot="1">
      <c r="A37" s="14" t="s">
        <v>209</v>
      </c>
      <c r="B37" s="52"/>
      <c r="C37" s="52"/>
      <c r="D37" s="68">
        <f>SUM(D36,D28)</f>
        <v>73881</v>
      </c>
      <c r="E37" s="142"/>
      <c r="F37" s="68">
        <f>SUM(F36,F28)</f>
        <v>80580</v>
      </c>
      <c r="G37" s="143"/>
      <c r="H37" s="68">
        <f>SUM(H36,H28)</f>
        <v>12108</v>
      </c>
      <c r="I37" s="53"/>
      <c r="J37" s="68">
        <f>SUM(J36,J28)</f>
        <v>50632</v>
      </c>
      <c r="O37" s="144"/>
      <c r="P37" s="144"/>
      <c r="Q37" s="144"/>
    </row>
    <row r="38" spans="1:17" ht="22.5" customHeight="1" thickTop="1">
      <c r="A38" s="14"/>
      <c r="B38" s="52"/>
      <c r="C38" s="52"/>
      <c r="D38" s="69"/>
      <c r="E38" s="153"/>
      <c r="F38" s="69"/>
      <c r="G38" s="154"/>
      <c r="H38" s="69"/>
      <c r="I38" s="69"/>
      <c r="J38" s="69"/>
      <c r="O38" s="144"/>
      <c r="P38" s="144"/>
      <c r="Q38" s="144"/>
    </row>
    <row r="39" spans="1:17" ht="23.25" customHeight="1">
      <c r="A39" s="2" t="s">
        <v>56</v>
      </c>
      <c r="B39" s="52"/>
      <c r="C39" s="52"/>
      <c r="D39" s="53"/>
      <c r="E39" s="122"/>
      <c r="F39" s="53"/>
      <c r="G39" s="123"/>
      <c r="H39" s="53"/>
      <c r="I39" s="39"/>
      <c r="J39" s="53"/>
      <c r="O39" s="144"/>
      <c r="P39" s="144"/>
      <c r="Q39" s="144"/>
    </row>
    <row r="40" spans="1:17" ht="23.25" customHeight="1">
      <c r="A40" s="2" t="s">
        <v>87</v>
      </c>
      <c r="B40" s="54"/>
      <c r="C40" s="54"/>
      <c r="D40" s="55"/>
      <c r="E40" s="124"/>
      <c r="F40" s="55"/>
      <c r="G40" s="125"/>
      <c r="H40" s="55"/>
      <c r="I40" s="55"/>
      <c r="J40" s="55"/>
      <c r="O40" s="144"/>
      <c r="P40" s="144"/>
      <c r="Q40" s="144"/>
    </row>
    <row r="41" spans="1:17" ht="22.5" customHeight="1">
      <c r="A41" s="2"/>
      <c r="B41" s="54"/>
      <c r="C41" s="54"/>
      <c r="D41" s="55"/>
      <c r="E41" s="124"/>
      <c r="F41" s="55"/>
      <c r="G41" s="125"/>
      <c r="H41" s="55"/>
      <c r="I41" s="55"/>
      <c r="J41" s="55"/>
      <c r="O41" s="144"/>
      <c r="P41" s="144"/>
      <c r="Q41" s="144"/>
    </row>
    <row r="42" spans="1:17" ht="22.5" customHeight="1">
      <c r="A42" s="26"/>
      <c r="B42" s="16"/>
      <c r="C42" s="16"/>
      <c r="D42" s="506" t="s">
        <v>88</v>
      </c>
      <c r="E42" s="506"/>
      <c r="F42" s="506"/>
      <c r="G42" s="125"/>
      <c r="H42" s="506" t="s">
        <v>38</v>
      </c>
      <c r="I42" s="506"/>
      <c r="J42" s="506"/>
      <c r="O42" s="144"/>
      <c r="P42" s="144"/>
      <c r="Q42" s="144"/>
    </row>
    <row r="43" spans="1:17" ht="22.5" customHeight="1">
      <c r="A43" s="120"/>
      <c r="B43" s="119"/>
      <c r="C43" s="119"/>
      <c r="D43" s="508" t="s">
        <v>89</v>
      </c>
      <c r="E43" s="508"/>
      <c r="F43" s="508"/>
      <c r="G43" s="126"/>
      <c r="H43" s="508" t="s">
        <v>89</v>
      </c>
      <c r="I43" s="508"/>
      <c r="J43" s="508"/>
      <c r="O43" s="144"/>
      <c r="P43" s="144"/>
      <c r="Q43" s="144"/>
    </row>
    <row r="44" spans="1:17" ht="22.5" customHeight="1">
      <c r="A44" s="26"/>
      <c r="B44" s="27"/>
      <c r="C44" s="52"/>
      <c r="D44" s="510" t="s">
        <v>129</v>
      </c>
      <c r="E44" s="510"/>
      <c r="F44" s="510"/>
      <c r="G44" s="105"/>
      <c r="H44" s="510" t="s">
        <v>129</v>
      </c>
      <c r="I44" s="510"/>
      <c r="J44" s="510"/>
      <c r="O44" s="144"/>
      <c r="P44" s="144"/>
      <c r="Q44" s="144"/>
    </row>
    <row r="45" spans="1:17" ht="22.5" customHeight="1">
      <c r="A45" s="26"/>
      <c r="B45" s="52" t="s">
        <v>16</v>
      </c>
      <c r="C45" s="52"/>
      <c r="D45" s="111" t="s">
        <v>181</v>
      </c>
      <c r="E45" s="22"/>
      <c r="F45" s="111" t="s">
        <v>156</v>
      </c>
      <c r="G45" s="22"/>
      <c r="H45" s="111" t="s">
        <v>181</v>
      </c>
      <c r="I45" s="22"/>
      <c r="J45" s="111" t="s">
        <v>156</v>
      </c>
      <c r="O45" s="144"/>
      <c r="P45" s="144"/>
      <c r="Q45" s="144"/>
    </row>
    <row r="46" spans="1:17" ht="22.5" customHeight="1">
      <c r="A46" s="26"/>
      <c r="B46" s="52"/>
      <c r="C46" s="52"/>
      <c r="D46" s="509" t="s">
        <v>90</v>
      </c>
      <c r="E46" s="509"/>
      <c r="F46" s="509"/>
      <c r="G46" s="509"/>
      <c r="H46" s="509"/>
      <c r="I46" s="509"/>
      <c r="J46" s="509"/>
      <c r="O46" s="144"/>
      <c r="P46" s="144"/>
      <c r="Q46" s="144"/>
    </row>
    <row r="47" spans="1:17" ht="22.5" customHeight="1">
      <c r="A47" s="14" t="s">
        <v>147</v>
      </c>
      <c r="B47" s="52"/>
      <c r="C47" s="52"/>
      <c r="D47" s="69"/>
      <c r="E47" s="153"/>
      <c r="F47" s="69"/>
      <c r="G47" s="154"/>
      <c r="H47" s="69"/>
      <c r="I47" s="69"/>
      <c r="J47" s="69"/>
      <c r="O47" s="144"/>
      <c r="P47" s="144"/>
      <c r="Q47" s="144"/>
    </row>
    <row r="48" spans="1:17" ht="22.5" customHeight="1">
      <c r="A48" s="26" t="s">
        <v>61</v>
      </c>
      <c r="B48" s="52"/>
      <c r="C48" s="52"/>
      <c r="D48" s="440">
        <f>D28-D49</f>
        <v>74823</v>
      </c>
      <c r="E48" s="155"/>
      <c r="F48" s="34">
        <v>79556</v>
      </c>
      <c r="G48" s="157"/>
      <c r="H48" s="442">
        <f>H28</f>
        <v>12712</v>
      </c>
      <c r="I48" s="158"/>
      <c r="J48" s="185">
        <f>J28</f>
        <v>50632</v>
      </c>
      <c r="O48" s="144"/>
      <c r="P48" s="144"/>
      <c r="Q48" s="144"/>
    </row>
    <row r="49" spans="1:17" ht="22.5" customHeight="1">
      <c r="A49" s="26" t="s">
        <v>62</v>
      </c>
      <c r="B49" s="52"/>
      <c r="C49" s="52"/>
      <c r="D49" s="441">
        <v>-338</v>
      </c>
      <c r="E49" s="155"/>
      <c r="F49" s="274">
        <v>1024</v>
      </c>
      <c r="G49" s="159"/>
      <c r="H49" s="443" t="s">
        <v>6</v>
      </c>
      <c r="I49" s="86"/>
      <c r="J49" s="165" t="s">
        <v>6</v>
      </c>
      <c r="O49" s="144"/>
      <c r="P49" s="144"/>
      <c r="Q49" s="144"/>
    </row>
    <row r="50" spans="1:17" ht="22.5" customHeight="1" thickBot="1">
      <c r="A50" s="14"/>
      <c r="B50" s="52"/>
      <c r="C50" s="52"/>
      <c r="D50" s="282">
        <f>SUM(D48:D49)</f>
        <v>74485</v>
      </c>
      <c r="E50" s="160"/>
      <c r="F50" s="282">
        <f>SUM(F48:F49)</f>
        <v>80580</v>
      </c>
      <c r="G50" s="161"/>
      <c r="H50" s="282">
        <f>SUM(H48:H49)</f>
        <v>12712</v>
      </c>
      <c r="I50" s="72"/>
      <c r="J50" s="282">
        <f>SUM(J48:J49)</f>
        <v>50632</v>
      </c>
      <c r="O50" s="144"/>
      <c r="P50" s="144"/>
      <c r="Q50" s="144"/>
    </row>
    <row r="51" spans="1:17" ht="22.5" customHeight="1" thickTop="1">
      <c r="A51" s="26"/>
      <c r="B51" s="52"/>
      <c r="C51" s="52"/>
      <c r="D51" s="69"/>
      <c r="E51" s="153"/>
      <c r="F51" s="69"/>
      <c r="G51" s="154"/>
      <c r="H51" s="69"/>
      <c r="I51" s="69"/>
      <c r="J51" s="69"/>
      <c r="O51" s="144"/>
      <c r="P51" s="144"/>
      <c r="Q51" s="144"/>
    </row>
    <row r="52" spans="1:17" ht="22.5" customHeight="1">
      <c r="A52" s="14" t="s">
        <v>210</v>
      </c>
      <c r="B52" s="52"/>
      <c r="C52" s="52"/>
      <c r="D52" s="69"/>
      <c r="E52" s="153"/>
      <c r="F52" s="69"/>
      <c r="G52" s="154"/>
      <c r="H52" s="69"/>
      <c r="I52" s="69"/>
      <c r="J52" s="69"/>
      <c r="O52" s="144"/>
      <c r="P52" s="144"/>
      <c r="Q52" s="144"/>
    </row>
    <row r="53" spans="1:17" ht="22.5" customHeight="1">
      <c r="A53" s="26" t="s">
        <v>61</v>
      </c>
      <c r="B53" s="52"/>
      <c r="C53" s="52"/>
      <c r="D53" s="457">
        <f>D37-D54</f>
        <v>74219</v>
      </c>
      <c r="E53" s="162"/>
      <c r="F53" s="70">
        <v>79556</v>
      </c>
      <c r="G53" s="163"/>
      <c r="H53" s="457">
        <f>H37</f>
        <v>12108</v>
      </c>
      <c r="I53" s="158"/>
      <c r="J53" s="156">
        <f>J37</f>
        <v>50632</v>
      </c>
      <c r="O53" s="144"/>
      <c r="P53" s="144"/>
      <c r="Q53" s="144"/>
    </row>
    <row r="54" spans="1:17" ht="22.5" customHeight="1">
      <c r="A54" s="26" t="s">
        <v>62</v>
      </c>
      <c r="B54" s="52"/>
      <c r="C54" s="52"/>
      <c r="D54" s="460">
        <v>-338</v>
      </c>
      <c r="E54" s="162"/>
      <c r="F54" s="71">
        <v>1024</v>
      </c>
      <c r="G54" s="164"/>
      <c r="H54" s="460" t="s">
        <v>6</v>
      </c>
      <c r="I54" s="86"/>
      <c r="J54" s="165" t="s">
        <v>6</v>
      </c>
      <c r="O54" s="144"/>
      <c r="P54" s="144"/>
      <c r="Q54" s="144"/>
    </row>
    <row r="55" spans="1:17" ht="22.5" customHeight="1" thickBot="1">
      <c r="A55" s="14"/>
      <c r="B55" s="52"/>
      <c r="C55" s="52"/>
      <c r="D55" s="68">
        <f>SUM(D53:D54)</f>
        <v>73881</v>
      </c>
      <c r="E55" s="160"/>
      <c r="F55" s="68">
        <f>SUM(F53:F54)</f>
        <v>80580</v>
      </c>
      <c r="G55" s="161"/>
      <c r="H55" s="68">
        <f>SUM(H53:H54)</f>
        <v>12108</v>
      </c>
      <c r="I55" s="72"/>
      <c r="J55" s="68">
        <f>SUM(J53:J54)</f>
        <v>50632</v>
      </c>
      <c r="O55" s="144"/>
      <c r="P55" s="144"/>
      <c r="Q55" s="144"/>
    </row>
    <row r="56" spans="1:17" ht="22.5" customHeight="1" thickTop="1">
      <c r="A56" s="14"/>
      <c r="B56" s="52"/>
      <c r="C56" s="52"/>
      <c r="D56" s="69"/>
      <c r="E56" s="160"/>
      <c r="F56" s="69"/>
      <c r="G56" s="161"/>
      <c r="H56" s="69"/>
      <c r="I56" s="72"/>
      <c r="J56" s="69"/>
      <c r="O56" s="144"/>
      <c r="P56" s="144"/>
      <c r="Q56" s="144"/>
    </row>
    <row r="57" spans="1:17" ht="25" customHeight="1" thickBot="1">
      <c r="A57" s="14" t="s">
        <v>202</v>
      </c>
      <c r="C57" s="52"/>
      <c r="D57" s="297">
        <f>D48/287777</f>
        <v>0.2600034054146092</v>
      </c>
      <c r="E57" s="279"/>
      <c r="F57" s="297">
        <f>F48/287777</f>
        <v>0.27645016801203709</v>
      </c>
      <c r="G57" s="280"/>
      <c r="H57" s="297">
        <f>H48/287777</f>
        <v>4.4173092359709079E-2</v>
      </c>
      <c r="I57" s="281"/>
      <c r="J57" s="297">
        <f>J48/287777</f>
        <v>0.17594178825965939</v>
      </c>
      <c r="O57" s="144"/>
      <c r="P57" s="144"/>
      <c r="Q57" s="144"/>
    </row>
    <row r="58" spans="1:17" ht="22.5" customHeight="1" thickTop="1">
      <c r="O58" s="144"/>
      <c r="P58" s="144"/>
      <c r="Q58" s="144"/>
    </row>
    <row r="59" spans="1:17" ht="23.25" customHeight="1">
      <c r="A59" s="2" t="s">
        <v>56</v>
      </c>
      <c r="B59" s="52"/>
      <c r="C59" s="52"/>
      <c r="D59" s="53"/>
      <c r="E59" s="166"/>
      <c r="F59" s="53"/>
      <c r="G59" s="166"/>
      <c r="H59" s="53"/>
      <c r="I59" s="39"/>
      <c r="J59" s="53"/>
      <c r="O59" s="144"/>
      <c r="P59" s="144"/>
      <c r="Q59" s="144"/>
    </row>
    <row r="60" spans="1:17" ht="23.25" customHeight="1">
      <c r="A60" s="2" t="s">
        <v>87</v>
      </c>
      <c r="B60" s="54"/>
      <c r="C60" s="54"/>
      <c r="D60" s="55"/>
      <c r="E60" s="167"/>
      <c r="F60" s="55"/>
      <c r="G60" s="167"/>
      <c r="H60" s="55"/>
      <c r="I60" s="55"/>
      <c r="J60" s="55"/>
      <c r="O60" s="144"/>
      <c r="P60" s="144"/>
      <c r="Q60" s="144"/>
    </row>
    <row r="61" spans="1:17" ht="22.5" customHeight="1">
      <c r="A61" s="45"/>
      <c r="B61" s="57"/>
      <c r="C61" s="57"/>
      <c r="D61" s="58"/>
      <c r="E61" s="168"/>
      <c r="F61" s="58"/>
      <c r="G61" s="167"/>
      <c r="H61" s="55"/>
      <c r="I61" s="55"/>
      <c r="J61" s="55"/>
      <c r="O61" s="144"/>
      <c r="P61" s="144"/>
      <c r="Q61" s="144"/>
    </row>
    <row r="62" spans="1:17" ht="22.5" customHeight="1">
      <c r="B62" s="54"/>
      <c r="C62" s="54"/>
      <c r="D62" s="506" t="s">
        <v>88</v>
      </c>
      <c r="E62" s="506"/>
      <c r="F62" s="506"/>
      <c r="G62" s="167"/>
      <c r="H62" s="506" t="s">
        <v>38</v>
      </c>
      <c r="I62" s="506"/>
      <c r="J62" s="506"/>
      <c r="O62" s="144"/>
      <c r="P62" s="144"/>
      <c r="Q62" s="144"/>
    </row>
    <row r="63" spans="1:17" ht="22.5" customHeight="1">
      <c r="B63" s="52"/>
      <c r="C63" s="52"/>
      <c r="D63" s="507" t="s">
        <v>131</v>
      </c>
      <c r="E63" s="507"/>
      <c r="F63" s="507"/>
      <c r="G63" s="169"/>
      <c r="H63" s="507" t="s">
        <v>131</v>
      </c>
      <c r="I63" s="507"/>
      <c r="J63" s="507"/>
      <c r="O63" s="144"/>
      <c r="P63" s="144"/>
      <c r="Q63" s="144"/>
    </row>
    <row r="64" spans="1:17" ht="22.5" customHeight="1">
      <c r="A64" s="59"/>
      <c r="C64" s="52"/>
      <c r="D64" s="511" t="s">
        <v>129</v>
      </c>
      <c r="E64" s="511"/>
      <c r="F64" s="511"/>
      <c r="G64" s="169"/>
      <c r="H64" s="511" t="s">
        <v>129</v>
      </c>
      <c r="I64" s="511"/>
      <c r="J64" s="511"/>
      <c r="O64" s="144"/>
      <c r="P64" s="144"/>
      <c r="Q64" s="144"/>
    </row>
    <row r="65" spans="1:17" ht="22.5" customHeight="1">
      <c r="B65" s="52" t="s">
        <v>16</v>
      </c>
      <c r="C65" s="52"/>
      <c r="D65" s="111" t="s">
        <v>181</v>
      </c>
      <c r="E65" s="22"/>
      <c r="F65" s="111" t="s">
        <v>156</v>
      </c>
      <c r="G65" s="22"/>
      <c r="H65" s="111" t="s">
        <v>181</v>
      </c>
      <c r="I65" s="22"/>
      <c r="J65" s="111" t="s">
        <v>156</v>
      </c>
      <c r="O65" s="144"/>
      <c r="P65" s="144"/>
      <c r="Q65" s="144"/>
    </row>
    <row r="66" spans="1:17" ht="22.5" customHeight="1">
      <c r="B66" s="52"/>
      <c r="C66" s="52"/>
      <c r="D66" s="509" t="s">
        <v>90</v>
      </c>
      <c r="E66" s="509"/>
      <c r="F66" s="509"/>
      <c r="G66" s="509"/>
      <c r="H66" s="509"/>
      <c r="I66" s="509"/>
      <c r="J66" s="509"/>
      <c r="O66" s="144"/>
      <c r="P66" s="144"/>
      <c r="Q66" s="144"/>
    </row>
    <row r="67" spans="1:17" ht="22.5" customHeight="1">
      <c r="A67" s="266" t="s">
        <v>144</v>
      </c>
      <c r="B67" s="52"/>
      <c r="C67" s="52"/>
      <c r="D67" s="52"/>
      <c r="E67" s="52"/>
      <c r="F67" s="52"/>
      <c r="G67" s="52"/>
      <c r="H67" s="52"/>
      <c r="I67" s="52"/>
      <c r="J67" s="52"/>
      <c r="O67" s="144"/>
      <c r="P67" s="144"/>
      <c r="Q67" s="144"/>
    </row>
    <row r="68" spans="1:17" ht="22.5" customHeight="1">
      <c r="A68" s="45" t="s">
        <v>126</v>
      </c>
      <c r="B68" s="52">
        <v>13</v>
      </c>
      <c r="C68" s="52"/>
      <c r="D68" s="449">
        <v>5193359</v>
      </c>
      <c r="E68" s="270"/>
      <c r="F68" s="449">
        <v>3977171</v>
      </c>
      <c r="G68" s="270"/>
      <c r="H68" s="449">
        <v>179808</v>
      </c>
      <c r="J68" s="48">
        <v>247542</v>
      </c>
      <c r="O68" s="144"/>
      <c r="P68" s="144"/>
      <c r="Q68" s="144"/>
    </row>
    <row r="69" spans="1:17" ht="22.5" customHeight="1">
      <c r="A69" s="45" t="s">
        <v>127</v>
      </c>
      <c r="B69" s="52"/>
      <c r="C69" s="52"/>
      <c r="D69" s="449">
        <v>-4746121</v>
      </c>
      <c r="E69" s="501"/>
      <c r="F69" s="449">
        <v>-3515582</v>
      </c>
      <c r="G69" s="501"/>
      <c r="H69" s="449">
        <v>-152165</v>
      </c>
      <c r="J69" s="48">
        <v>-219488</v>
      </c>
      <c r="O69" s="144"/>
      <c r="P69" s="144"/>
      <c r="Q69" s="144"/>
    </row>
    <row r="70" spans="1:17" ht="22.5" customHeight="1">
      <c r="A70" s="14" t="s">
        <v>57</v>
      </c>
      <c r="B70" s="52"/>
      <c r="C70" s="52"/>
      <c r="D70" s="129">
        <f>SUM(D68:D69)</f>
        <v>447238</v>
      </c>
      <c r="E70" s="277"/>
      <c r="F70" s="129">
        <f>SUM(F68:F69)</f>
        <v>461589</v>
      </c>
      <c r="G70" s="277"/>
      <c r="H70" s="129">
        <f>SUM(H68:H69)</f>
        <v>27643</v>
      </c>
      <c r="I70" s="39"/>
      <c r="J70" s="129">
        <f>SUM(J68:J69)</f>
        <v>28054</v>
      </c>
      <c r="O70" s="144"/>
      <c r="P70" s="144"/>
      <c r="Q70" s="144"/>
    </row>
    <row r="71" spans="1:17" ht="22.5" customHeight="1">
      <c r="A71" s="14"/>
      <c r="B71" s="52"/>
      <c r="C71" s="52"/>
      <c r="D71" s="176"/>
      <c r="E71" s="502"/>
      <c r="F71" s="176"/>
      <c r="G71" s="502"/>
      <c r="H71" s="133"/>
      <c r="I71" s="39"/>
      <c r="J71" s="133"/>
      <c r="O71" s="144"/>
      <c r="P71" s="144"/>
      <c r="Q71" s="144"/>
    </row>
    <row r="72" spans="1:17" ht="22.5" customHeight="1">
      <c r="A72" s="45" t="s">
        <v>58</v>
      </c>
      <c r="B72" s="52"/>
      <c r="C72" s="52"/>
      <c r="D72" s="503">
        <v>2932</v>
      </c>
      <c r="E72" s="270"/>
      <c r="F72" s="503">
        <v>3014</v>
      </c>
      <c r="G72" s="270"/>
      <c r="H72" s="503">
        <v>38581</v>
      </c>
      <c r="J72" s="48">
        <v>14429</v>
      </c>
      <c r="O72" s="144"/>
      <c r="P72" s="144"/>
      <c r="Q72" s="144"/>
    </row>
    <row r="73" spans="1:17" s="261" customFormat="1" ht="22.5" customHeight="1">
      <c r="A73" s="273" t="s">
        <v>25</v>
      </c>
      <c r="B73" s="119"/>
      <c r="C73" s="119"/>
      <c r="D73" s="449">
        <v>46277</v>
      </c>
      <c r="E73" s="270"/>
      <c r="F73" s="449">
        <v>54257</v>
      </c>
      <c r="G73" s="270"/>
      <c r="H73" s="449">
        <v>1437</v>
      </c>
      <c r="I73" s="267"/>
      <c r="J73" s="170">
        <v>22858</v>
      </c>
      <c r="L73" s="257"/>
      <c r="M73" s="251"/>
      <c r="O73" s="144"/>
      <c r="P73" s="144"/>
      <c r="Q73" s="144"/>
    </row>
    <row r="74" spans="1:17" s="261" customFormat="1" ht="22.5" customHeight="1">
      <c r="A74" s="120" t="s">
        <v>121</v>
      </c>
      <c r="B74" s="119">
        <v>8</v>
      </c>
      <c r="C74" s="119"/>
      <c r="D74" s="427" t="s">
        <v>6</v>
      </c>
      <c r="E74" s="171"/>
      <c r="F74" s="427" t="s">
        <v>6</v>
      </c>
      <c r="G74" s="171"/>
      <c r="H74" s="427" t="s">
        <v>6</v>
      </c>
      <c r="I74" s="267"/>
      <c r="J74" s="268">
        <v>104000</v>
      </c>
      <c r="L74" s="251"/>
      <c r="M74" s="251"/>
      <c r="O74" s="144"/>
      <c r="P74" s="144"/>
      <c r="Q74" s="144"/>
    </row>
    <row r="75" spans="1:17" s="261" customFormat="1" ht="22.5" customHeight="1">
      <c r="A75" s="276" t="s">
        <v>115</v>
      </c>
      <c r="B75" s="119"/>
      <c r="C75" s="119"/>
      <c r="D75" s="448">
        <v>-80125</v>
      </c>
      <c r="E75" s="277"/>
      <c r="F75" s="448">
        <v>-63161</v>
      </c>
      <c r="G75" s="277"/>
      <c r="H75" s="448">
        <v>-5350</v>
      </c>
      <c r="I75" s="271"/>
      <c r="J75" s="110">
        <v>-6581</v>
      </c>
      <c r="L75" s="257"/>
      <c r="M75" s="251"/>
      <c r="O75" s="144"/>
      <c r="P75" s="144"/>
      <c r="Q75" s="144"/>
    </row>
    <row r="76" spans="1:17" s="261" customFormat="1" ht="22.5" customHeight="1">
      <c r="A76" s="276" t="s">
        <v>59</v>
      </c>
      <c r="B76" s="119"/>
      <c r="C76" s="119"/>
      <c r="D76" s="448">
        <v>-170671</v>
      </c>
      <c r="E76" s="277"/>
      <c r="F76" s="448">
        <v>-156962</v>
      </c>
      <c r="G76" s="277"/>
      <c r="H76" s="448">
        <v>-14440</v>
      </c>
      <c r="I76" s="271"/>
      <c r="J76" s="110">
        <v>-19854</v>
      </c>
      <c r="L76" s="257"/>
      <c r="M76" s="251"/>
      <c r="O76" s="144"/>
      <c r="P76" s="144"/>
      <c r="Q76" s="144"/>
    </row>
    <row r="77" spans="1:17" s="261" customFormat="1" ht="22.5" customHeight="1">
      <c r="A77" s="120" t="s">
        <v>155</v>
      </c>
      <c r="B77" s="119"/>
      <c r="C77" s="119"/>
      <c r="D77" s="453">
        <v>-804</v>
      </c>
      <c r="E77" s="137"/>
      <c r="F77" s="453">
        <v>-15824</v>
      </c>
      <c r="G77" s="138"/>
      <c r="H77" s="453" t="s">
        <v>6</v>
      </c>
      <c r="I77" s="271"/>
      <c r="J77" s="110">
        <v>-14973</v>
      </c>
      <c r="L77" s="257"/>
      <c r="M77" s="251"/>
      <c r="O77" s="144"/>
      <c r="P77" s="144"/>
      <c r="Q77" s="144"/>
    </row>
    <row r="78" spans="1:17" s="261" customFormat="1" ht="22.5" customHeight="1">
      <c r="A78" s="273" t="s">
        <v>60</v>
      </c>
      <c r="B78" s="119">
        <v>4</v>
      </c>
      <c r="C78" s="119"/>
      <c r="D78" s="448">
        <v>-10268</v>
      </c>
      <c r="E78" s="277"/>
      <c r="F78" s="271">
        <v>-11298</v>
      </c>
      <c r="G78" s="277"/>
      <c r="H78" s="445">
        <v>-697</v>
      </c>
      <c r="I78" s="271"/>
      <c r="J78" s="110">
        <v>-1960</v>
      </c>
      <c r="L78" s="257"/>
      <c r="M78" s="251"/>
      <c r="O78" s="254"/>
      <c r="P78" s="254"/>
    </row>
    <row r="79" spans="1:17" ht="22.5" customHeight="1">
      <c r="A79" s="45" t="s">
        <v>177</v>
      </c>
      <c r="B79" s="52"/>
      <c r="C79" s="52"/>
      <c r="D79" s="428" t="s">
        <v>6</v>
      </c>
      <c r="E79" s="172"/>
      <c r="F79" s="110">
        <v>2309</v>
      </c>
      <c r="G79" s="173"/>
      <c r="H79" s="446" t="s">
        <v>6</v>
      </c>
      <c r="I79" s="64"/>
      <c r="J79" s="298">
        <v>-8107</v>
      </c>
      <c r="N79" s="242"/>
      <c r="O79" s="242"/>
      <c r="P79" s="242"/>
      <c r="Q79" s="242"/>
    </row>
    <row r="80" spans="1:17" ht="22.5" customHeight="1">
      <c r="A80" s="14" t="s">
        <v>212</v>
      </c>
      <c r="B80" s="119"/>
      <c r="C80" s="119"/>
      <c r="D80" s="61">
        <f>SUM(D70:D79)</f>
        <v>234579</v>
      </c>
      <c r="E80" s="142"/>
      <c r="F80" s="61">
        <f>SUM(F70:F79)</f>
        <v>273924</v>
      </c>
      <c r="G80" s="143"/>
      <c r="H80" s="61">
        <f>SUM(H70:H79)</f>
        <v>47174</v>
      </c>
      <c r="I80" s="53"/>
      <c r="J80" s="61">
        <f>SUM(J70:J79)</f>
        <v>117866</v>
      </c>
      <c r="N80" s="242"/>
      <c r="O80" s="242"/>
      <c r="P80" s="242"/>
      <c r="Q80" s="242"/>
    </row>
    <row r="81" spans="1:17" ht="22.5" customHeight="1">
      <c r="A81" s="45"/>
      <c r="B81" s="305"/>
      <c r="C81" s="305"/>
      <c r="D81" s="110"/>
      <c r="E81" s="172"/>
      <c r="F81" s="110"/>
      <c r="G81" s="173"/>
      <c r="H81" s="298"/>
      <c r="I81" s="271"/>
      <c r="J81" s="298"/>
      <c r="N81" s="242"/>
      <c r="O81" s="242"/>
      <c r="P81" s="242"/>
      <c r="Q81" s="242"/>
    </row>
    <row r="82" spans="1:17" s="261" customFormat="1" ht="22.5" customHeight="1">
      <c r="A82" s="273" t="s">
        <v>44</v>
      </c>
      <c r="B82" s="119"/>
      <c r="C82" s="119"/>
      <c r="D82" s="451">
        <v>-19870</v>
      </c>
      <c r="E82" s="173"/>
      <c r="F82" s="110">
        <v>-8043</v>
      </c>
      <c r="G82" s="173"/>
      <c r="H82" s="453">
        <v>-8975</v>
      </c>
      <c r="I82" s="271"/>
      <c r="J82" s="110">
        <v>-3207</v>
      </c>
      <c r="L82" s="257"/>
      <c r="M82" s="251"/>
      <c r="O82" s="254"/>
      <c r="P82" s="254"/>
    </row>
    <row r="83" spans="1:17" s="261" customFormat="1" ht="22.5" customHeight="1">
      <c r="A83" s="45" t="s">
        <v>203</v>
      </c>
      <c r="B83" s="290"/>
      <c r="C83" s="119"/>
      <c r="D83" s="452">
        <v>-4218</v>
      </c>
      <c r="E83" s="173"/>
      <c r="F83" s="274">
        <v>-6170</v>
      </c>
      <c r="G83" s="173"/>
      <c r="H83" s="426" t="s">
        <v>6</v>
      </c>
      <c r="I83" s="271"/>
      <c r="J83" s="274" t="s">
        <v>6</v>
      </c>
      <c r="L83" s="257"/>
      <c r="M83" s="251"/>
      <c r="O83" s="254"/>
      <c r="P83" s="254"/>
    </row>
    <row r="84" spans="1:17" ht="22.5" customHeight="1">
      <c r="A84" s="65" t="s">
        <v>161</v>
      </c>
      <c r="B84" s="52"/>
      <c r="C84" s="52"/>
      <c r="D84" s="447">
        <f>SUM(D80:D83)</f>
        <v>210491</v>
      </c>
      <c r="E84" s="174"/>
      <c r="F84" s="53">
        <f>SUM(F80:F83)</f>
        <v>259711</v>
      </c>
      <c r="G84" s="175"/>
      <c r="H84" s="53">
        <f>SUM(H80:H83)</f>
        <v>38199</v>
      </c>
      <c r="I84" s="176"/>
      <c r="J84" s="53">
        <f>SUM(J80:J83)</f>
        <v>114659</v>
      </c>
      <c r="N84" s="242"/>
      <c r="O84" s="242"/>
      <c r="P84" s="242"/>
      <c r="Q84" s="242"/>
    </row>
    <row r="85" spans="1:17" ht="22.5" customHeight="1">
      <c r="A85" s="26" t="s">
        <v>165</v>
      </c>
      <c r="B85" s="52"/>
      <c r="C85" s="52"/>
      <c r="D85" s="196">
        <v>-10952</v>
      </c>
      <c r="E85" s="130"/>
      <c r="F85" s="196">
        <v>-12530</v>
      </c>
      <c r="G85" s="130"/>
      <c r="H85" s="35">
        <v>-1323</v>
      </c>
      <c r="I85" s="64"/>
      <c r="J85" s="303">
        <v>-919</v>
      </c>
      <c r="L85" s="464"/>
      <c r="M85" s="465"/>
      <c r="N85" s="464"/>
      <c r="O85" s="242"/>
      <c r="P85" s="242"/>
      <c r="Q85" s="242"/>
    </row>
    <row r="86" spans="1:17" ht="22.5" customHeight="1" thickBot="1">
      <c r="A86" s="14" t="s">
        <v>92</v>
      </c>
      <c r="B86" s="52"/>
      <c r="C86" s="52"/>
      <c r="D86" s="459">
        <f>SUM(D84:D85)</f>
        <v>199539</v>
      </c>
      <c r="E86" s="130"/>
      <c r="F86" s="66">
        <f>SUM(F84:F85)</f>
        <v>247181</v>
      </c>
      <c r="G86" s="130"/>
      <c r="H86" s="66">
        <f>SUM(H84:H85)</f>
        <v>36876</v>
      </c>
      <c r="I86" s="176"/>
      <c r="J86" s="66">
        <f>SUM(J84:J85)</f>
        <v>113740</v>
      </c>
      <c r="N86" s="242"/>
      <c r="O86" s="242"/>
      <c r="P86" s="242"/>
      <c r="Q86" s="242"/>
    </row>
    <row r="87" spans="1:17" ht="22.5" customHeight="1" thickTop="1">
      <c r="A87" s="177"/>
      <c r="B87" s="178"/>
      <c r="C87" s="178"/>
      <c r="D87" s="179"/>
      <c r="E87" s="180"/>
      <c r="F87" s="179"/>
      <c r="G87" s="181"/>
      <c r="H87" s="179"/>
      <c r="I87" s="180"/>
      <c r="J87" s="179"/>
      <c r="N87" s="242"/>
      <c r="O87" s="242"/>
      <c r="P87" s="242"/>
      <c r="Q87" s="242"/>
    </row>
    <row r="88" spans="1:17" ht="22.5" customHeight="1">
      <c r="A88" s="14" t="s">
        <v>50</v>
      </c>
      <c r="B88" s="305"/>
      <c r="C88" s="305"/>
      <c r="D88" s="182"/>
      <c r="E88" s="149"/>
      <c r="F88" s="182"/>
      <c r="G88" s="150"/>
      <c r="H88" s="53"/>
      <c r="I88" s="39"/>
      <c r="J88" s="53"/>
    </row>
    <row r="89" spans="1:17" ht="22.5" customHeight="1">
      <c r="A89" s="90" t="s">
        <v>204</v>
      </c>
      <c r="B89" s="305"/>
      <c r="C89" s="305"/>
      <c r="D89" s="182"/>
      <c r="E89" s="149"/>
      <c r="F89" s="182"/>
      <c r="G89" s="150"/>
      <c r="H89" s="53"/>
      <c r="I89" s="39"/>
      <c r="J89" s="53"/>
    </row>
    <row r="90" spans="1:17" ht="22.5" customHeight="1">
      <c r="A90" s="26" t="s">
        <v>205</v>
      </c>
      <c r="B90" s="305"/>
      <c r="C90" s="305"/>
      <c r="D90" s="182"/>
      <c r="E90" s="149"/>
      <c r="F90" s="182"/>
      <c r="G90" s="150"/>
      <c r="H90" s="447"/>
      <c r="I90" s="39"/>
      <c r="J90" s="53"/>
    </row>
    <row r="91" spans="1:17" ht="22.5" customHeight="1">
      <c r="A91" s="26" t="s">
        <v>206</v>
      </c>
      <c r="B91" s="305"/>
      <c r="C91" s="305"/>
      <c r="D91" s="445">
        <v>-1185</v>
      </c>
      <c r="E91" s="149"/>
      <c r="F91" s="457" t="s">
        <v>6</v>
      </c>
      <c r="G91" s="150"/>
      <c r="H91" s="445">
        <v>-1185</v>
      </c>
      <c r="I91" s="39"/>
      <c r="J91" s="110" t="s">
        <v>6</v>
      </c>
    </row>
    <row r="92" spans="1:17" ht="22.5" customHeight="1">
      <c r="A92" s="26" t="s">
        <v>207</v>
      </c>
      <c r="B92" s="305"/>
      <c r="C92" s="305"/>
      <c r="D92" s="445"/>
      <c r="E92" s="149"/>
      <c r="F92" s="447"/>
      <c r="G92" s="150"/>
      <c r="H92" s="445"/>
      <c r="I92" s="39"/>
      <c r="J92" s="53"/>
    </row>
    <row r="93" spans="1:17" ht="22.5" customHeight="1">
      <c r="A93" s="26" t="s">
        <v>208</v>
      </c>
      <c r="B93" s="305"/>
      <c r="C93" s="305"/>
      <c r="D93" s="445">
        <v>237</v>
      </c>
      <c r="E93" s="149"/>
      <c r="F93" s="469" t="s">
        <v>6</v>
      </c>
      <c r="G93" s="150"/>
      <c r="H93" s="445">
        <v>237</v>
      </c>
      <c r="I93" s="39"/>
      <c r="J93" s="274" t="s">
        <v>6</v>
      </c>
    </row>
    <row r="94" spans="1:17" ht="22.5" customHeight="1">
      <c r="A94" s="14" t="s">
        <v>211</v>
      </c>
      <c r="B94" s="67"/>
      <c r="C94" s="67"/>
      <c r="D94" s="345">
        <f>SUM(D91:D93)</f>
        <v>-948</v>
      </c>
      <c r="E94" s="152"/>
      <c r="F94" s="345" t="s">
        <v>6</v>
      </c>
      <c r="G94" s="346"/>
      <c r="H94" s="345">
        <f>SUM(H91:H93)</f>
        <v>-948</v>
      </c>
      <c r="I94" s="53"/>
      <c r="J94" s="345" t="s">
        <v>6</v>
      </c>
    </row>
    <row r="95" spans="1:17" ht="22.5" customHeight="1" thickBot="1">
      <c r="A95" s="14" t="s">
        <v>209</v>
      </c>
      <c r="B95" s="52"/>
      <c r="C95" s="52"/>
      <c r="D95" s="68">
        <f>SUM(D86,D94)</f>
        <v>198591</v>
      </c>
      <c r="E95" s="174"/>
      <c r="F95" s="68">
        <f>SUM(F86,F94)</f>
        <v>247181</v>
      </c>
      <c r="G95" s="174"/>
      <c r="H95" s="68">
        <f>SUM(H86,H94)</f>
        <v>35928</v>
      </c>
      <c r="I95" s="53"/>
      <c r="J95" s="68">
        <f>SUM(J86,J94)</f>
        <v>113740</v>
      </c>
    </row>
    <row r="96" spans="1:17" ht="22.5" customHeight="1" thickTop="1">
      <c r="A96" s="14"/>
      <c r="B96" s="52"/>
      <c r="C96" s="52"/>
      <c r="D96" s="69"/>
      <c r="E96" s="183"/>
      <c r="F96" s="69"/>
      <c r="G96" s="183"/>
      <c r="H96" s="69"/>
      <c r="I96" s="69"/>
      <c r="J96" s="69"/>
    </row>
    <row r="97" spans="1:10" ht="23.25" customHeight="1">
      <c r="A97" s="2" t="s">
        <v>56</v>
      </c>
      <c r="B97" s="52"/>
      <c r="C97" s="52"/>
      <c r="D97" s="53"/>
      <c r="E97" s="166"/>
      <c r="F97" s="53"/>
      <c r="G97" s="166"/>
      <c r="H97" s="53"/>
      <c r="I97" s="39"/>
      <c r="J97" s="53"/>
    </row>
    <row r="98" spans="1:10" ht="23.25" customHeight="1">
      <c r="A98" s="2" t="s">
        <v>87</v>
      </c>
      <c r="B98" s="54"/>
      <c r="C98" s="54"/>
      <c r="D98" s="55"/>
      <c r="E98" s="167"/>
      <c r="F98" s="55"/>
      <c r="G98" s="167"/>
      <c r="H98" s="55"/>
      <c r="I98" s="55"/>
      <c r="J98" s="55"/>
    </row>
    <row r="99" spans="1:10" ht="22.5" customHeight="1">
      <c r="A99" s="45"/>
      <c r="B99" s="57"/>
      <c r="C99" s="57"/>
      <c r="D99" s="58"/>
      <c r="E99" s="168"/>
      <c r="F99" s="58"/>
      <c r="G99" s="167"/>
      <c r="H99" s="55"/>
      <c r="I99" s="55"/>
      <c r="J99" s="55"/>
    </row>
    <row r="100" spans="1:10" ht="22.5" customHeight="1">
      <c r="B100" s="54"/>
      <c r="C100" s="54"/>
      <c r="D100" s="506" t="s">
        <v>88</v>
      </c>
      <c r="E100" s="506"/>
      <c r="F100" s="506"/>
      <c r="G100" s="167"/>
      <c r="H100" s="506" t="s">
        <v>38</v>
      </c>
      <c r="I100" s="506"/>
      <c r="J100" s="506"/>
    </row>
    <row r="101" spans="1:10" ht="22.5" customHeight="1">
      <c r="B101" s="52"/>
      <c r="C101" s="52"/>
      <c r="D101" s="507" t="s">
        <v>131</v>
      </c>
      <c r="E101" s="507"/>
      <c r="F101" s="507"/>
      <c r="G101" s="169"/>
      <c r="H101" s="507" t="s">
        <v>131</v>
      </c>
      <c r="I101" s="507"/>
      <c r="J101" s="507"/>
    </row>
    <row r="102" spans="1:10" ht="22.5" customHeight="1">
      <c r="A102" s="59"/>
      <c r="C102" s="52"/>
      <c r="D102" s="511" t="s">
        <v>129</v>
      </c>
      <c r="E102" s="511"/>
      <c r="F102" s="511"/>
      <c r="G102" s="169"/>
      <c r="H102" s="511" t="s">
        <v>129</v>
      </c>
      <c r="I102" s="511"/>
      <c r="J102" s="511"/>
    </row>
    <row r="103" spans="1:10" ht="22.5" customHeight="1">
      <c r="B103" s="52" t="s">
        <v>16</v>
      </c>
      <c r="C103" s="52"/>
      <c r="D103" s="111" t="s">
        <v>181</v>
      </c>
      <c r="E103" s="22"/>
      <c r="F103" s="111" t="s">
        <v>156</v>
      </c>
      <c r="G103" s="22"/>
      <c r="H103" s="111" t="s">
        <v>181</v>
      </c>
      <c r="I103" s="22"/>
      <c r="J103" s="111" t="s">
        <v>156</v>
      </c>
    </row>
    <row r="104" spans="1:10" ht="22.5" customHeight="1">
      <c r="B104" s="52"/>
      <c r="C104" s="52"/>
      <c r="D104" s="509" t="s">
        <v>90</v>
      </c>
      <c r="E104" s="509"/>
      <c r="F104" s="509"/>
      <c r="G104" s="509"/>
      <c r="H104" s="509"/>
      <c r="I104" s="509"/>
      <c r="J104" s="509"/>
    </row>
    <row r="105" spans="1:10" ht="22.5" customHeight="1">
      <c r="A105" s="14" t="s">
        <v>147</v>
      </c>
      <c r="B105" s="52"/>
      <c r="C105" s="52"/>
      <c r="D105" s="69"/>
      <c r="E105" s="183"/>
      <c r="F105" s="69"/>
      <c r="G105" s="183"/>
      <c r="H105" s="69"/>
      <c r="I105" s="69"/>
      <c r="J105" s="69"/>
    </row>
    <row r="106" spans="1:10" ht="22.5" customHeight="1">
      <c r="A106" s="45" t="s">
        <v>61</v>
      </c>
      <c r="B106" s="52"/>
      <c r="C106" s="52"/>
      <c r="D106" s="454">
        <f>D86-D107</f>
        <v>196401</v>
      </c>
      <c r="E106" s="155"/>
      <c r="F106" s="34">
        <v>244785</v>
      </c>
      <c r="G106" s="157"/>
      <c r="H106" s="457">
        <f>H86</f>
        <v>36876</v>
      </c>
      <c r="I106" s="158"/>
      <c r="J106" s="34">
        <f>J95</f>
        <v>113740</v>
      </c>
    </row>
    <row r="107" spans="1:10" ht="22.5" customHeight="1">
      <c r="A107" s="45" t="s">
        <v>62</v>
      </c>
      <c r="B107" s="52"/>
      <c r="C107" s="52"/>
      <c r="D107" s="456">
        <v>3138</v>
      </c>
      <c r="E107" s="155"/>
      <c r="F107" s="274">
        <v>2396</v>
      </c>
      <c r="G107" s="159"/>
      <c r="H107" s="426" t="s">
        <v>6</v>
      </c>
      <c r="I107" s="86"/>
      <c r="J107" s="274" t="s">
        <v>6</v>
      </c>
    </row>
    <row r="108" spans="1:10" ht="22.5" customHeight="1" thickBot="1">
      <c r="A108" s="14"/>
      <c r="B108" s="52"/>
      <c r="C108" s="52"/>
      <c r="D108" s="282">
        <f>SUM(D106:D107)</f>
        <v>199539</v>
      </c>
      <c r="E108" s="160"/>
      <c r="F108" s="282">
        <f>SUM(F106:F107)</f>
        <v>247181</v>
      </c>
      <c r="G108" s="161"/>
      <c r="H108" s="282">
        <f>SUM(H106:H107)</f>
        <v>36876</v>
      </c>
      <c r="I108" s="72"/>
      <c r="J108" s="282">
        <f>SUM(J106:J107)</f>
        <v>113740</v>
      </c>
    </row>
    <row r="109" spans="1:10" ht="22.5" customHeight="1" thickTop="1">
      <c r="B109" s="52"/>
      <c r="C109" s="52"/>
      <c r="D109" s="189"/>
      <c r="E109" s="190"/>
      <c r="F109" s="189"/>
      <c r="G109" s="190"/>
      <c r="H109" s="189"/>
      <c r="I109" s="189"/>
      <c r="J109" s="189"/>
    </row>
    <row r="110" spans="1:10" ht="22.5" customHeight="1">
      <c r="A110" s="14" t="s">
        <v>210</v>
      </c>
      <c r="B110" s="52"/>
      <c r="C110" s="52"/>
      <c r="D110" s="189"/>
      <c r="E110" s="190"/>
      <c r="F110" s="189"/>
      <c r="G110" s="190"/>
      <c r="H110" s="189"/>
      <c r="I110" s="189"/>
      <c r="J110" s="189"/>
    </row>
    <row r="111" spans="1:10" ht="22.5" customHeight="1">
      <c r="A111" s="45" t="s">
        <v>61</v>
      </c>
      <c r="B111" s="52"/>
      <c r="C111" s="52"/>
      <c r="D111" s="454">
        <f>D95-D112</f>
        <v>195453</v>
      </c>
      <c r="E111" s="184"/>
      <c r="F111" s="34">
        <f>F106</f>
        <v>244785</v>
      </c>
      <c r="G111" s="184"/>
      <c r="H111" s="457">
        <f>H95</f>
        <v>35928</v>
      </c>
      <c r="I111" s="186"/>
      <c r="J111" s="34">
        <f>J106</f>
        <v>113740</v>
      </c>
    </row>
    <row r="112" spans="1:10" ht="22.5" customHeight="1">
      <c r="A112" s="45" t="s">
        <v>62</v>
      </c>
      <c r="B112" s="52"/>
      <c r="C112" s="52"/>
      <c r="D112" s="456">
        <v>3138</v>
      </c>
      <c r="E112" s="184"/>
      <c r="F112" s="274">
        <f>F107</f>
        <v>2396</v>
      </c>
      <c r="G112" s="184"/>
      <c r="H112" s="426" t="s">
        <v>6</v>
      </c>
      <c r="I112" s="186"/>
      <c r="J112" s="274" t="s">
        <v>6</v>
      </c>
    </row>
    <row r="113" spans="1:10" ht="22.5" customHeight="1" thickBot="1">
      <c r="A113" s="14"/>
      <c r="B113" s="52"/>
      <c r="C113" s="52"/>
      <c r="D113" s="282">
        <f>SUM(D111:D112)</f>
        <v>198591</v>
      </c>
      <c r="E113" s="187"/>
      <c r="F113" s="282">
        <f>SUM(F111:F112)</f>
        <v>247181</v>
      </c>
      <c r="G113" s="187"/>
      <c r="H113" s="282">
        <f>SUM(H111:H112)</f>
        <v>35928</v>
      </c>
      <c r="I113" s="188"/>
      <c r="J113" s="282">
        <f>SUM(J111:J112)</f>
        <v>113740</v>
      </c>
    </row>
    <row r="114" spans="1:10" ht="22.5" customHeight="1" thickTop="1">
      <c r="A114" s="14"/>
      <c r="B114" s="52"/>
      <c r="C114" s="52"/>
      <c r="D114" s="69"/>
      <c r="E114" s="191"/>
      <c r="F114" s="69"/>
      <c r="G114" s="191"/>
      <c r="H114" s="69"/>
      <c r="I114" s="72"/>
      <c r="J114" s="69"/>
    </row>
    <row r="115" spans="1:10" ht="25" customHeight="1" thickBot="1">
      <c r="A115" s="14" t="s">
        <v>202</v>
      </c>
      <c r="C115" s="52"/>
      <c r="D115" s="299">
        <f>D106/287777</f>
        <v>0.6824763619052252</v>
      </c>
      <c r="E115" s="300"/>
      <c r="F115" s="299">
        <f>F106/287777</f>
        <v>0.85060654604085806</v>
      </c>
      <c r="G115" s="300"/>
      <c r="H115" s="299">
        <f>H106/287777</f>
        <v>0.1281408868672618</v>
      </c>
      <c r="I115" s="301"/>
      <c r="J115" s="299">
        <f>J106/287777</f>
        <v>0.39523658944251971</v>
      </c>
    </row>
    <row r="116" spans="1:10" ht="22.5" customHeight="1" thickTop="1"/>
    <row r="117" spans="1:10" ht="22.5" customHeight="1"/>
    <row r="118" spans="1:10" ht="22.5" customHeight="1"/>
    <row r="119" spans="1:10" ht="22.5" customHeight="1"/>
    <row r="120" spans="1:10" ht="22.5" customHeight="1"/>
    <row r="121" spans="1:10" ht="22.5" customHeight="1"/>
    <row r="122" spans="1:10" ht="22.5" customHeight="1"/>
    <row r="123" spans="1:10" ht="22.5" customHeight="1"/>
    <row r="124" spans="1:10" ht="22.5" customHeight="1"/>
    <row r="125" spans="1:10" ht="22.5" customHeight="1"/>
    <row r="126" spans="1:10" ht="22.5" customHeight="1"/>
    <row r="127" spans="1:10" ht="22.5" customHeight="1"/>
    <row r="128" spans="1:10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  <row r="163" ht="22.5" customHeight="1"/>
    <row r="164" ht="22.5" customHeight="1"/>
    <row r="165" ht="22.5" customHeight="1"/>
    <row r="166" ht="22.5" customHeight="1"/>
    <row r="167" ht="22.5" customHeight="1"/>
    <row r="168" ht="22.5" customHeight="1"/>
    <row r="169" ht="22.5" customHeight="1"/>
    <row r="170" ht="22.5" customHeight="1"/>
    <row r="171" ht="22.5" customHeight="1"/>
    <row r="172" ht="22.5" customHeight="1"/>
    <row r="173" ht="22.5" customHeight="1"/>
    <row r="174" ht="22.5" customHeight="1"/>
    <row r="175" ht="22.5" customHeight="1"/>
    <row r="176" ht="22.5" customHeight="1"/>
    <row r="177" ht="22.5" customHeight="1"/>
    <row r="178" ht="22.5" customHeight="1"/>
    <row r="179" ht="22.5" customHeight="1"/>
    <row r="180" ht="22.5" customHeight="1"/>
    <row r="181" ht="22.5" customHeight="1"/>
    <row r="182" ht="22.5" customHeight="1"/>
    <row r="183" ht="22.5" customHeight="1"/>
    <row r="184" ht="22.5" customHeight="1"/>
    <row r="185" ht="22.5" customHeight="1"/>
    <row r="186" ht="22.5" customHeight="1"/>
    <row r="187" ht="22.5" customHeight="1"/>
    <row r="188" ht="22.5" customHeight="1"/>
    <row r="189" ht="22.5" customHeight="1"/>
    <row r="190" ht="22.5" customHeight="1"/>
    <row r="191" ht="22.5" customHeight="1"/>
    <row r="192" ht="22.5" customHeight="1"/>
    <row r="193" ht="22.5" customHeight="1"/>
    <row r="194" ht="22.5" customHeight="1"/>
    <row r="195" ht="22.5" customHeight="1"/>
    <row r="196" ht="22.5" customHeight="1"/>
    <row r="197" ht="22.5" customHeight="1"/>
    <row r="198" ht="22.5" customHeight="1"/>
    <row r="199" ht="22.5" customHeight="1"/>
  </sheetData>
  <mergeCells count="28">
    <mergeCell ref="H44:J44"/>
    <mergeCell ref="D104:J104"/>
    <mergeCell ref="D46:J46"/>
    <mergeCell ref="D100:F100"/>
    <mergeCell ref="H100:J100"/>
    <mergeCell ref="D101:F101"/>
    <mergeCell ref="H101:J101"/>
    <mergeCell ref="D102:F102"/>
    <mergeCell ref="H102:J102"/>
    <mergeCell ref="D66:J66"/>
    <mergeCell ref="D64:F64"/>
    <mergeCell ref="H64:J64"/>
    <mergeCell ref="D4:F4"/>
    <mergeCell ref="H62:J62"/>
    <mergeCell ref="D63:F63"/>
    <mergeCell ref="H63:J63"/>
    <mergeCell ref="H4:J4"/>
    <mergeCell ref="D5:F5"/>
    <mergeCell ref="D43:F43"/>
    <mergeCell ref="H43:J43"/>
    <mergeCell ref="D8:J8"/>
    <mergeCell ref="D62:F62"/>
    <mergeCell ref="H5:J5"/>
    <mergeCell ref="D6:F6"/>
    <mergeCell ref="H6:J6"/>
    <mergeCell ref="D42:F42"/>
    <mergeCell ref="H42:J42"/>
    <mergeCell ref="D44:F44"/>
  </mergeCells>
  <pageMargins left="0.8" right="0.8" top="0.48" bottom="0.5" header="0.4" footer="0.5"/>
  <pageSetup paperSize="9" scale="81" firstPageNumber="6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8" max="9" man="1"/>
    <brk id="58" max="9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showGridLines="0" view="pageBreakPreview" topLeftCell="A16" zoomScale="70" zoomScaleNormal="70" zoomScaleSheetLayoutView="70" workbookViewId="0">
      <selection activeCell="P33" sqref="P33"/>
    </sheetView>
  </sheetViews>
  <sheetFormatPr defaultColWidth="9.09765625" defaultRowHeight="23.25" customHeight="1"/>
  <cols>
    <col min="1" max="1" width="68.8984375" style="28" customWidth="1"/>
    <col min="2" max="2" width="8.09765625" style="29" customWidth="1"/>
    <col min="3" max="3" width="3" style="30" customWidth="1"/>
    <col min="4" max="4" width="14" style="29" customWidth="1"/>
    <col min="5" max="5" width="3" style="30" customWidth="1"/>
    <col min="6" max="6" width="14" style="29" customWidth="1"/>
    <col min="7" max="7" width="2.69921875" style="30" customWidth="1"/>
    <col min="8" max="8" width="12.796875" style="29" bestFit="1" customWidth="1"/>
    <col min="9" max="9" width="2" style="30" hidden="1" customWidth="1"/>
    <col min="10" max="10" width="5.8984375" style="29" hidden="1" customWidth="1"/>
    <col min="11" max="11" width="2.69921875" style="30" customWidth="1"/>
    <col min="12" max="12" width="14" style="29" customWidth="1"/>
    <col min="13" max="13" width="3" style="30" customWidth="1"/>
    <col min="14" max="14" width="11.8984375" style="29" hidden="1" customWidth="1"/>
    <col min="15" max="15" width="1.3984375" style="30" hidden="1" customWidth="1"/>
    <col min="16" max="16" width="14" style="29" customWidth="1"/>
    <col min="17" max="17" width="3" style="30" customWidth="1"/>
    <col min="18" max="18" width="14" style="29" customWidth="1"/>
    <col min="19" max="19" width="3" style="30" customWidth="1"/>
    <col min="20" max="20" width="14" style="29" customWidth="1"/>
    <col min="21" max="21" width="9.09765625" style="29" bestFit="1" customWidth="1"/>
    <col min="22" max="22" width="24" style="29" customWidth="1"/>
    <col min="23" max="16384" width="9.09765625" style="29"/>
  </cols>
  <sheetData>
    <row r="1" spans="1:20" ht="23.25" customHeight="1">
      <c r="A1" s="192" t="s">
        <v>56</v>
      </c>
      <c r="B1" s="37"/>
      <c r="C1" s="34"/>
      <c r="D1" s="73"/>
      <c r="E1" s="74"/>
      <c r="F1" s="73"/>
      <c r="G1" s="74"/>
      <c r="H1" s="73"/>
      <c r="I1" s="74"/>
      <c r="J1" s="73"/>
      <c r="K1" s="74"/>
      <c r="L1" s="73"/>
      <c r="M1" s="74"/>
      <c r="N1" s="73"/>
      <c r="O1" s="74"/>
      <c r="P1" s="73"/>
      <c r="Q1" s="74"/>
      <c r="R1" s="73"/>
      <c r="S1" s="74"/>
      <c r="T1" s="73"/>
    </row>
    <row r="2" spans="1:20" ht="23.25" customHeight="1">
      <c r="A2" s="192" t="s">
        <v>93</v>
      </c>
      <c r="B2" s="37"/>
      <c r="C2" s="34"/>
      <c r="D2" s="38"/>
      <c r="E2" s="40"/>
      <c r="F2" s="38"/>
      <c r="G2" s="40"/>
      <c r="H2" s="38"/>
      <c r="I2" s="40"/>
      <c r="J2" s="38"/>
      <c r="K2" s="40"/>
      <c r="L2" s="38"/>
      <c r="M2" s="40"/>
      <c r="N2" s="38"/>
      <c r="O2" s="40"/>
      <c r="P2" s="38"/>
      <c r="Q2" s="40"/>
      <c r="R2" s="38"/>
      <c r="S2" s="40"/>
      <c r="T2" s="38"/>
    </row>
    <row r="3" spans="1:20" ht="21.75" customHeight="1">
      <c r="A3" s="75"/>
      <c r="B3" s="37"/>
      <c r="C3" s="34"/>
      <c r="D3" s="512" t="s">
        <v>4</v>
      </c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</row>
    <row r="4" spans="1:20" ht="21.75" customHeight="1">
      <c r="A4" s="75"/>
      <c r="B4" s="37"/>
      <c r="C4" s="34"/>
      <c r="D4" s="38"/>
      <c r="E4" s="40"/>
      <c r="F4" s="38"/>
      <c r="G4" s="40"/>
      <c r="H4" s="513" t="s">
        <v>8</v>
      </c>
      <c r="I4" s="513"/>
      <c r="J4" s="513"/>
      <c r="K4" s="513"/>
      <c r="L4" s="513"/>
      <c r="M4" s="40"/>
      <c r="N4" s="38"/>
      <c r="O4" s="40"/>
      <c r="P4" s="38"/>
      <c r="Q4" s="40"/>
      <c r="R4" s="38"/>
      <c r="S4" s="40"/>
      <c r="T4" s="38"/>
    </row>
    <row r="5" spans="1:20" ht="21.75" customHeight="1">
      <c r="A5" s="75"/>
      <c r="B5" s="37"/>
      <c r="C5" s="34"/>
      <c r="D5" s="38"/>
      <c r="E5" s="40"/>
      <c r="F5" s="38"/>
      <c r="G5" s="40"/>
      <c r="H5" s="38"/>
      <c r="I5" s="40"/>
      <c r="J5" s="38"/>
      <c r="K5" s="40"/>
      <c r="L5" s="38"/>
      <c r="M5" s="40"/>
      <c r="N5" s="38"/>
      <c r="O5" s="40"/>
      <c r="P5" s="34"/>
      <c r="Q5" s="33"/>
      <c r="R5" s="36" t="s">
        <v>42</v>
      </c>
      <c r="S5" s="63"/>
      <c r="T5" s="55"/>
    </row>
    <row r="6" spans="1:20" ht="21.75" customHeight="1">
      <c r="A6" s="75"/>
      <c r="B6" s="37"/>
      <c r="C6" s="34"/>
      <c r="D6" s="36" t="s">
        <v>7</v>
      </c>
      <c r="E6" s="63"/>
      <c r="F6" s="34"/>
      <c r="G6" s="34"/>
      <c r="H6" s="36"/>
      <c r="I6" s="63"/>
      <c r="J6" s="36"/>
      <c r="K6" s="63"/>
      <c r="L6" s="36"/>
      <c r="M6" s="40"/>
      <c r="N6" s="38"/>
      <c r="O6" s="40"/>
      <c r="P6" s="36" t="s">
        <v>39</v>
      </c>
      <c r="Q6" s="34"/>
      <c r="R6" s="36" t="s">
        <v>51</v>
      </c>
      <c r="S6" s="34"/>
      <c r="T6" s="32"/>
    </row>
    <row r="7" spans="1:20" ht="21.75" customHeight="1">
      <c r="A7" s="75"/>
      <c r="B7" s="37"/>
      <c r="C7" s="34"/>
      <c r="D7" s="36" t="s">
        <v>34</v>
      </c>
      <c r="E7" s="63"/>
      <c r="F7" s="36" t="s">
        <v>12</v>
      </c>
      <c r="G7" s="34"/>
      <c r="H7" s="36" t="s">
        <v>52</v>
      </c>
      <c r="I7" s="34"/>
      <c r="J7" s="36" t="s">
        <v>132</v>
      </c>
      <c r="K7" s="34"/>
      <c r="L7" s="36" t="s">
        <v>29</v>
      </c>
      <c r="M7" s="40"/>
      <c r="N7" s="38"/>
      <c r="O7" s="40"/>
      <c r="P7" s="36" t="s">
        <v>41</v>
      </c>
      <c r="Q7" s="34"/>
      <c r="R7" s="36" t="s">
        <v>53</v>
      </c>
      <c r="S7" s="34"/>
      <c r="T7" s="36" t="s">
        <v>39</v>
      </c>
    </row>
    <row r="8" spans="1:20" ht="21.75" customHeight="1">
      <c r="A8" s="75"/>
      <c r="B8" s="60" t="s">
        <v>16</v>
      </c>
      <c r="C8" s="34"/>
      <c r="D8" s="36" t="s">
        <v>35</v>
      </c>
      <c r="E8" s="63"/>
      <c r="F8" s="48" t="s">
        <v>221</v>
      </c>
      <c r="G8" s="34"/>
      <c r="H8" s="36" t="s">
        <v>54</v>
      </c>
      <c r="I8" s="34"/>
      <c r="J8" s="36" t="s">
        <v>133</v>
      </c>
      <c r="K8" s="34"/>
      <c r="L8" s="36" t="s">
        <v>30</v>
      </c>
      <c r="M8" s="40"/>
      <c r="N8" s="36" t="s">
        <v>133</v>
      </c>
      <c r="O8" s="40"/>
      <c r="P8" s="36" t="s">
        <v>105</v>
      </c>
      <c r="Q8" s="34"/>
      <c r="R8" s="36" t="s">
        <v>55</v>
      </c>
      <c r="S8" s="34"/>
      <c r="T8" s="36" t="s">
        <v>41</v>
      </c>
    </row>
    <row r="9" spans="1:20" ht="21.75" customHeight="1">
      <c r="A9" s="75"/>
      <c r="B9" s="37"/>
      <c r="C9" s="34"/>
      <c r="D9" s="514" t="s">
        <v>90</v>
      </c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  <c r="T9" s="514"/>
    </row>
    <row r="10" spans="1:20" ht="21" customHeight="1">
      <c r="A10" s="75" t="s">
        <v>158</v>
      </c>
      <c r="B10" s="36"/>
      <c r="C10" s="63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spans="1:20" ht="21.75" customHeight="1">
      <c r="A11" s="75" t="s">
        <v>159</v>
      </c>
      <c r="B11" s="37"/>
      <c r="C11" s="33"/>
      <c r="D11" s="249">
        <v>287777</v>
      </c>
      <c r="E11" s="249"/>
      <c r="F11" s="249">
        <v>1213596</v>
      </c>
      <c r="G11" s="249"/>
      <c r="H11" s="249">
        <v>75823</v>
      </c>
      <c r="I11" s="249"/>
      <c r="J11" s="250"/>
      <c r="K11" s="249"/>
      <c r="L11" s="250">
        <v>1211767</v>
      </c>
      <c r="M11" s="249"/>
      <c r="N11" s="249"/>
      <c r="O11" s="249"/>
      <c r="P11" s="249">
        <f>SUM(D11:L11)</f>
        <v>2788963</v>
      </c>
      <c r="Q11" s="38"/>
      <c r="R11" s="249">
        <v>170975</v>
      </c>
      <c r="S11" s="38"/>
      <c r="T11" s="33">
        <f>SUM(P11:R11)</f>
        <v>2959938</v>
      </c>
    </row>
    <row r="12" spans="1:20" ht="11.25" customHeight="1">
      <c r="A12" s="193"/>
      <c r="B12" s="37"/>
      <c r="C12" s="33"/>
      <c r="D12" s="194"/>
      <c r="E12" s="40"/>
      <c r="F12" s="194"/>
      <c r="G12" s="40"/>
      <c r="H12" s="194"/>
      <c r="I12" s="40"/>
      <c r="J12" s="194"/>
      <c r="K12" s="40"/>
      <c r="L12" s="195"/>
      <c r="M12" s="106"/>
      <c r="N12" s="195"/>
      <c r="O12" s="106"/>
      <c r="P12" s="195"/>
      <c r="Q12" s="106"/>
      <c r="R12" s="195"/>
      <c r="S12" s="40"/>
      <c r="T12" s="194"/>
    </row>
    <row r="13" spans="1:20" ht="21.75" customHeight="1">
      <c r="A13" s="75" t="s">
        <v>96</v>
      </c>
      <c r="B13" s="37"/>
      <c r="C13" s="33"/>
      <c r="D13" s="33"/>
      <c r="E13" s="38"/>
      <c r="F13" s="33"/>
      <c r="G13" s="38"/>
      <c r="H13" s="33"/>
      <c r="I13" s="38"/>
      <c r="J13" s="33"/>
      <c r="K13" s="38"/>
      <c r="L13" s="33"/>
      <c r="M13" s="38"/>
      <c r="N13" s="33"/>
      <c r="O13" s="38"/>
      <c r="P13" s="33"/>
      <c r="Q13" s="38"/>
      <c r="R13" s="33"/>
      <c r="S13" s="38"/>
      <c r="T13" s="33"/>
    </row>
    <row r="14" spans="1:20" ht="21.75" customHeight="1">
      <c r="A14" s="78" t="s">
        <v>97</v>
      </c>
      <c r="B14" s="37"/>
      <c r="C14" s="33"/>
      <c r="D14" s="33"/>
      <c r="E14" s="38"/>
      <c r="F14" s="33"/>
      <c r="G14" s="38"/>
      <c r="H14" s="33"/>
      <c r="I14" s="38"/>
      <c r="J14" s="33"/>
      <c r="K14" s="38"/>
      <c r="L14" s="33"/>
      <c r="M14" s="38"/>
      <c r="N14" s="33"/>
      <c r="O14" s="38"/>
      <c r="P14" s="33"/>
      <c r="Q14" s="38"/>
      <c r="R14" s="33"/>
      <c r="S14" s="38"/>
      <c r="T14" s="33"/>
    </row>
    <row r="15" spans="1:20" ht="21.75" customHeight="1">
      <c r="A15" s="108" t="s">
        <v>98</v>
      </c>
      <c r="B15" s="42" t="s">
        <v>143</v>
      </c>
      <c r="C15" s="33"/>
      <c r="D15" s="47" t="s">
        <v>6</v>
      </c>
      <c r="E15" s="34"/>
      <c r="F15" s="47" t="s">
        <v>6</v>
      </c>
      <c r="G15" s="34"/>
      <c r="H15" s="47" t="s">
        <v>6</v>
      </c>
      <c r="I15" s="40"/>
      <c r="J15" s="35"/>
      <c r="K15" s="40"/>
      <c r="L15" s="196">
        <v>-143889</v>
      </c>
      <c r="M15" s="106"/>
      <c r="N15" s="151"/>
      <c r="O15" s="106"/>
      <c r="P15" s="196">
        <f>SUM(D15:L15)</f>
        <v>-143889</v>
      </c>
      <c r="Q15" s="106"/>
      <c r="R15" s="151" t="s">
        <v>6</v>
      </c>
      <c r="S15" s="106"/>
      <c r="T15" s="196">
        <f>SUM(P15:R15)</f>
        <v>-143889</v>
      </c>
    </row>
    <row r="16" spans="1:20" ht="21.75" customHeight="1">
      <c r="A16" s="78" t="s">
        <v>99</v>
      </c>
      <c r="B16" s="37"/>
      <c r="C16" s="33"/>
      <c r="D16" s="197" t="s">
        <v>6</v>
      </c>
      <c r="E16" s="34"/>
      <c r="F16" s="197" t="s">
        <v>6</v>
      </c>
      <c r="G16" s="34"/>
      <c r="H16" s="197" t="s">
        <v>6</v>
      </c>
      <c r="I16" s="40"/>
      <c r="J16" s="197">
        <f>SUM(J14:J15)</f>
        <v>0</v>
      </c>
      <c r="K16" s="40"/>
      <c r="L16" s="198">
        <f>SUM(L14:L15)</f>
        <v>-143889</v>
      </c>
      <c r="M16" s="106"/>
      <c r="N16" s="198">
        <f>SUM(N14:N15)</f>
        <v>0</v>
      </c>
      <c r="O16" s="106"/>
      <c r="P16" s="198">
        <f>SUM(P14:P15)</f>
        <v>-143889</v>
      </c>
      <c r="Q16" s="106"/>
      <c r="R16" s="198" t="s">
        <v>6</v>
      </c>
      <c r="S16" s="40"/>
      <c r="T16" s="197">
        <f>SUM(T14:T15)</f>
        <v>-143889</v>
      </c>
    </row>
    <row r="17" spans="1:20" ht="11.25" customHeight="1">
      <c r="A17" s="193"/>
      <c r="B17" s="37"/>
      <c r="C17" s="33"/>
      <c r="D17" s="194"/>
      <c r="E17" s="34"/>
      <c r="F17" s="194"/>
      <c r="G17" s="34"/>
      <c r="H17" s="194"/>
      <c r="I17" s="40"/>
      <c r="J17" s="194"/>
      <c r="K17" s="40"/>
      <c r="L17" s="195"/>
      <c r="M17" s="106"/>
      <c r="N17" s="195"/>
      <c r="O17" s="106"/>
      <c r="P17" s="195"/>
      <c r="Q17" s="106"/>
      <c r="R17" s="195"/>
      <c r="S17" s="40"/>
      <c r="T17" s="194"/>
    </row>
    <row r="18" spans="1:20" ht="23.25" customHeight="1">
      <c r="A18" s="107" t="s">
        <v>100</v>
      </c>
      <c r="B18" s="42"/>
      <c r="C18" s="33"/>
      <c r="D18" s="194"/>
      <c r="E18" s="34"/>
      <c r="F18" s="194"/>
      <c r="G18" s="34"/>
      <c r="H18" s="194"/>
      <c r="I18" s="40"/>
      <c r="J18" s="194"/>
      <c r="K18" s="40"/>
      <c r="L18" s="195"/>
      <c r="M18" s="106"/>
      <c r="N18" s="195"/>
      <c r="O18" s="106"/>
      <c r="P18" s="195"/>
      <c r="Q18" s="106"/>
      <c r="R18" s="195"/>
      <c r="S18" s="40"/>
      <c r="T18" s="194"/>
    </row>
    <row r="19" spans="1:20" ht="23.25" customHeight="1">
      <c r="A19" s="108" t="s">
        <v>101</v>
      </c>
      <c r="B19" s="37"/>
      <c r="C19" s="33"/>
      <c r="D19" s="194"/>
      <c r="E19" s="34"/>
      <c r="F19" s="194"/>
      <c r="G19" s="34"/>
      <c r="H19" s="194"/>
      <c r="I19" s="40"/>
      <c r="J19" s="194"/>
      <c r="K19" s="40"/>
      <c r="L19" s="195"/>
      <c r="M19" s="106"/>
      <c r="N19" s="195"/>
      <c r="O19" s="106"/>
      <c r="P19" s="195"/>
      <c r="Q19" s="106"/>
      <c r="R19" s="195"/>
      <c r="S19" s="40"/>
      <c r="T19" s="194"/>
    </row>
    <row r="20" spans="1:20" ht="23.25" customHeight="1">
      <c r="A20" s="108" t="s">
        <v>134</v>
      </c>
      <c r="B20" s="42" t="s">
        <v>68</v>
      </c>
      <c r="C20" s="33"/>
      <c r="D20" s="294" t="s">
        <v>6</v>
      </c>
      <c r="E20" s="34"/>
      <c r="F20" s="294" t="s">
        <v>6</v>
      </c>
      <c r="G20" s="34"/>
      <c r="H20" s="197" t="s">
        <v>6</v>
      </c>
      <c r="I20" s="40"/>
      <c r="J20" s="208"/>
      <c r="K20" s="40"/>
      <c r="L20" s="210">
        <v>-4078</v>
      </c>
      <c r="M20" s="106"/>
      <c r="N20" s="209"/>
      <c r="O20" s="106"/>
      <c r="P20" s="196">
        <f>SUM(D20:N20)</f>
        <v>-4078</v>
      </c>
      <c r="Q20" s="106"/>
      <c r="R20" s="210">
        <v>4078</v>
      </c>
      <c r="S20" s="106"/>
      <c r="T20" s="210">
        <f>SUM(P20:R20)</f>
        <v>0</v>
      </c>
    </row>
    <row r="21" spans="1:20" ht="23.25" customHeight="1">
      <c r="A21" s="107" t="s">
        <v>166</v>
      </c>
      <c r="B21" s="42"/>
      <c r="C21" s="292"/>
      <c r="D21" s="197" t="str">
        <f>D20</f>
        <v>-</v>
      </c>
      <c r="E21" s="34"/>
      <c r="F21" s="197" t="str">
        <f>F20</f>
        <v>-</v>
      </c>
      <c r="G21" s="34"/>
      <c r="H21" s="197" t="str">
        <f>H20</f>
        <v>-</v>
      </c>
      <c r="I21" s="40"/>
      <c r="J21" s="197"/>
      <c r="K21" s="40"/>
      <c r="L21" s="295">
        <f>L20</f>
        <v>-4078</v>
      </c>
      <c r="M21" s="106"/>
      <c r="N21" s="198"/>
      <c r="O21" s="106"/>
      <c r="P21" s="295">
        <f>P20</f>
        <v>-4078</v>
      </c>
      <c r="Q21" s="106"/>
      <c r="R21" s="295">
        <f>R20</f>
        <v>4078</v>
      </c>
      <c r="S21" s="106"/>
      <c r="T21" s="198">
        <f>SUM(P21:R21)</f>
        <v>0</v>
      </c>
    </row>
    <row r="22" spans="1:20" ht="12" customHeight="1">
      <c r="A22" s="107"/>
      <c r="B22" s="42"/>
      <c r="C22" s="292"/>
      <c r="D22" s="194"/>
      <c r="E22" s="34"/>
      <c r="F22" s="194"/>
      <c r="G22" s="34"/>
      <c r="H22" s="194"/>
      <c r="I22" s="40"/>
      <c r="J22" s="197"/>
      <c r="K22" s="40"/>
      <c r="L22" s="110"/>
      <c r="M22" s="106"/>
      <c r="N22" s="198"/>
      <c r="O22" s="106"/>
      <c r="P22" s="110"/>
      <c r="Q22" s="106"/>
      <c r="R22" s="110"/>
      <c r="S22" s="106"/>
      <c r="T22" s="209"/>
    </row>
    <row r="23" spans="1:20" ht="23.25" customHeight="1">
      <c r="A23" s="199" t="s">
        <v>102</v>
      </c>
      <c r="B23" s="37"/>
      <c r="C23" s="33"/>
      <c r="D23" s="197" t="s">
        <v>6</v>
      </c>
      <c r="E23" s="34"/>
      <c r="F23" s="197" t="s">
        <v>6</v>
      </c>
      <c r="G23" s="34"/>
      <c r="H23" s="197" t="s">
        <v>6</v>
      </c>
      <c r="I23" s="40"/>
      <c r="J23" s="197" t="e">
        <f>SUM(#REF!)</f>
        <v>#REF!</v>
      </c>
      <c r="K23" s="40"/>
      <c r="L23" s="198">
        <f>L21+L16</f>
        <v>-147967</v>
      </c>
      <c r="M23" s="106"/>
      <c r="N23" s="198" t="e">
        <f>SUM(#REF!)</f>
        <v>#REF!</v>
      </c>
      <c r="O23" s="106"/>
      <c r="P23" s="198">
        <f>P21+P16</f>
        <v>-147967</v>
      </c>
      <c r="Q23" s="106"/>
      <c r="R23" s="198">
        <f>R21</f>
        <v>4078</v>
      </c>
      <c r="S23" s="40"/>
      <c r="T23" s="198">
        <f>SUM(T16,T21)</f>
        <v>-143889</v>
      </c>
    </row>
    <row r="24" spans="1:20" ht="9.75" customHeight="1">
      <c r="A24" s="193"/>
      <c r="B24" s="37"/>
      <c r="C24" s="33"/>
      <c r="D24" s="194"/>
      <c r="E24" s="34"/>
      <c r="F24" s="194"/>
      <c r="G24" s="34"/>
      <c r="H24" s="194"/>
      <c r="I24" s="40"/>
      <c r="J24" s="194"/>
      <c r="K24" s="40"/>
      <c r="L24" s="195"/>
      <c r="M24" s="106"/>
      <c r="N24" s="195"/>
      <c r="O24" s="106"/>
      <c r="P24" s="195"/>
      <c r="Q24" s="106"/>
      <c r="R24" s="195"/>
      <c r="S24" s="40"/>
      <c r="T24" s="194"/>
    </row>
    <row r="25" spans="1:20" ht="21.75" customHeight="1">
      <c r="A25" s="199" t="s">
        <v>94</v>
      </c>
      <c r="B25" s="37"/>
      <c r="C25" s="33"/>
      <c r="D25" s="55"/>
      <c r="E25" s="33"/>
      <c r="F25" s="55"/>
      <c r="G25" s="33"/>
      <c r="H25" s="55"/>
      <c r="I25" s="38"/>
      <c r="J25" s="55"/>
      <c r="K25" s="38"/>
      <c r="L25" s="200"/>
      <c r="M25" s="201"/>
      <c r="N25" s="200"/>
      <c r="O25" s="201"/>
      <c r="P25" s="200"/>
      <c r="Q25" s="201"/>
      <c r="R25" s="200"/>
      <c r="S25" s="38"/>
      <c r="T25" s="55"/>
    </row>
    <row r="26" spans="1:20" ht="21.75" customHeight="1">
      <c r="A26" s="291" t="s">
        <v>162</v>
      </c>
      <c r="B26" s="37"/>
      <c r="C26" s="33"/>
      <c r="D26" s="34" t="s">
        <v>6</v>
      </c>
      <c r="E26" s="34"/>
      <c r="F26" s="34" t="s">
        <v>6</v>
      </c>
      <c r="G26" s="34"/>
      <c r="H26" s="34" t="s">
        <v>6</v>
      </c>
      <c r="I26" s="40"/>
      <c r="J26" s="34">
        <v>0</v>
      </c>
      <c r="K26" s="40"/>
      <c r="L26" s="43">
        <f>'PL6-9'!F111</f>
        <v>244785</v>
      </c>
      <c r="M26" s="40"/>
      <c r="N26" s="34">
        <v>0</v>
      </c>
      <c r="O26" s="40"/>
      <c r="P26" s="43">
        <f>SUM(D26:N26)</f>
        <v>244785</v>
      </c>
      <c r="Q26" s="40"/>
      <c r="R26" s="43">
        <f>'PL6-9'!F112</f>
        <v>2396</v>
      </c>
      <c r="S26" s="40"/>
      <c r="T26" s="36">
        <f>SUM(P26:R26)</f>
        <v>247181</v>
      </c>
    </row>
    <row r="27" spans="1:20" ht="21.75" customHeight="1">
      <c r="A27" s="202" t="s">
        <v>69</v>
      </c>
      <c r="B27" s="37"/>
      <c r="C27" s="33"/>
      <c r="D27" s="34" t="s">
        <v>6</v>
      </c>
      <c r="E27" s="34"/>
      <c r="F27" s="34" t="s">
        <v>6</v>
      </c>
      <c r="G27" s="34"/>
      <c r="H27" s="34" t="s">
        <v>6</v>
      </c>
      <c r="I27" s="40"/>
      <c r="J27" s="34" t="s">
        <v>6</v>
      </c>
      <c r="K27" s="40"/>
      <c r="L27" s="110" t="s">
        <v>6</v>
      </c>
      <c r="M27" s="106"/>
      <c r="N27" s="110">
        <v>0</v>
      </c>
      <c r="O27" s="106"/>
      <c r="P27" s="102" t="s">
        <v>6</v>
      </c>
      <c r="Q27" s="106"/>
      <c r="R27" s="110" t="s">
        <v>6</v>
      </c>
      <c r="S27" s="34"/>
      <c r="T27" s="36" t="s">
        <v>6</v>
      </c>
    </row>
    <row r="28" spans="1:20" ht="21.75" customHeight="1">
      <c r="A28" s="199" t="s">
        <v>163</v>
      </c>
      <c r="B28" s="203"/>
      <c r="C28" s="33"/>
      <c r="D28" s="211" t="s">
        <v>6</v>
      </c>
      <c r="E28" s="33"/>
      <c r="F28" s="211" t="s">
        <v>6</v>
      </c>
      <c r="G28" s="33"/>
      <c r="H28" s="211" t="s">
        <v>6</v>
      </c>
      <c r="I28" s="38"/>
      <c r="J28" s="211">
        <f>SUM(J26:J27)</f>
        <v>0</v>
      </c>
      <c r="K28" s="38"/>
      <c r="L28" s="212">
        <f>SUM(L26:L27)</f>
        <v>244785</v>
      </c>
      <c r="M28" s="201"/>
      <c r="N28" s="212">
        <f>SUM(N26:N27)</f>
        <v>0</v>
      </c>
      <c r="O28" s="201"/>
      <c r="P28" s="212">
        <f>SUM(P26:P27)</f>
        <v>244785</v>
      </c>
      <c r="Q28" s="201"/>
      <c r="R28" s="212">
        <f>SUM(R26:R27)</f>
        <v>2396</v>
      </c>
      <c r="S28" s="38"/>
      <c r="T28" s="211">
        <f>SUM(T26:T27)</f>
        <v>247181</v>
      </c>
    </row>
    <row r="29" spans="1:20" ht="9.75" customHeight="1">
      <c r="A29" s="199"/>
      <c r="B29" s="203"/>
      <c r="C29" s="33"/>
      <c r="D29" s="211"/>
      <c r="E29" s="38"/>
      <c r="F29" s="211"/>
      <c r="G29" s="38"/>
      <c r="H29" s="211"/>
      <c r="I29" s="38"/>
      <c r="J29" s="211"/>
      <c r="K29" s="38"/>
      <c r="L29" s="212"/>
      <c r="M29" s="201"/>
      <c r="N29" s="212"/>
      <c r="O29" s="201"/>
      <c r="P29" s="212"/>
      <c r="Q29" s="201"/>
      <c r="R29" s="212"/>
      <c r="S29" s="38"/>
      <c r="T29" s="211"/>
    </row>
    <row r="30" spans="1:20" ht="21.75" customHeight="1">
      <c r="A30" s="213" t="s">
        <v>135</v>
      </c>
      <c r="B30" s="214"/>
      <c r="C30" s="34"/>
      <c r="D30" s="35" t="s">
        <v>6</v>
      </c>
      <c r="E30" s="34"/>
      <c r="F30" s="35" t="s">
        <v>6</v>
      </c>
      <c r="G30" s="40"/>
      <c r="H30" s="35">
        <v>-125</v>
      </c>
      <c r="I30" s="40"/>
      <c r="J30" s="34"/>
      <c r="K30" s="40"/>
      <c r="L30" s="35">
        <v>125</v>
      </c>
      <c r="M30" s="106"/>
      <c r="N30" s="110"/>
      <c r="O30" s="106"/>
      <c r="P30" s="35" t="s">
        <v>6</v>
      </c>
      <c r="Q30" s="106"/>
      <c r="R30" s="35" t="s">
        <v>6</v>
      </c>
      <c r="S30" s="40"/>
      <c r="T30" s="35" t="s">
        <v>6</v>
      </c>
    </row>
    <row r="31" spans="1:20" ht="9.75" customHeight="1">
      <c r="A31" s="193"/>
      <c r="B31" s="37"/>
      <c r="C31" s="33"/>
      <c r="D31" s="194"/>
      <c r="E31" s="40"/>
      <c r="F31" s="194"/>
      <c r="G31" s="40"/>
      <c r="H31" s="194"/>
      <c r="I31" s="40"/>
      <c r="J31" s="194"/>
      <c r="K31" s="40"/>
      <c r="L31" s="195"/>
      <c r="M31" s="106"/>
      <c r="N31" s="195"/>
      <c r="O31" s="106"/>
      <c r="P31" s="195"/>
      <c r="Q31" s="106"/>
      <c r="R31" s="195"/>
      <c r="S31" s="40"/>
      <c r="T31" s="194"/>
    </row>
    <row r="32" spans="1:20" ht="21.75" customHeight="1" thickBot="1">
      <c r="A32" s="75" t="s">
        <v>160</v>
      </c>
      <c r="B32" s="36"/>
      <c r="C32" s="34"/>
      <c r="D32" s="204">
        <f>SUM(D11,D16,D23,D28,D30)</f>
        <v>287777</v>
      </c>
      <c r="E32" s="205"/>
      <c r="F32" s="204">
        <f>SUM(F11,F16,F23,F28,F30)</f>
        <v>1213596</v>
      </c>
      <c r="G32" s="205"/>
      <c r="H32" s="204">
        <f>SUM(H11,H16,H23,H28,H30)</f>
        <v>75698</v>
      </c>
      <c r="I32" s="206"/>
      <c r="J32" s="204">
        <f>SUM(J11,J16,J28)</f>
        <v>0</v>
      </c>
      <c r="K32" s="206"/>
      <c r="L32" s="204">
        <f>SUM(L11,L23,L28,L30)</f>
        <v>1308710</v>
      </c>
      <c r="M32" s="207"/>
      <c r="N32" s="204">
        <f>SUM(N11,N16,N28)</f>
        <v>0</v>
      </c>
      <c r="O32" s="206"/>
      <c r="P32" s="204">
        <f>SUM(P11,P23,P28,P30)</f>
        <v>2885781</v>
      </c>
      <c r="Q32" s="206"/>
      <c r="R32" s="204">
        <f>SUM(R11,R23,R28,R30)</f>
        <v>177449</v>
      </c>
      <c r="S32" s="206"/>
      <c r="T32" s="204">
        <f>SUM(T11,T23,T28,T30)</f>
        <v>3063230</v>
      </c>
    </row>
    <row r="33" spans="1:3" s="117" customFormat="1" ht="23.25" customHeight="1" thickTop="1">
      <c r="A33" s="116"/>
      <c r="C33" s="118"/>
    </row>
  </sheetData>
  <mergeCells count="3">
    <mergeCell ref="D3:T3"/>
    <mergeCell ref="H4:L4"/>
    <mergeCell ref="D9:T9"/>
  </mergeCells>
  <phoneticPr fontId="7" type="noConversion"/>
  <pageMargins left="0.7" right="0.5" top="0.48" bottom="0.3" header="0.5" footer="0.3"/>
  <pageSetup paperSize="9" scale="78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9655-1ADD-4E9E-9B63-BE96CAAAF267}">
  <sheetPr>
    <pageSetUpPr fitToPage="1"/>
  </sheetPr>
  <dimension ref="A1:R36"/>
  <sheetViews>
    <sheetView showGridLines="0" view="pageBreakPreview" topLeftCell="C1" zoomScale="70" zoomScaleNormal="80" zoomScaleSheetLayoutView="70" zoomScalePageLayoutView="90" workbookViewId="0">
      <selection activeCell="G26" sqref="G26"/>
    </sheetView>
  </sheetViews>
  <sheetFormatPr defaultColWidth="9.09765625" defaultRowHeight="23.25" customHeight="1"/>
  <cols>
    <col min="1" max="1" width="71.8984375" style="394" customWidth="1"/>
    <col min="2" max="2" width="8.19921875" style="354" customWidth="1"/>
    <col min="3" max="3" width="1.3984375" style="354" customWidth="1"/>
    <col min="4" max="4" width="14.09765625" style="354" customWidth="1"/>
    <col min="5" max="5" width="1.3984375" style="354" customWidth="1"/>
    <col min="6" max="6" width="13.8984375" style="354" customWidth="1"/>
    <col min="7" max="7" width="1" style="354" customWidth="1"/>
    <col min="8" max="8" width="12.69921875" style="354" customWidth="1"/>
    <col min="9" max="9" width="1.3984375" style="354" customWidth="1"/>
    <col min="10" max="10" width="12.69921875" style="354" customWidth="1"/>
    <col min="11" max="11" width="1.3984375" style="354" customWidth="1"/>
    <col min="12" max="12" width="20.8984375" style="354" customWidth="1"/>
    <col min="13" max="13" width="1.3984375" style="354" customWidth="1"/>
    <col min="14" max="14" width="12.69921875" style="354" customWidth="1"/>
    <col min="15" max="15" width="1.3984375" style="354" customWidth="1"/>
    <col min="16" max="16" width="13.69921875" style="354" customWidth="1"/>
    <col min="17" max="17" width="1.3984375" style="354" customWidth="1"/>
    <col min="18" max="18" width="13.8984375" style="354" customWidth="1"/>
    <col min="19" max="19" width="9.09765625" style="354" bestFit="1" customWidth="1"/>
    <col min="20" max="20" width="24" style="354" customWidth="1"/>
    <col min="21" max="16384" width="9.09765625" style="354"/>
  </cols>
  <sheetData>
    <row r="1" spans="1:18" ht="23.25" customHeight="1">
      <c r="A1" s="349" t="s">
        <v>56</v>
      </c>
      <c r="B1" s="350"/>
      <c r="C1" s="351"/>
      <c r="D1" s="352"/>
      <c r="E1" s="353"/>
      <c r="F1" s="352"/>
      <c r="G1" s="353"/>
      <c r="H1" s="352"/>
      <c r="I1" s="353"/>
      <c r="J1" s="352"/>
      <c r="K1" s="353"/>
      <c r="L1" s="352"/>
      <c r="M1" s="353"/>
      <c r="N1" s="352"/>
      <c r="O1" s="353"/>
      <c r="P1" s="352"/>
      <c r="Q1" s="353"/>
      <c r="R1" s="352"/>
    </row>
    <row r="2" spans="1:18" ht="23.25" customHeight="1">
      <c r="A2" s="349" t="s">
        <v>93</v>
      </c>
      <c r="B2" s="350"/>
      <c r="C2" s="351"/>
      <c r="D2" s="355"/>
      <c r="E2" s="356"/>
      <c r="F2" s="355"/>
      <c r="G2" s="356"/>
      <c r="H2" s="355"/>
      <c r="I2" s="356"/>
      <c r="J2" s="355"/>
      <c r="K2" s="356"/>
      <c r="L2" s="355"/>
      <c r="M2" s="356"/>
      <c r="N2" s="355"/>
      <c r="O2" s="356"/>
      <c r="P2" s="355"/>
      <c r="Q2" s="356"/>
      <c r="R2" s="355"/>
    </row>
    <row r="3" spans="1:18" ht="21" customHeight="1">
      <c r="A3" s="347"/>
      <c r="B3" s="350"/>
      <c r="C3" s="351"/>
      <c r="D3" s="515" t="s">
        <v>4</v>
      </c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</row>
    <row r="4" spans="1:18" ht="21" customHeight="1">
      <c r="A4" s="347"/>
      <c r="B4" s="350"/>
      <c r="C4" s="351"/>
      <c r="D4" s="357"/>
      <c r="E4" s="357"/>
      <c r="F4" s="357"/>
      <c r="G4" s="357"/>
      <c r="H4" s="357"/>
      <c r="I4" s="357"/>
      <c r="J4" s="357"/>
      <c r="K4" s="357"/>
      <c r="L4" s="335" t="s">
        <v>215</v>
      </c>
      <c r="M4" s="357"/>
      <c r="N4" s="357"/>
      <c r="O4" s="357"/>
      <c r="P4" s="357"/>
      <c r="Q4" s="357"/>
      <c r="R4" s="357"/>
    </row>
    <row r="5" spans="1:18" ht="18.75" customHeight="1">
      <c r="A5" s="347"/>
      <c r="B5" s="350"/>
      <c r="C5" s="351"/>
      <c r="D5" s="355"/>
      <c r="E5" s="356"/>
      <c r="F5" s="355"/>
      <c r="G5" s="356"/>
      <c r="H5" s="516" t="s">
        <v>8</v>
      </c>
      <c r="I5" s="516"/>
      <c r="J5" s="516"/>
      <c r="K5" s="356"/>
      <c r="L5" s="407" t="s">
        <v>3</v>
      </c>
      <c r="M5" s="356"/>
      <c r="N5" s="355"/>
      <c r="O5" s="356"/>
      <c r="P5" s="355"/>
      <c r="Q5" s="356"/>
      <c r="R5" s="355"/>
    </row>
    <row r="6" spans="1:18" ht="20" customHeight="1">
      <c r="A6" s="347"/>
      <c r="B6" s="350"/>
      <c r="C6" s="351"/>
      <c r="D6" s="355"/>
      <c r="E6" s="356"/>
      <c r="F6" s="355"/>
      <c r="G6" s="356"/>
      <c r="H6" s="355"/>
      <c r="I6" s="356"/>
      <c r="J6" s="355"/>
      <c r="K6" s="356"/>
      <c r="L6" s="335" t="s">
        <v>216</v>
      </c>
      <c r="M6" s="356"/>
      <c r="N6" s="351"/>
      <c r="O6" s="357"/>
      <c r="Q6" s="359"/>
      <c r="R6" s="357"/>
    </row>
    <row r="7" spans="1:18" ht="20" customHeight="1">
      <c r="A7" s="347"/>
      <c r="B7" s="350"/>
      <c r="C7" s="351"/>
      <c r="D7" s="355"/>
      <c r="E7" s="356"/>
      <c r="F7" s="355"/>
      <c r="G7" s="356"/>
      <c r="H7" s="355"/>
      <c r="I7" s="356"/>
      <c r="J7" s="355"/>
      <c r="K7" s="356"/>
      <c r="L7" s="351" t="s">
        <v>217</v>
      </c>
      <c r="M7" s="356"/>
      <c r="N7" s="351"/>
      <c r="O7" s="357"/>
      <c r="P7" s="351"/>
      <c r="Q7" s="359"/>
      <c r="R7" s="357"/>
    </row>
    <row r="8" spans="1:18" s="425" customFormat="1" ht="20" customHeight="1">
      <c r="A8" s="415"/>
      <c r="B8" s="350"/>
      <c r="C8" s="351"/>
      <c r="D8" s="355"/>
      <c r="E8" s="356"/>
      <c r="F8" s="355"/>
      <c r="G8" s="356"/>
      <c r="H8" s="355"/>
      <c r="I8" s="356"/>
      <c r="J8" s="355"/>
      <c r="K8" s="356"/>
      <c r="L8" s="335" t="s">
        <v>218</v>
      </c>
      <c r="M8" s="356"/>
      <c r="N8" s="351"/>
      <c r="O8" s="423"/>
      <c r="P8" s="335" t="s">
        <v>42</v>
      </c>
      <c r="Q8" s="424"/>
      <c r="R8" s="423"/>
    </row>
    <row r="9" spans="1:18" ht="20" customHeight="1">
      <c r="A9" s="347"/>
      <c r="B9" s="350"/>
      <c r="C9" s="351"/>
      <c r="D9" s="351" t="s">
        <v>7</v>
      </c>
      <c r="E9" s="359"/>
      <c r="F9" s="351"/>
      <c r="G9" s="351"/>
      <c r="H9" s="351"/>
      <c r="I9" s="359"/>
      <c r="J9" s="351"/>
      <c r="K9" s="356"/>
      <c r="L9" s="335" t="s">
        <v>219</v>
      </c>
      <c r="M9" s="356"/>
      <c r="N9" s="351" t="s">
        <v>39</v>
      </c>
      <c r="O9" s="351"/>
      <c r="P9" s="351" t="s">
        <v>51</v>
      </c>
      <c r="Q9" s="351"/>
      <c r="R9" s="359"/>
    </row>
    <row r="10" spans="1:18" ht="20" customHeight="1">
      <c r="A10" s="347"/>
      <c r="B10" s="350"/>
      <c r="C10" s="351"/>
      <c r="D10" s="351" t="s">
        <v>34</v>
      </c>
      <c r="E10" s="359"/>
      <c r="F10" s="351" t="s">
        <v>12</v>
      </c>
      <c r="G10" s="351"/>
      <c r="H10" s="351" t="s">
        <v>52</v>
      </c>
      <c r="I10" s="351"/>
      <c r="J10" s="351" t="s">
        <v>29</v>
      </c>
      <c r="K10" s="356"/>
      <c r="L10" s="335" t="s">
        <v>220</v>
      </c>
      <c r="M10" s="356"/>
      <c r="N10" s="351" t="s">
        <v>41</v>
      </c>
      <c r="O10" s="351"/>
      <c r="P10" s="351" t="s">
        <v>53</v>
      </c>
      <c r="Q10" s="351"/>
      <c r="R10" s="351" t="s">
        <v>39</v>
      </c>
    </row>
    <row r="11" spans="1:18" ht="20" customHeight="1">
      <c r="A11" s="347"/>
      <c r="B11" s="350" t="s">
        <v>16</v>
      </c>
      <c r="C11" s="351"/>
      <c r="D11" s="351" t="s">
        <v>35</v>
      </c>
      <c r="E11" s="359"/>
      <c r="F11" s="351" t="s">
        <v>221</v>
      </c>
      <c r="G11" s="351"/>
      <c r="H11" s="351" t="s">
        <v>54</v>
      </c>
      <c r="I11" s="351"/>
      <c r="J11" s="351" t="s">
        <v>30</v>
      </c>
      <c r="K11" s="356"/>
      <c r="L11" s="335" t="s">
        <v>222</v>
      </c>
      <c r="M11" s="356"/>
      <c r="N11" s="351" t="s">
        <v>105</v>
      </c>
      <c r="O11" s="351"/>
      <c r="P11" s="351" t="s">
        <v>55</v>
      </c>
      <c r="Q11" s="351"/>
      <c r="R11" s="351" t="s">
        <v>41</v>
      </c>
    </row>
    <row r="12" spans="1:18" ht="18.75" customHeight="1">
      <c r="A12" s="347"/>
      <c r="B12" s="350"/>
      <c r="C12" s="351"/>
      <c r="D12" s="517" t="s">
        <v>90</v>
      </c>
      <c r="E12" s="517"/>
      <c r="F12" s="517"/>
      <c r="G12" s="517"/>
      <c r="H12" s="517"/>
      <c r="I12" s="517"/>
      <c r="J12" s="517"/>
      <c r="K12" s="517"/>
      <c r="L12" s="517"/>
      <c r="M12" s="517"/>
      <c r="N12" s="517"/>
      <c r="O12" s="517"/>
      <c r="P12" s="517"/>
      <c r="Q12" s="517"/>
      <c r="R12" s="517"/>
    </row>
    <row r="13" spans="1:18" ht="21" customHeight="1">
      <c r="A13" s="347" t="s">
        <v>200</v>
      </c>
      <c r="B13" s="360"/>
      <c r="C13" s="361"/>
      <c r="D13" s="360"/>
      <c r="E13" s="360"/>
      <c r="F13" s="360"/>
      <c r="G13" s="360"/>
      <c r="H13" s="362"/>
      <c r="I13" s="360"/>
      <c r="J13" s="360"/>
      <c r="K13" s="360"/>
      <c r="L13" s="360"/>
      <c r="M13" s="360"/>
      <c r="N13" s="360"/>
      <c r="O13" s="360"/>
      <c r="P13" s="360"/>
      <c r="Q13" s="360"/>
      <c r="R13" s="360"/>
    </row>
    <row r="14" spans="1:18" ht="21" customHeight="1">
      <c r="A14" s="347" t="s">
        <v>213</v>
      </c>
      <c r="B14" s="363"/>
      <c r="C14" s="362"/>
      <c r="D14" s="362">
        <v>287777</v>
      </c>
      <c r="E14" s="364"/>
      <c r="F14" s="362">
        <v>1213596</v>
      </c>
      <c r="G14" s="364"/>
      <c r="H14" s="362">
        <v>75698</v>
      </c>
      <c r="I14" s="364"/>
      <c r="J14" s="362">
        <v>1648576</v>
      </c>
      <c r="K14" s="364"/>
      <c r="L14" s="362" t="s">
        <v>6</v>
      </c>
      <c r="M14" s="364"/>
      <c r="N14" s="362">
        <f>SUM(D14:L14)</f>
        <v>3225647</v>
      </c>
      <c r="O14" s="364"/>
      <c r="P14" s="362">
        <v>172113</v>
      </c>
      <c r="Q14" s="364"/>
      <c r="R14" s="362">
        <f>SUM(N14:P14)</f>
        <v>3397760</v>
      </c>
    </row>
    <row r="15" spans="1:18" ht="21" customHeight="1">
      <c r="A15" s="348" t="s">
        <v>214</v>
      </c>
      <c r="B15" s="365" t="s">
        <v>120</v>
      </c>
      <c r="C15" s="362"/>
      <c r="D15" s="366" t="s">
        <v>6</v>
      </c>
      <c r="E15" s="367"/>
      <c r="F15" s="366" t="s">
        <v>6</v>
      </c>
      <c r="G15" s="367"/>
      <c r="H15" s="366" t="s">
        <v>6</v>
      </c>
      <c r="I15" s="367"/>
      <c r="J15" s="366" t="s">
        <v>6</v>
      </c>
      <c r="K15" s="367"/>
      <c r="L15" s="366">
        <v>-2710</v>
      </c>
      <c r="M15" s="367"/>
      <c r="N15" s="360">
        <f>SUM(D15:L15)</f>
        <v>-2710</v>
      </c>
      <c r="O15" s="367"/>
      <c r="P15" s="366" t="s">
        <v>6</v>
      </c>
      <c r="Q15" s="367"/>
      <c r="R15" s="360">
        <f>SUM(N15:P15)</f>
        <v>-2710</v>
      </c>
    </row>
    <row r="16" spans="1:18" ht="23.25" customHeight="1">
      <c r="A16" s="347" t="s">
        <v>223</v>
      </c>
      <c r="D16" s="368">
        <f>SUM(D14:D15)</f>
        <v>287777</v>
      </c>
      <c r="E16" s="369"/>
      <c r="F16" s="368">
        <f>SUM(F14:F15)</f>
        <v>1213596</v>
      </c>
      <c r="G16" s="369"/>
      <c r="H16" s="368">
        <f>SUM(H14:H15)</f>
        <v>75698</v>
      </c>
      <c r="I16" s="369"/>
      <c r="J16" s="368">
        <f>SUM(J14:J15)</f>
        <v>1648576</v>
      </c>
      <c r="K16" s="369"/>
      <c r="L16" s="368">
        <f>SUM(L14:L15)</f>
        <v>-2710</v>
      </c>
      <c r="M16" s="369"/>
      <c r="N16" s="368">
        <f>SUM(N14:N15)</f>
        <v>3222937</v>
      </c>
      <c r="O16" s="369"/>
      <c r="P16" s="368">
        <f>SUM(P14:P15)</f>
        <v>172113</v>
      </c>
      <c r="Q16" s="369"/>
      <c r="R16" s="368">
        <f>SUM(R14:R15)</f>
        <v>3395050</v>
      </c>
    </row>
    <row r="17" spans="1:18" ht="7.5" customHeight="1">
      <c r="A17" s="347"/>
      <c r="B17" s="363"/>
      <c r="C17" s="362"/>
      <c r="D17" s="362"/>
      <c r="E17" s="364"/>
      <c r="F17" s="362"/>
      <c r="G17" s="364"/>
      <c r="H17" s="362"/>
      <c r="I17" s="364"/>
      <c r="J17" s="362"/>
      <c r="K17" s="364"/>
      <c r="L17" s="362"/>
      <c r="M17" s="364"/>
      <c r="N17" s="362"/>
      <c r="O17" s="364"/>
      <c r="P17" s="362"/>
      <c r="Q17" s="364"/>
      <c r="R17" s="362"/>
    </row>
    <row r="18" spans="1:18" ht="21" customHeight="1">
      <c r="A18" s="347" t="s">
        <v>96</v>
      </c>
      <c r="B18" s="363"/>
      <c r="C18" s="362"/>
      <c r="D18" s="362"/>
      <c r="E18" s="364"/>
      <c r="F18" s="362"/>
      <c r="G18" s="364"/>
      <c r="H18" s="362"/>
      <c r="I18" s="364"/>
      <c r="J18" s="362"/>
      <c r="K18" s="364"/>
      <c r="L18" s="362"/>
      <c r="M18" s="364"/>
      <c r="N18" s="362"/>
      <c r="O18" s="364"/>
      <c r="P18" s="362"/>
      <c r="Q18" s="364"/>
      <c r="R18" s="362"/>
    </row>
    <row r="19" spans="1:18" ht="21" customHeight="1">
      <c r="A19" s="370" t="s">
        <v>97</v>
      </c>
      <c r="B19" s="363"/>
      <c r="C19" s="362"/>
      <c r="D19" s="362"/>
      <c r="E19" s="364"/>
      <c r="F19" s="362"/>
      <c r="G19" s="364"/>
      <c r="H19" s="362"/>
      <c r="I19" s="364"/>
      <c r="J19" s="472"/>
      <c r="K19" s="473"/>
      <c r="L19" s="472"/>
      <c r="M19" s="473"/>
      <c r="N19" s="472"/>
      <c r="O19" s="473"/>
      <c r="P19" s="472"/>
      <c r="Q19" s="364"/>
      <c r="R19" s="362"/>
    </row>
    <row r="20" spans="1:18" ht="21" customHeight="1">
      <c r="A20" s="202" t="s">
        <v>98</v>
      </c>
      <c r="B20" s="365" t="s">
        <v>224</v>
      </c>
      <c r="C20" s="362"/>
      <c r="D20" s="366" t="s">
        <v>6</v>
      </c>
      <c r="E20" s="367"/>
      <c r="F20" s="366" t="s">
        <v>6</v>
      </c>
      <c r="G20" s="367"/>
      <c r="H20" s="366" t="s">
        <v>6</v>
      </c>
      <c r="I20" s="367"/>
      <c r="J20" s="474">
        <v>-100722</v>
      </c>
      <c r="K20" s="475"/>
      <c r="L20" s="476" t="s">
        <v>6</v>
      </c>
      <c r="M20" s="475"/>
      <c r="N20" s="474">
        <f>SUM(J20,H20,F20,D20,L20)</f>
        <v>-100722</v>
      </c>
      <c r="O20" s="475"/>
      <c r="P20" s="476" t="s">
        <v>6</v>
      </c>
      <c r="Q20" s="371"/>
      <c r="R20" s="372">
        <f>SUM(N20:P20)</f>
        <v>-100722</v>
      </c>
    </row>
    <row r="21" spans="1:18" ht="22">
      <c r="A21" s="370" t="s">
        <v>99</v>
      </c>
      <c r="B21" s="363"/>
      <c r="C21" s="362"/>
      <c r="D21" s="373" t="s">
        <v>6</v>
      </c>
      <c r="E21" s="367"/>
      <c r="F21" s="373" t="s">
        <v>6</v>
      </c>
      <c r="G21" s="367"/>
      <c r="H21" s="373" t="s">
        <v>6</v>
      </c>
      <c r="I21" s="367"/>
      <c r="J21" s="477">
        <f>SUM(J19:J20)</f>
        <v>-100722</v>
      </c>
      <c r="K21" s="475"/>
      <c r="L21" s="478" t="s">
        <v>6</v>
      </c>
      <c r="M21" s="475"/>
      <c r="N21" s="477">
        <f>SUM(N19:N20)</f>
        <v>-100722</v>
      </c>
      <c r="O21" s="475"/>
      <c r="P21" s="478" t="s">
        <v>6</v>
      </c>
      <c r="Q21" s="367"/>
      <c r="R21" s="374">
        <f>SUM(R19:R20)</f>
        <v>-100722</v>
      </c>
    </row>
    <row r="22" spans="1:18" ht="14" customHeight="1">
      <c r="A22" s="376"/>
      <c r="B22" s="365"/>
      <c r="C22" s="362"/>
      <c r="D22" s="360"/>
      <c r="E22" s="367"/>
      <c r="F22" s="360"/>
      <c r="G22" s="367"/>
      <c r="H22" s="360"/>
      <c r="I22" s="367"/>
      <c r="J22" s="479"/>
      <c r="K22" s="475"/>
      <c r="L22" s="479"/>
      <c r="M22" s="475"/>
      <c r="N22" s="479"/>
      <c r="O22" s="475"/>
      <c r="P22" s="475"/>
      <c r="Q22" s="367"/>
      <c r="R22" s="367"/>
    </row>
    <row r="23" spans="1:18" ht="22">
      <c r="A23" s="377" t="s">
        <v>225</v>
      </c>
      <c r="B23" s="363"/>
      <c r="C23" s="362"/>
      <c r="D23" s="378"/>
      <c r="E23" s="367"/>
      <c r="F23" s="378"/>
      <c r="G23" s="367"/>
      <c r="H23" s="378"/>
      <c r="I23" s="367"/>
      <c r="J23" s="480"/>
      <c r="K23" s="475"/>
      <c r="L23" s="480"/>
      <c r="M23" s="475"/>
      <c r="N23" s="480"/>
      <c r="O23" s="475"/>
      <c r="P23" s="480"/>
      <c r="Q23" s="367"/>
      <c r="R23" s="378"/>
    </row>
    <row r="24" spans="1:18" ht="21.5">
      <c r="A24" s="376" t="s">
        <v>101</v>
      </c>
      <c r="B24" s="363"/>
      <c r="C24" s="362"/>
      <c r="D24" s="378"/>
      <c r="E24" s="367"/>
      <c r="F24" s="378"/>
      <c r="G24" s="367"/>
      <c r="H24" s="378"/>
      <c r="I24" s="367"/>
      <c r="J24" s="480"/>
      <c r="K24" s="475"/>
      <c r="L24" s="480"/>
      <c r="M24" s="475"/>
      <c r="N24" s="480"/>
      <c r="O24" s="475"/>
      <c r="P24" s="480"/>
      <c r="Q24" s="367"/>
      <c r="R24" s="378"/>
    </row>
    <row r="25" spans="1:18" ht="21.5">
      <c r="A25" s="108" t="s">
        <v>134</v>
      </c>
      <c r="B25" s="365" t="s">
        <v>68</v>
      </c>
      <c r="C25" s="362"/>
      <c r="D25" s="379" t="s">
        <v>6</v>
      </c>
      <c r="E25" s="360"/>
      <c r="F25" s="379" t="s">
        <v>6</v>
      </c>
      <c r="G25" s="360"/>
      <c r="H25" s="379" t="s">
        <v>6</v>
      </c>
      <c r="I25" s="367"/>
      <c r="J25" s="481">
        <v>-809</v>
      </c>
      <c r="K25" s="475"/>
      <c r="L25" s="476" t="s">
        <v>6</v>
      </c>
      <c r="M25" s="475"/>
      <c r="N25" s="481">
        <f>SUM(D25:J25)</f>
        <v>-809</v>
      </c>
      <c r="O25" s="475"/>
      <c r="P25" s="481">
        <v>-8270</v>
      </c>
      <c r="Q25" s="367"/>
      <c r="R25" s="379">
        <f>SUM(N25:P25)</f>
        <v>-9079</v>
      </c>
    </row>
    <row r="26" spans="1:18" ht="22">
      <c r="A26" s="107" t="s">
        <v>226</v>
      </c>
      <c r="B26" s="363"/>
      <c r="C26" s="362"/>
      <c r="D26" s="374" t="str">
        <f>D25</f>
        <v>-</v>
      </c>
      <c r="E26" s="378"/>
      <c r="F26" s="374" t="str">
        <f t="shared" ref="E26:I26" si="0">F25</f>
        <v>-</v>
      </c>
      <c r="G26" s="378"/>
      <c r="H26" s="374" t="str">
        <f t="shared" si="0"/>
        <v>-</v>
      </c>
      <c r="I26" s="378"/>
      <c r="J26" s="477">
        <f>J25</f>
        <v>-809</v>
      </c>
      <c r="K26" s="473"/>
      <c r="L26" s="478" t="s">
        <v>6</v>
      </c>
      <c r="M26" s="473"/>
      <c r="N26" s="477">
        <f>N25</f>
        <v>-809</v>
      </c>
      <c r="O26" s="473"/>
      <c r="P26" s="477">
        <f>P25</f>
        <v>-8270</v>
      </c>
      <c r="Q26" s="364"/>
      <c r="R26" s="375">
        <f>R25</f>
        <v>-9079</v>
      </c>
    </row>
    <row r="27" spans="1:18" ht="14" customHeight="1">
      <c r="A27" s="376"/>
      <c r="B27" s="365"/>
      <c r="C27" s="362"/>
      <c r="D27" s="360"/>
      <c r="E27" s="367"/>
      <c r="F27" s="360"/>
      <c r="G27" s="367"/>
      <c r="H27" s="360"/>
      <c r="I27" s="367"/>
      <c r="J27" s="479"/>
      <c r="K27" s="475"/>
      <c r="L27" s="479"/>
      <c r="M27" s="475"/>
      <c r="N27" s="479"/>
      <c r="O27" s="475"/>
      <c r="P27" s="475"/>
      <c r="Q27" s="367"/>
      <c r="R27" s="367"/>
    </row>
    <row r="28" spans="1:18" ht="22">
      <c r="A28" s="199" t="s">
        <v>102</v>
      </c>
      <c r="B28" s="363"/>
      <c r="C28" s="362"/>
      <c r="D28" s="373" t="s">
        <v>6</v>
      </c>
      <c r="E28" s="364"/>
      <c r="F28" s="373" t="s">
        <v>6</v>
      </c>
      <c r="G28" s="364"/>
      <c r="H28" s="373" t="s">
        <v>6</v>
      </c>
      <c r="I28" s="364"/>
      <c r="J28" s="478">
        <f>J26+J21</f>
        <v>-101531</v>
      </c>
      <c r="K28" s="473"/>
      <c r="L28" s="478" t="s">
        <v>6</v>
      </c>
      <c r="M28" s="473"/>
      <c r="N28" s="478">
        <f>N26+N21</f>
        <v>-101531</v>
      </c>
      <c r="O28" s="473"/>
      <c r="P28" s="478">
        <f>SUM(P26,P21)</f>
        <v>-8270</v>
      </c>
      <c r="Q28" s="364"/>
      <c r="R28" s="373">
        <f>R26+R21</f>
        <v>-109801</v>
      </c>
    </row>
    <row r="29" spans="1:18" ht="14" customHeight="1">
      <c r="A29" s="381"/>
      <c r="B29" s="363"/>
      <c r="C29" s="362"/>
      <c r="D29" s="378"/>
      <c r="E29" s="367"/>
      <c r="F29" s="378"/>
      <c r="G29" s="367"/>
      <c r="H29" s="378"/>
      <c r="I29" s="367"/>
      <c r="J29" s="480"/>
      <c r="K29" s="475"/>
      <c r="L29" s="480"/>
      <c r="M29" s="475"/>
      <c r="N29" s="480"/>
      <c r="O29" s="475"/>
      <c r="P29" s="480"/>
      <c r="Q29" s="367"/>
      <c r="R29" s="378"/>
    </row>
    <row r="30" spans="1:18" ht="22">
      <c r="A30" s="347" t="s">
        <v>94</v>
      </c>
      <c r="B30" s="363"/>
      <c r="C30" s="362"/>
      <c r="D30" s="362"/>
      <c r="E30" s="364"/>
      <c r="F30" s="362"/>
      <c r="G30" s="364"/>
      <c r="H30" s="362"/>
      <c r="I30" s="364"/>
      <c r="J30" s="472"/>
      <c r="K30" s="473"/>
      <c r="L30" s="472"/>
      <c r="M30" s="473"/>
      <c r="N30" s="472"/>
      <c r="O30" s="473"/>
      <c r="P30" s="472"/>
      <c r="Q30" s="364"/>
      <c r="R30" s="362"/>
    </row>
    <row r="31" spans="1:18" ht="21" customHeight="1">
      <c r="A31" s="348" t="s">
        <v>162</v>
      </c>
      <c r="B31" s="363"/>
      <c r="C31" s="362"/>
      <c r="D31" s="360" t="s">
        <v>6</v>
      </c>
      <c r="E31" s="367"/>
      <c r="F31" s="360" t="s">
        <v>6</v>
      </c>
      <c r="G31" s="367"/>
      <c r="H31" s="360" t="s">
        <v>6</v>
      </c>
      <c r="I31" s="367"/>
      <c r="J31" s="479">
        <f>'PL6-9'!D106</f>
        <v>196401</v>
      </c>
      <c r="K31" s="475"/>
      <c r="L31" s="479" t="s">
        <v>6</v>
      </c>
      <c r="M31" s="475"/>
      <c r="N31" s="479">
        <f>SUM(D31:L31)</f>
        <v>196401</v>
      </c>
      <c r="O31" s="475"/>
      <c r="P31" s="479">
        <f>'PL6-9'!D107</f>
        <v>3138</v>
      </c>
      <c r="Q31" s="367"/>
      <c r="R31" s="360">
        <f>N31+P31</f>
        <v>199539</v>
      </c>
    </row>
    <row r="32" spans="1:18" ht="21" customHeight="1">
      <c r="A32" s="348" t="s">
        <v>69</v>
      </c>
      <c r="B32" s="363"/>
      <c r="C32" s="362"/>
      <c r="D32" s="366" t="s">
        <v>6</v>
      </c>
      <c r="E32" s="367"/>
      <c r="F32" s="366" t="s">
        <v>6</v>
      </c>
      <c r="G32" s="367"/>
      <c r="H32" s="366" t="s">
        <v>6</v>
      </c>
      <c r="I32" s="367"/>
      <c r="J32" s="476" t="s">
        <v>6</v>
      </c>
      <c r="K32" s="475"/>
      <c r="L32" s="476">
        <f>'PL6-9'!D94</f>
        <v>-948</v>
      </c>
      <c r="M32" s="475"/>
      <c r="N32" s="479">
        <f>SUM(D32:L32)</f>
        <v>-948</v>
      </c>
      <c r="O32" s="475"/>
      <c r="P32" s="476" t="s">
        <v>6</v>
      </c>
      <c r="Q32" s="360"/>
      <c r="R32" s="366">
        <f>SUM(N32:P32)</f>
        <v>-948</v>
      </c>
    </row>
    <row r="33" spans="1:18" ht="21" customHeight="1">
      <c r="A33" s="347" t="s">
        <v>163</v>
      </c>
      <c r="B33" s="383"/>
      <c r="C33" s="362"/>
      <c r="D33" s="384" t="s">
        <v>6</v>
      </c>
      <c r="E33" s="364"/>
      <c r="F33" s="384" t="s">
        <v>6</v>
      </c>
      <c r="G33" s="364"/>
      <c r="H33" s="384" t="s">
        <v>6</v>
      </c>
      <c r="I33" s="364"/>
      <c r="J33" s="385">
        <f>SUM(J31:J32)</f>
        <v>196401</v>
      </c>
      <c r="K33" s="380"/>
      <c r="L33" s="385">
        <f>SUM(L31:L32)</f>
        <v>-948</v>
      </c>
      <c r="M33" s="380"/>
      <c r="N33" s="385">
        <f>SUM(N31:N32)</f>
        <v>195453</v>
      </c>
      <c r="O33" s="380"/>
      <c r="P33" s="385">
        <f>SUM(P31:P32)</f>
        <v>3138</v>
      </c>
      <c r="Q33" s="364"/>
      <c r="R33" s="384">
        <f>SUM(R31:R32)</f>
        <v>198591</v>
      </c>
    </row>
    <row r="34" spans="1:18" ht="7.5" customHeight="1">
      <c r="A34" s="199"/>
      <c r="B34" s="386"/>
      <c r="C34" s="382"/>
      <c r="D34" s="382"/>
      <c r="E34" s="380"/>
      <c r="F34" s="382"/>
      <c r="G34" s="380"/>
      <c r="H34" s="382"/>
      <c r="I34" s="380"/>
      <c r="J34" s="382"/>
      <c r="K34" s="380"/>
      <c r="L34" s="382"/>
      <c r="M34" s="380"/>
      <c r="N34" s="382"/>
      <c r="O34" s="380"/>
      <c r="P34" s="382"/>
      <c r="Q34" s="380"/>
      <c r="R34" s="382"/>
    </row>
    <row r="35" spans="1:18" ht="21" customHeight="1" thickBot="1">
      <c r="A35" s="347" t="s">
        <v>201</v>
      </c>
      <c r="B35" s="360"/>
      <c r="C35" s="360"/>
      <c r="D35" s="387">
        <f>SUM(D16,D28,D33)</f>
        <v>287777</v>
      </c>
      <c r="E35" s="388"/>
      <c r="F35" s="387">
        <f>SUM(F16,F28,F33)</f>
        <v>1213596</v>
      </c>
      <c r="G35" s="388"/>
      <c r="H35" s="387">
        <f>SUM(H16,H28,H33)</f>
        <v>75698</v>
      </c>
      <c r="I35" s="388"/>
      <c r="J35" s="387">
        <f>SUM(J16,J28,J33)</f>
        <v>1743446</v>
      </c>
      <c r="K35" s="389"/>
      <c r="L35" s="387">
        <f>SUM(L16,L28,L33)</f>
        <v>-3658</v>
      </c>
      <c r="M35" s="388"/>
      <c r="N35" s="387">
        <f>SUM(N16,N28,N33)</f>
        <v>3316859</v>
      </c>
      <c r="O35" s="388"/>
      <c r="P35" s="387">
        <f>SUM(P16,P28,P33)</f>
        <v>166981</v>
      </c>
      <c r="Q35" s="388"/>
      <c r="R35" s="387">
        <f>SUM(N35:P35)</f>
        <v>3483840</v>
      </c>
    </row>
    <row r="36" spans="1:18" s="391" customFormat="1" ht="21" customHeight="1" thickTop="1">
      <c r="A36" s="390"/>
      <c r="D36" s="392"/>
      <c r="F36" s="392"/>
      <c r="H36" s="392"/>
      <c r="J36" s="392"/>
      <c r="L36" s="392"/>
      <c r="N36" s="392"/>
      <c r="P36" s="392"/>
      <c r="R36" s="393"/>
    </row>
  </sheetData>
  <mergeCells count="3">
    <mergeCell ref="D3:R3"/>
    <mergeCell ref="H5:J5"/>
    <mergeCell ref="D12:R12"/>
  </mergeCells>
  <pageMargins left="0.7" right="0.8" top="0.48" bottom="0.5" header="0.4" footer="0.5"/>
  <pageSetup paperSize="9" scale="72" firstPageNumber="11" fitToHeight="0" orientation="landscape" useFirstPageNumber="1" r:id="rId1"/>
  <headerFooter alignWithMargins="0"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4"/>
  <sheetViews>
    <sheetView showGridLines="0" view="pageBreakPreview" topLeftCell="C7" zoomScale="70" zoomScaleNormal="85" zoomScaleSheetLayoutView="70" workbookViewId="0">
      <selection activeCell="R23" sqref="R23"/>
    </sheetView>
  </sheetViews>
  <sheetFormatPr defaultColWidth="9.09765625" defaultRowHeight="23.25" customHeight="1"/>
  <cols>
    <col min="1" max="1" width="15.59765625" style="28" hidden="1" customWidth="1"/>
    <col min="2" max="2" width="1.296875" style="29" hidden="1" customWidth="1"/>
    <col min="3" max="3" width="70.69921875" style="28" customWidth="1"/>
    <col min="4" max="4" width="9.3984375" style="29" customWidth="1"/>
    <col min="5" max="5" width="2" style="30" customWidth="1"/>
    <col min="6" max="6" width="13.59765625" style="29" customWidth="1"/>
    <col min="7" max="7" width="2" style="30" customWidth="1"/>
    <col min="8" max="8" width="13.59765625" style="29" customWidth="1"/>
    <col min="9" max="9" width="2" style="30" customWidth="1"/>
    <col min="10" max="10" width="13.59765625" style="29" customWidth="1"/>
    <col min="11" max="11" width="3.69921875" style="30" hidden="1" customWidth="1"/>
    <col min="12" max="12" width="12" style="29" hidden="1" customWidth="1"/>
    <col min="13" max="13" width="2" style="30" customWidth="1"/>
    <col min="14" max="14" width="13.59765625" style="29" customWidth="1"/>
    <col min="15" max="15" width="2" style="30" customWidth="1"/>
    <col min="16" max="16" width="12" style="29" hidden="1" customWidth="1"/>
    <col min="17" max="17" width="1.3984375" style="30" hidden="1" customWidth="1"/>
    <col min="18" max="18" width="13.59765625" style="29" customWidth="1"/>
    <col min="19" max="19" width="0.59765625" style="30" customWidth="1"/>
    <col min="20" max="20" width="11.69921875" style="29" customWidth="1"/>
    <col min="21" max="21" width="1.3984375" style="30" customWidth="1"/>
    <col min="22" max="22" width="11.69921875" style="29" customWidth="1"/>
    <col min="23" max="23" width="1.3984375" style="29" customWidth="1"/>
    <col min="24" max="16384" width="9.09765625" style="29"/>
  </cols>
  <sheetData>
    <row r="1" spans="3:18" ht="23.25" customHeight="1">
      <c r="C1" s="215" t="s">
        <v>56</v>
      </c>
      <c r="D1" s="216"/>
      <c r="E1" s="284"/>
      <c r="F1" s="218"/>
      <c r="G1" s="219"/>
      <c r="H1" s="218"/>
      <c r="I1" s="219"/>
      <c r="J1" s="218"/>
      <c r="K1" s="219"/>
      <c r="L1" s="218"/>
      <c r="M1" s="219"/>
      <c r="N1" s="218"/>
      <c r="O1" s="219"/>
      <c r="P1" s="218"/>
      <c r="Q1" s="219"/>
      <c r="R1" s="218"/>
    </row>
    <row r="2" spans="3:18" ht="23.25" customHeight="1">
      <c r="C2" s="220" t="s">
        <v>93</v>
      </c>
      <c r="D2" s="216"/>
      <c r="E2" s="284"/>
      <c r="F2" s="218"/>
      <c r="G2" s="219"/>
      <c r="H2" s="218"/>
      <c r="I2" s="219"/>
      <c r="J2" s="218"/>
      <c r="K2" s="219"/>
      <c r="L2" s="218"/>
      <c r="M2" s="219"/>
      <c r="N2" s="218"/>
      <c r="O2" s="219"/>
      <c r="P2" s="218"/>
      <c r="Q2" s="219"/>
      <c r="R2" s="218"/>
    </row>
    <row r="3" spans="3:18" ht="21.75" customHeight="1">
      <c r="C3" s="220"/>
      <c r="D3" s="216"/>
      <c r="E3" s="284"/>
      <c r="F3" s="218"/>
      <c r="G3" s="219"/>
      <c r="H3" s="218"/>
      <c r="I3" s="219"/>
      <c r="J3" s="218"/>
      <c r="K3" s="219"/>
      <c r="L3" s="218"/>
      <c r="M3" s="219"/>
      <c r="N3" s="218"/>
      <c r="O3" s="219"/>
      <c r="P3" s="218"/>
      <c r="Q3" s="219"/>
      <c r="R3" s="218"/>
    </row>
    <row r="4" spans="3:18" ht="21.75" customHeight="1">
      <c r="C4" s="221"/>
      <c r="D4" s="216"/>
      <c r="E4" s="284"/>
      <c r="F4" s="518" t="s">
        <v>38</v>
      </c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</row>
    <row r="5" spans="3:18" ht="21.75" customHeight="1">
      <c r="C5" s="221"/>
      <c r="D5" s="216"/>
      <c r="E5" s="284"/>
      <c r="F5" s="218"/>
      <c r="G5" s="219"/>
      <c r="H5" s="218"/>
      <c r="I5" s="219"/>
      <c r="J5" s="519" t="s">
        <v>8</v>
      </c>
      <c r="K5" s="519"/>
      <c r="L5" s="519"/>
      <c r="M5" s="519"/>
      <c r="N5" s="519"/>
      <c r="O5" s="219"/>
      <c r="P5" s="218"/>
      <c r="Q5" s="219"/>
      <c r="R5" s="218"/>
    </row>
    <row r="6" spans="3:18" ht="21.75" customHeight="1">
      <c r="C6" s="221"/>
      <c r="D6" s="222"/>
      <c r="E6" s="223"/>
      <c r="F6" s="222" t="s">
        <v>7</v>
      </c>
      <c r="G6" s="224"/>
      <c r="H6" s="222"/>
      <c r="I6" s="223"/>
      <c r="J6" s="222"/>
      <c r="K6" s="224"/>
      <c r="L6" s="222"/>
      <c r="M6" s="224"/>
      <c r="N6" s="222"/>
      <c r="O6" s="219"/>
      <c r="P6" s="218"/>
      <c r="Q6" s="219"/>
      <c r="R6" s="218"/>
    </row>
    <row r="7" spans="3:18" ht="21.75" customHeight="1">
      <c r="C7" s="221"/>
      <c r="D7" s="222"/>
      <c r="E7" s="223"/>
      <c r="F7" s="222" t="s">
        <v>34</v>
      </c>
      <c r="G7" s="224"/>
      <c r="H7" s="222" t="s">
        <v>12</v>
      </c>
      <c r="I7" s="223"/>
      <c r="J7" s="222" t="s">
        <v>52</v>
      </c>
      <c r="K7" s="223"/>
      <c r="L7" s="222" t="s">
        <v>132</v>
      </c>
      <c r="M7" s="223"/>
      <c r="N7" s="222" t="s">
        <v>29</v>
      </c>
      <c r="O7" s="219"/>
      <c r="P7" s="218"/>
      <c r="Q7" s="219"/>
      <c r="R7" s="222" t="s">
        <v>31</v>
      </c>
    </row>
    <row r="8" spans="3:18" ht="21.75" customHeight="1">
      <c r="C8" s="221"/>
      <c r="D8" s="225" t="s">
        <v>16</v>
      </c>
      <c r="E8" s="223"/>
      <c r="F8" s="222" t="s">
        <v>35</v>
      </c>
      <c r="G8" s="224"/>
      <c r="H8" s="222" t="s">
        <v>221</v>
      </c>
      <c r="I8" s="223"/>
      <c r="J8" s="222" t="s">
        <v>54</v>
      </c>
      <c r="K8" s="223"/>
      <c r="L8" s="222" t="s">
        <v>133</v>
      </c>
      <c r="M8" s="223"/>
      <c r="N8" s="222" t="s">
        <v>30</v>
      </c>
      <c r="O8" s="219"/>
      <c r="P8" s="222" t="s">
        <v>133</v>
      </c>
      <c r="Q8" s="223"/>
      <c r="R8" s="222" t="s">
        <v>32</v>
      </c>
    </row>
    <row r="9" spans="3:18" ht="21.75" customHeight="1">
      <c r="C9" s="221"/>
      <c r="D9" s="216"/>
      <c r="E9" s="284"/>
      <c r="F9" s="520" t="s">
        <v>90</v>
      </c>
      <c r="G9" s="520"/>
      <c r="H9" s="520"/>
      <c r="I9" s="520"/>
      <c r="J9" s="520"/>
      <c r="K9" s="520"/>
      <c r="L9" s="520"/>
      <c r="M9" s="520"/>
      <c r="N9" s="520"/>
      <c r="O9" s="520"/>
      <c r="P9" s="520"/>
      <c r="Q9" s="520"/>
      <c r="R9" s="520"/>
    </row>
    <row r="10" spans="3:18" ht="22">
      <c r="C10" s="226" t="s">
        <v>158</v>
      </c>
      <c r="D10" s="216"/>
      <c r="E10" s="217"/>
      <c r="F10" s="218"/>
      <c r="G10" s="219"/>
      <c r="H10" s="218"/>
      <c r="I10" s="219"/>
      <c r="J10" s="218"/>
      <c r="K10" s="219"/>
      <c r="L10" s="218"/>
      <c r="M10" s="219"/>
      <c r="N10" s="218"/>
      <c r="O10" s="219"/>
      <c r="P10" s="218"/>
      <c r="Q10" s="219"/>
      <c r="R10" s="218"/>
    </row>
    <row r="11" spans="3:18" ht="22">
      <c r="C11" s="75" t="s">
        <v>159</v>
      </c>
      <c r="D11" s="227"/>
      <c r="E11" s="223"/>
      <c r="F11" s="38">
        <v>287777</v>
      </c>
      <c r="G11" s="38"/>
      <c r="H11" s="38">
        <v>1213596</v>
      </c>
      <c r="I11" s="38"/>
      <c r="J11" s="38">
        <v>30140</v>
      </c>
      <c r="K11" s="219"/>
      <c r="L11" s="217">
        <v>0</v>
      </c>
      <c r="M11" s="219"/>
      <c r="N11" s="38">
        <v>782392</v>
      </c>
      <c r="O11" s="219"/>
      <c r="P11" s="217"/>
      <c r="Q11" s="219"/>
      <c r="R11" s="217">
        <f>SUM(F11:N11)</f>
        <v>2313905</v>
      </c>
    </row>
    <row r="12" spans="3:18" ht="11.25" customHeight="1">
      <c r="C12" s="228" t="s">
        <v>91</v>
      </c>
      <c r="D12" s="37"/>
      <c r="E12" s="34"/>
      <c r="F12" s="33"/>
      <c r="G12" s="40"/>
      <c r="H12" s="33"/>
      <c r="I12" s="40"/>
      <c r="J12" s="34"/>
      <c r="K12" s="40"/>
      <c r="L12" s="33"/>
      <c r="M12" s="40"/>
      <c r="N12" s="33"/>
      <c r="O12" s="40"/>
      <c r="P12" s="33"/>
      <c r="Q12" s="40"/>
      <c r="R12" s="33"/>
    </row>
    <row r="13" spans="3:18" ht="22">
      <c r="C13" s="75" t="s">
        <v>96</v>
      </c>
      <c r="D13" s="37"/>
      <c r="E13" s="34"/>
      <c r="F13" s="33"/>
      <c r="G13" s="40"/>
      <c r="H13" s="33"/>
      <c r="I13" s="40"/>
      <c r="J13" s="34"/>
      <c r="K13" s="40"/>
      <c r="L13" s="33"/>
      <c r="M13" s="40"/>
      <c r="N13" s="33"/>
      <c r="O13" s="40"/>
      <c r="P13" s="33"/>
      <c r="Q13" s="40"/>
      <c r="R13" s="33"/>
    </row>
    <row r="14" spans="3:18" ht="22">
      <c r="C14" s="229" t="s">
        <v>136</v>
      </c>
      <c r="D14" s="37"/>
      <c r="E14" s="34"/>
      <c r="F14" s="33"/>
      <c r="G14" s="40"/>
      <c r="H14" s="33"/>
      <c r="I14" s="40"/>
      <c r="J14" s="34"/>
      <c r="K14" s="40"/>
      <c r="L14" s="33"/>
      <c r="M14" s="40"/>
      <c r="N14" s="33"/>
      <c r="O14" s="40"/>
      <c r="P14" s="33"/>
      <c r="Q14" s="40"/>
      <c r="R14" s="33"/>
    </row>
    <row r="15" spans="3:18" ht="22">
      <c r="C15" s="31" t="s">
        <v>98</v>
      </c>
      <c r="D15" s="42" t="s">
        <v>224</v>
      </c>
      <c r="E15" s="34"/>
      <c r="F15" s="47" t="s">
        <v>6</v>
      </c>
      <c r="G15" s="34"/>
      <c r="H15" s="47" t="s">
        <v>6</v>
      </c>
      <c r="I15" s="34"/>
      <c r="J15" s="47" t="s">
        <v>6</v>
      </c>
      <c r="K15" s="40"/>
      <c r="L15" s="230"/>
      <c r="M15" s="40"/>
      <c r="N15" s="35">
        <v>-143889</v>
      </c>
      <c r="O15" s="40"/>
      <c r="P15" s="230"/>
      <c r="Q15" s="40"/>
      <c r="R15" s="283">
        <f>SUM(F15:N15)</f>
        <v>-143889</v>
      </c>
    </row>
    <row r="16" spans="3:18" ht="22">
      <c r="C16" s="78" t="s">
        <v>99</v>
      </c>
      <c r="D16" s="37"/>
      <c r="E16" s="34"/>
      <c r="F16" s="230" t="s">
        <v>6</v>
      </c>
      <c r="G16" s="33"/>
      <c r="H16" s="230" t="s">
        <v>6</v>
      </c>
      <c r="I16" s="33"/>
      <c r="J16" s="230" t="s">
        <v>6</v>
      </c>
      <c r="K16" s="40"/>
      <c r="L16" s="230">
        <f>SUM(L15)</f>
        <v>0</v>
      </c>
      <c r="M16" s="40"/>
      <c r="N16" s="230">
        <f>SUM(N15)</f>
        <v>-143889</v>
      </c>
      <c r="O16" s="40"/>
      <c r="P16" s="230">
        <f>SUM(P15)</f>
        <v>0</v>
      </c>
      <c r="Q16" s="40"/>
      <c r="R16" s="230">
        <f>SUM(R15)</f>
        <v>-143889</v>
      </c>
    </row>
    <row r="17" spans="1:22" ht="11.25" customHeight="1">
      <c r="C17" s="228" t="s">
        <v>91</v>
      </c>
      <c r="D17" s="37"/>
      <c r="E17" s="34"/>
      <c r="F17" s="33"/>
      <c r="G17" s="40"/>
      <c r="H17" s="33"/>
      <c r="I17" s="40"/>
      <c r="J17" s="34"/>
      <c r="K17" s="40"/>
      <c r="L17" s="33"/>
      <c r="M17" s="40"/>
      <c r="N17" s="33"/>
      <c r="O17" s="40"/>
      <c r="P17" s="33"/>
      <c r="Q17" s="40"/>
      <c r="R17" s="33"/>
    </row>
    <row r="18" spans="1:22" ht="22">
      <c r="C18" s="76" t="s">
        <v>94</v>
      </c>
      <c r="D18" s="37"/>
      <c r="E18" s="34"/>
      <c r="F18" s="33"/>
      <c r="G18" s="40"/>
      <c r="H18" s="33"/>
      <c r="I18" s="40"/>
      <c r="J18" s="34"/>
      <c r="K18" s="40"/>
      <c r="L18" s="33"/>
      <c r="M18" s="40"/>
      <c r="N18" s="33"/>
      <c r="O18" s="40"/>
      <c r="P18" s="33"/>
      <c r="Q18" s="40"/>
      <c r="R18" s="33"/>
    </row>
    <row r="19" spans="1:22" ht="22">
      <c r="C19" s="228" t="s">
        <v>162</v>
      </c>
      <c r="D19" s="37"/>
      <c r="E19" s="34"/>
      <c r="F19" s="48" t="s">
        <v>6</v>
      </c>
      <c r="G19" s="40"/>
      <c r="H19" s="48" t="s">
        <v>6</v>
      </c>
      <c r="I19" s="40"/>
      <c r="J19" s="48" t="s">
        <v>6</v>
      </c>
      <c r="K19" s="40"/>
      <c r="L19" s="55"/>
      <c r="M19" s="40"/>
      <c r="N19" s="34">
        <f>'PL6-9'!J86</f>
        <v>113740</v>
      </c>
      <c r="O19" s="40"/>
      <c r="P19" s="55"/>
      <c r="Q19" s="40"/>
      <c r="R19" s="36">
        <f>SUM(F19:N19)</f>
        <v>113740</v>
      </c>
      <c r="V19" s="293" t="s">
        <v>91</v>
      </c>
    </row>
    <row r="20" spans="1:22" ht="22">
      <c r="C20" s="31" t="s">
        <v>69</v>
      </c>
      <c r="D20" s="37"/>
      <c r="E20" s="34"/>
      <c r="F20" s="48" t="s">
        <v>6</v>
      </c>
      <c r="G20" s="40"/>
      <c r="H20" s="48" t="s">
        <v>6</v>
      </c>
      <c r="I20" s="40"/>
      <c r="J20" s="48" t="s">
        <v>6</v>
      </c>
      <c r="K20" s="40"/>
      <c r="L20" s="55"/>
      <c r="M20" s="40"/>
      <c r="N20" s="48" t="s">
        <v>6</v>
      </c>
      <c r="O20" s="40"/>
      <c r="P20" s="55"/>
      <c r="Q20" s="40"/>
      <c r="R20" s="48" t="s">
        <v>6</v>
      </c>
    </row>
    <row r="21" spans="1:22" ht="22">
      <c r="C21" s="76" t="s">
        <v>163</v>
      </c>
      <c r="D21" s="37"/>
      <c r="E21" s="34"/>
      <c r="F21" s="41" t="s">
        <v>6</v>
      </c>
      <c r="G21" s="38"/>
      <c r="H21" s="41" t="s">
        <v>6</v>
      </c>
      <c r="I21" s="38"/>
      <c r="J21" s="41" t="s">
        <v>6</v>
      </c>
      <c r="K21" s="38"/>
      <c r="L21" s="41">
        <f>SUM(L19:L20)</f>
        <v>0</v>
      </c>
      <c r="M21" s="38"/>
      <c r="N21" s="41">
        <f>SUM(N19:N20)</f>
        <v>113740</v>
      </c>
      <c r="O21" s="38"/>
      <c r="P21" s="41">
        <f>SUM(P19:P20)</f>
        <v>0</v>
      </c>
      <c r="Q21" s="38"/>
      <c r="R21" s="41">
        <f>SUM(R19:R20)</f>
        <v>113740</v>
      </c>
    </row>
    <row r="22" spans="1:22" ht="11.25" customHeight="1">
      <c r="C22" s="228" t="s">
        <v>91</v>
      </c>
      <c r="D22" s="37"/>
      <c r="E22" s="34"/>
      <c r="F22" s="33"/>
      <c r="G22" s="40"/>
      <c r="H22" s="33"/>
      <c r="I22" s="40"/>
      <c r="J22" s="34"/>
      <c r="K22" s="40"/>
      <c r="L22" s="33"/>
      <c r="M22" s="40"/>
      <c r="N22" s="33"/>
      <c r="O22" s="40"/>
      <c r="P22" s="33"/>
      <c r="Q22" s="40"/>
      <c r="R22" s="33"/>
    </row>
    <row r="23" spans="1:22" ht="21.5" customHeight="1" thickBot="1">
      <c r="C23" s="75" t="s">
        <v>160</v>
      </c>
      <c r="F23" s="44">
        <f>SUM(F11,F16,F21)</f>
        <v>287777</v>
      </c>
      <c r="G23" s="40"/>
      <c r="H23" s="44">
        <f>SUM(H11,H16,H21)</f>
        <v>1213596</v>
      </c>
      <c r="I23" s="40"/>
      <c r="J23" s="44">
        <f>SUM(J11,J16,J21)</f>
        <v>30140</v>
      </c>
      <c r="K23" s="40"/>
      <c r="L23" s="44">
        <f>SUM(L11,L16,L21)</f>
        <v>0</v>
      </c>
      <c r="M23" s="40"/>
      <c r="N23" s="44">
        <f>SUM(N11,N16,N21)</f>
        <v>752243</v>
      </c>
      <c r="O23" s="40"/>
      <c r="P23" s="44">
        <f>SUM(P11,P16,P21)</f>
        <v>0</v>
      </c>
      <c r="Q23" s="40"/>
      <c r="R23" s="44">
        <f>SUM(R11,R16,R21)</f>
        <v>2283756</v>
      </c>
    </row>
    <row r="24" spans="1:22" s="117" customFormat="1" ht="22" thickTop="1">
      <c r="A24" s="116"/>
      <c r="C24" s="116"/>
      <c r="E24" s="118"/>
      <c r="S24" s="252"/>
      <c r="T24" s="253"/>
      <c r="U24" s="252"/>
      <c r="V24" s="253"/>
    </row>
  </sheetData>
  <mergeCells count="3">
    <mergeCell ref="F4:R4"/>
    <mergeCell ref="J5:N5"/>
    <mergeCell ref="F9:R9"/>
  </mergeCells>
  <phoneticPr fontId="7" type="noConversion"/>
  <pageMargins left="0.7" right="0.5" top="0.48" bottom="0.3" header="0.5" footer="0.3"/>
  <pageSetup paperSize="9" scale="96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CF6A1-12B4-44AD-9BDC-56C25C755CAE}">
  <sheetPr>
    <pageSetUpPr fitToPage="1"/>
  </sheetPr>
  <dimension ref="A1:U29"/>
  <sheetViews>
    <sheetView showGridLines="0" view="pageBreakPreview" topLeftCell="A10" zoomScale="70" zoomScaleNormal="80" zoomScaleSheetLayoutView="70" zoomScalePageLayoutView="90" workbookViewId="0">
      <selection activeCell="E22" sqref="E21:E22"/>
    </sheetView>
  </sheetViews>
  <sheetFormatPr defaultColWidth="9.09765625" defaultRowHeight="23.25" customHeight="1"/>
  <cols>
    <col min="1" max="1" width="65.59765625" style="394" customWidth="1"/>
    <col min="2" max="2" width="9.09765625" style="354" customWidth="1"/>
    <col min="3" max="3" width="1.3984375" style="354" customWidth="1"/>
    <col min="4" max="4" width="15.69921875" style="354" customWidth="1"/>
    <col min="5" max="5" width="3.69921875" style="354" customWidth="1"/>
    <col min="6" max="6" width="15.69921875" style="354" customWidth="1"/>
    <col min="7" max="7" width="3.69921875" style="354" customWidth="1"/>
    <col min="8" max="8" width="15.69921875" style="354" customWidth="1"/>
    <col min="9" max="9" width="3.69921875" style="354" customWidth="1"/>
    <col min="10" max="10" width="15.69921875" style="354" customWidth="1"/>
    <col min="11" max="11" width="3.69921875" style="354" customWidth="1"/>
    <col min="12" max="12" width="18.69921875" style="354" customWidth="1"/>
    <col min="13" max="13" width="3.5" style="354" customWidth="1"/>
    <col min="14" max="14" width="15.69921875" style="354" customWidth="1"/>
    <col min="15" max="15" width="0.59765625" style="354" customWidth="1"/>
    <col min="16" max="16" width="11.69921875" style="354" customWidth="1"/>
    <col min="17" max="17" width="1.3984375" style="354" customWidth="1"/>
    <col min="18" max="18" width="11.69921875" style="354" customWidth="1"/>
    <col min="19" max="19" width="1.3984375" style="354" customWidth="1"/>
    <col min="20" max="20" width="9.09765625" style="354"/>
    <col min="21" max="21" width="19" style="354" customWidth="1"/>
    <col min="22" max="16384" width="9.09765625" style="354"/>
  </cols>
  <sheetData>
    <row r="1" spans="1:14" ht="23.25" customHeight="1">
      <c r="A1" s="395" t="s">
        <v>56</v>
      </c>
      <c r="B1" s="396"/>
      <c r="C1" s="397"/>
      <c r="D1" s="398"/>
      <c r="E1" s="399"/>
      <c r="F1" s="398"/>
      <c r="G1" s="399"/>
      <c r="H1" s="398"/>
      <c r="I1" s="399"/>
      <c r="J1" s="398"/>
      <c r="K1" s="399"/>
      <c r="L1" s="398"/>
      <c r="M1" s="399"/>
      <c r="N1" s="398"/>
    </row>
    <row r="2" spans="1:14" ht="23.25" customHeight="1">
      <c r="A2" s="400" t="s">
        <v>93</v>
      </c>
      <c r="B2" s="396"/>
      <c r="C2" s="397"/>
      <c r="D2" s="398"/>
      <c r="E2" s="399"/>
      <c r="F2" s="398"/>
      <c r="G2" s="399"/>
      <c r="H2" s="398"/>
      <c r="I2" s="399"/>
      <c r="J2" s="398"/>
      <c r="K2" s="399"/>
      <c r="L2" s="398"/>
      <c r="M2" s="399"/>
      <c r="N2" s="398"/>
    </row>
    <row r="3" spans="1:14" ht="23.25" customHeight="1">
      <c r="A3" s="401"/>
      <c r="B3" s="396"/>
      <c r="C3" s="397"/>
      <c r="D3" s="521" t="s">
        <v>38</v>
      </c>
      <c r="E3" s="521"/>
      <c r="F3" s="521"/>
      <c r="G3" s="521"/>
      <c r="H3" s="521"/>
      <c r="I3" s="521"/>
      <c r="J3" s="521"/>
      <c r="K3" s="521"/>
      <c r="L3" s="521"/>
      <c r="M3" s="521"/>
      <c r="N3" s="521"/>
    </row>
    <row r="4" spans="1:14" ht="23.25" customHeight="1">
      <c r="A4" s="401"/>
      <c r="B4" s="396"/>
      <c r="C4" s="397"/>
      <c r="D4" s="397"/>
      <c r="E4" s="397"/>
      <c r="F4" s="397"/>
      <c r="G4" s="397"/>
      <c r="H4" s="397"/>
      <c r="I4" s="397"/>
      <c r="J4" s="397"/>
      <c r="K4" s="397"/>
      <c r="L4" s="335" t="s">
        <v>215</v>
      </c>
      <c r="M4" s="397"/>
      <c r="N4" s="397"/>
    </row>
    <row r="5" spans="1:14" ht="23.25" customHeight="1">
      <c r="A5" s="401"/>
      <c r="B5" s="396"/>
      <c r="C5" s="397"/>
      <c r="D5" s="398"/>
      <c r="E5" s="399"/>
      <c r="F5" s="398"/>
      <c r="G5" s="399"/>
      <c r="H5" s="522" t="s">
        <v>8</v>
      </c>
      <c r="I5" s="522"/>
      <c r="J5" s="522"/>
      <c r="K5" s="399"/>
      <c r="L5" s="358" t="s">
        <v>3</v>
      </c>
      <c r="M5" s="399"/>
      <c r="N5" s="398"/>
    </row>
    <row r="6" spans="1:14" ht="23.25" customHeight="1">
      <c r="A6" s="401"/>
      <c r="B6" s="402"/>
      <c r="C6" s="402"/>
      <c r="E6" s="403"/>
      <c r="F6" s="402"/>
      <c r="G6" s="402"/>
      <c r="H6" s="402"/>
      <c r="I6" s="403"/>
      <c r="J6" s="402"/>
      <c r="K6" s="399"/>
      <c r="L6" s="437" t="s">
        <v>216</v>
      </c>
      <c r="M6" s="399"/>
      <c r="N6" s="398"/>
    </row>
    <row r="7" spans="1:14" ht="23.25" customHeight="1">
      <c r="A7" s="401"/>
      <c r="B7" s="402"/>
      <c r="C7" s="402"/>
      <c r="E7" s="403"/>
      <c r="F7" s="402"/>
      <c r="G7" s="402"/>
      <c r="H7" s="402"/>
      <c r="I7" s="403"/>
      <c r="J7" s="402"/>
      <c r="K7" s="399"/>
      <c r="L7" s="351" t="s">
        <v>217</v>
      </c>
      <c r="M7" s="399"/>
      <c r="N7" s="398"/>
    </row>
    <row r="8" spans="1:14" ht="23.25" customHeight="1">
      <c r="A8" s="401"/>
      <c r="B8" s="402"/>
      <c r="C8" s="402"/>
      <c r="D8" s="402"/>
      <c r="E8" s="403"/>
      <c r="F8" s="402"/>
      <c r="G8" s="402"/>
      <c r="H8" s="402"/>
      <c r="I8" s="403"/>
      <c r="J8" s="402"/>
      <c r="K8" s="399"/>
      <c r="L8" s="437" t="s">
        <v>218</v>
      </c>
      <c r="M8" s="399"/>
      <c r="N8" s="398"/>
    </row>
    <row r="9" spans="1:14" ht="23.25" customHeight="1">
      <c r="A9" s="401"/>
      <c r="B9" s="402"/>
      <c r="C9" s="402"/>
      <c r="D9" s="402" t="s">
        <v>7</v>
      </c>
      <c r="E9" s="403"/>
      <c r="F9" s="402"/>
      <c r="G9" s="402"/>
      <c r="H9" s="402"/>
      <c r="I9" s="403"/>
      <c r="J9" s="402"/>
      <c r="K9" s="399"/>
      <c r="L9" s="437" t="s">
        <v>219</v>
      </c>
      <c r="M9" s="399"/>
      <c r="N9" s="398"/>
    </row>
    <row r="10" spans="1:14" ht="23.25" customHeight="1">
      <c r="A10" s="401"/>
      <c r="B10" s="402"/>
      <c r="C10" s="402"/>
      <c r="D10" s="402" t="s">
        <v>34</v>
      </c>
      <c r="E10" s="403"/>
      <c r="F10" s="402" t="s">
        <v>12</v>
      </c>
      <c r="G10" s="402"/>
      <c r="H10" s="402" t="s">
        <v>52</v>
      </c>
      <c r="I10" s="402"/>
      <c r="J10" s="402" t="s">
        <v>29</v>
      </c>
      <c r="K10" s="399"/>
      <c r="L10" s="437" t="s">
        <v>220</v>
      </c>
      <c r="M10" s="399"/>
      <c r="N10" s="402" t="s">
        <v>31</v>
      </c>
    </row>
    <row r="11" spans="1:14" ht="23.25" customHeight="1">
      <c r="A11" s="401"/>
      <c r="B11" s="404" t="s">
        <v>16</v>
      </c>
      <c r="C11" s="402"/>
      <c r="D11" s="402" t="s">
        <v>35</v>
      </c>
      <c r="E11" s="403"/>
      <c r="F11" s="402" t="s">
        <v>221</v>
      </c>
      <c r="G11" s="402"/>
      <c r="H11" s="402" t="s">
        <v>54</v>
      </c>
      <c r="I11" s="402"/>
      <c r="J11" s="402" t="s">
        <v>30</v>
      </c>
      <c r="K11" s="399"/>
      <c r="L11" s="437" t="s">
        <v>222</v>
      </c>
      <c r="M11" s="402"/>
      <c r="N11" s="402" t="s">
        <v>32</v>
      </c>
    </row>
    <row r="12" spans="1:14" ht="23.25" customHeight="1">
      <c r="A12" s="401"/>
      <c r="B12" s="396"/>
      <c r="C12" s="397"/>
      <c r="D12" s="523" t="s">
        <v>90</v>
      </c>
      <c r="E12" s="523"/>
      <c r="F12" s="523"/>
      <c r="G12" s="523"/>
      <c r="H12" s="523"/>
      <c r="I12" s="523"/>
      <c r="J12" s="523"/>
      <c r="K12" s="523"/>
      <c r="L12" s="523"/>
      <c r="M12" s="523"/>
      <c r="N12" s="523"/>
    </row>
    <row r="13" spans="1:14" ht="23.25" customHeight="1">
      <c r="A13" s="347" t="s">
        <v>200</v>
      </c>
      <c r="B13" s="396"/>
      <c r="C13" s="397"/>
      <c r="D13" s="398"/>
      <c r="E13" s="399"/>
      <c r="F13" s="398"/>
      <c r="G13" s="399"/>
      <c r="H13" s="398"/>
      <c r="I13" s="399"/>
      <c r="J13" s="398"/>
      <c r="K13" s="399"/>
      <c r="L13" s="398"/>
      <c r="M13" s="399"/>
      <c r="N13" s="398"/>
    </row>
    <row r="14" spans="1:14" ht="23.25" customHeight="1">
      <c r="A14" s="347" t="s">
        <v>213</v>
      </c>
      <c r="B14" s="405"/>
      <c r="C14" s="402"/>
      <c r="D14" s="397">
        <v>287777</v>
      </c>
      <c r="E14" s="399"/>
      <c r="F14" s="397">
        <v>1213596</v>
      </c>
      <c r="G14" s="399"/>
      <c r="H14" s="397">
        <v>30140</v>
      </c>
      <c r="I14" s="399"/>
      <c r="J14" s="397">
        <v>1069082</v>
      </c>
      <c r="K14" s="399"/>
      <c r="L14" s="362" t="s">
        <v>6</v>
      </c>
      <c r="M14" s="399"/>
      <c r="N14" s="397">
        <f>SUM(D14:L14)</f>
        <v>2600595</v>
      </c>
    </row>
    <row r="15" spans="1:14" ht="23.25" customHeight="1">
      <c r="A15" s="406" t="s">
        <v>214</v>
      </c>
      <c r="B15" s="405" t="s">
        <v>120</v>
      </c>
      <c r="C15" s="402"/>
      <c r="D15" s="407" t="s">
        <v>6</v>
      </c>
      <c r="E15" s="356"/>
      <c r="F15" s="407" t="s">
        <v>6</v>
      </c>
      <c r="G15" s="356"/>
      <c r="H15" s="407" t="s">
        <v>6</v>
      </c>
      <c r="I15" s="399"/>
      <c r="J15" s="407" t="s">
        <v>6</v>
      </c>
      <c r="K15" s="399"/>
      <c r="L15" s="402">
        <v>-2710</v>
      </c>
      <c r="M15" s="399"/>
      <c r="N15" s="402">
        <f>SUM(D15:L15)</f>
        <v>-2710</v>
      </c>
    </row>
    <row r="16" spans="1:14" ht="23.25" customHeight="1">
      <c r="A16" s="347" t="s">
        <v>223</v>
      </c>
      <c r="D16" s="408">
        <f>SUM(D14:D15)</f>
        <v>287777</v>
      </c>
      <c r="E16" s="409"/>
      <c r="F16" s="408">
        <f>SUM(F14:F15)</f>
        <v>1213596</v>
      </c>
      <c r="G16" s="409"/>
      <c r="H16" s="408">
        <f>SUM(H14:H15)</f>
        <v>30140</v>
      </c>
      <c r="I16" s="409"/>
      <c r="J16" s="408">
        <f>SUM(J14:J15)</f>
        <v>1069082</v>
      </c>
      <c r="K16" s="409"/>
      <c r="L16" s="408">
        <f>SUM(L14:L15)</f>
        <v>-2710</v>
      </c>
      <c r="M16" s="409"/>
      <c r="N16" s="408">
        <f>SUM(N14:N15)</f>
        <v>2597885</v>
      </c>
    </row>
    <row r="17" spans="1:21" ht="7.5" customHeight="1">
      <c r="A17" s="410" t="s">
        <v>91</v>
      </c>
      <c r="B17" s="350"/>
      <c r="C17" s="351"/>
      <c r="D17" s="357"/>
      <c r="E17" s="356"/>
      <c r="F17" s="357"/>
      <c r="G17" s="356"/>
      <c r="H17" s="351"/>
      <c r="I17" s="356"/>
      <c r="J17" s="357"/>
      <c r="K17" s="356"/>
      <c r="L17" s="357"/>
      <c r="M17" s="356"/>
      <c r="N17" s="357"/>
    </row>
    <row r="18" spans="1:21" ht="23.25" customHeight="1">
      <c r="A18" s="347" t="s">
        <v>96</v>
      </c>
      <c r="B18" s="350"/>
      <c r="C18" s="351"/>
      <c r="D18" s="357"/>
      <c r="E18" s="356"/>
      <c r="F18" s="357"/>
      <c r="G18" s="356"/>
      <c r="H18" s="351"/>
      <c r="I18" s="356"/>
      <c r="J18" s="471"/>
      <c r="K18" s="43"/>
      <c r="L18" s="471"/>
      <c r="M18" s="356"/>
      <c r="N18" s="357"/>
      <c r="U18" s="470"/>
    </row>
    <row r="19" spans="1:21" ht="23.25" customHeight="1">
      <c r="A19" s="411" t="s">
        <v>136</v>
      </c>
      <c r="B19" s="350"/>
      <c r="C19" s="351"/>
      <c r="D19" s="357"/>
      <c r="E19" s="356"/>
      <c r="F19" s="357"/>
      <c r="G19" s="356"/>
      <c r="H19" s="351"/>
      <c r="I19" s="356"/>
      <c r="J19" s="471"/>
      <c r="K19" s="43"/>
      <c r="L19" s="471"/>
      <c r="M19" s="356"/>
      <c r="N19" s="357"/>
      <c r="U19" s="470"/>
    </row>
    <row r="20" spans="1:21" ht="23.25" customHeight="1">
      <c r="A20" s="412" t="s">
        <v>98</v>
      </c>
      <c r="B20" s="365" t="s">
        <v>224</v>
      </c>
      <c r="C20" s="351"/>
      <c r="D20" s="407" t="s">
        <v>6</v>
      </c>
      <c r="E20" s="356"/>
      <c r="F20" s="407" t="s">
        <v>6</v>
      </c>
      <c r="G20" s="356"/>
      <c r="H20" s="407" t="s">
        <v>6</v>
      </c>
      <c r="I20" s="356"/>
      <c r="J20" s="47">
        <v>-100722</v>
      </c>
      <c r="K20" s="43"/>
      <c r="L20" s="47" t="s">
        <v>6</v>
      </c>
      <c r="M20" s="356"/>
      <c r="N20" s="413">
        <f>SUM(D20:L20)</f>
        <v>-100722</v>
      </c>
    </row>
    <row r="21" spans="1:21" ht="23.25" customHeight="1">
      <c r="A21" s="370" t="s">
        <v>99</v>
      </c>
      <c r="B21" s="350"/>
      <c r="C21" s="351"/>
      <c r="D21" s="414" t="str">
        <f>D20</f>
        <v>-</v>
      </c>
      <c r="E21" s="356"/>
      <c r="F21" s="414" t="s">
        <v>6</v>
      </c>
      <c r="G21" s="356"/>
      <c r="H21" s="414" t="s">
        <v>6</v>
      </c>
      <c r="I21" s="356"/>
      <c r="J21" s="230">
        <f>SUM(J20)</f>
        <v>-100722</v>
      </c>
      <c r="K21" s="43"/>
      <c r="L21" s="230" t="s">
        <v>6</v>
      </c>
      <c r="M21" s="356"/>
      <c r="N21" s="414">
        <f>SUM(N20)</f>
        <v>-100722</v>
      </c>
    </row>
    <row r="22" spans="1:21" ht="7.5" customHeight="1">
      <c r="A22" s="410"/>
      <c r="B22" s="350"/>
      <c r="C22" s="351"/>
      <c r="D22" s="357"/>
      <c r="E22" s="356"/>
      <c r="F22" s="357"/>
      <c r="G22" s="356"/>
      <c r="H22" s="351"/>
      <c r="I22" s="356"/>
      <c r="J22" s="471"/>
      <c r="K22" s="43"/>
      <c r="L22" s="471"/>
      <c r="M22" s="356"/>
      <c r="N22" s="357"/>
    </row>
    <row r="23" spans="1:21" ht="23.25" customHeight="1">
      <c r="A23" s="415" t="s">
        <v>94</v>
      </c>
      <c r="B23" s="350"/>
      <c r="C23" s="351"/>
      <c r="D23" s="357"/>
      <c r="E23" s="356"/>
      <c r="F23" s="357"/>
      <c r="G23" s="356"/>
      <c r="H23" s="351"/>
      <c r="I23" s="356"/>
      <c r="J23" s="471"/>
      <c r="K23" s="43"/>
      <c r="L23" s="471"/>
      <c r="M23" s="356"/>
      <c r="N23" s="357"/>
    </row>
    <row r="24" spans="1:21" ht="21.5">
      <c r="A24" s="410" t="s">
        <v>162</v>
      </c>
      <c r="B24" s="350"/>
      <c r="C24" s="351"/>
      <c r="D24" s="335" t="s">
        <v>6</v>
      </c>
      <c r="E24" s="351"/>
      <c r="F24" s="335" t="s">
        <v>6</v>
      </c>
      <c r="G24" s="351"/>
      <c r="H24" s="335" t="s">
        <v>6</v>
      </c>
      <c r="I24" s="351"/>
      <c r="J24" s="48">
        <f>'PL6-9'!H106</f>
        <v>36876</v>
      </c>
      <c r="K24" s="36"/>
      <c r="L24" s="48" t="s">
        <v>6</v>
      </c>
      <c r="M24" s="351"/>
      <c r="N24" s="335">
        <f>SUM(J24:M24)</f>
        <v>36876</v>
      </c>
    </row>
    <row r="25" spans="1:21" ht="21.5">
      <c r="A25" s="416" t="s">
        <v>69</v>
      </c>
      <c r="B25" s="350"/>
      <c r="C25" s="351"/>
      <c r="D25" s="407" t="s">
        <v>6</v>
      </c>
      <c r="E25" s="351"/>
      <c r="F25" s="407" t="s">
        <v>6</v>
      </c>
      <c r="G25" s="351"/>
      <c r="H25" s="407" t="s">
        <v>6</v>
      </c>
      <c r="I25" s="351"/>
      <c r="J25" s="47" t="s">
        <v>6</v>
      </c>
      <c r="K25" s="36"/>
      <c r="L25" s="47">
        <f>'PL6-9'!H94</f>
        <v>-948</v>
      </c>
      <c r="M25" s="351"/>
      <c r="N25" s="335">
        <f>SUM(J25:M25)</f>
        <v>-948</v>
      </c>
    </row>
    <row r="26" spans="1:21" ht="22">
      <c r="A26" s="415" t="s">
        <v>163</v>
      </c>
      <c r="B26" s="350"/>
      <c r="C26" s="351"/>
      <c r="D26" s="417" t="s">
        <v>6</v>
      </c>
      <c r="E26" s="357"/>
      <c r="F26" s="417" t="s">
        <v>6</v>
      </c>
      <c r="G26" s="357"/>
      <c r="H26" s="417" t="s">
        <v>6</v>
      </c>
      <c r="I26" s="357"/>
      <c r="J26" s="41">
        <f>SUM(J24:J25)</f>
        <v>36876</v>
      </c>
      <c r="K26" s="471"/>
      <c r="L26" s="41">
        <f>SUM(L24:L25)</f>
        <v>-948</v>
      </c>
      <c r="M26" s="357"/>
      <c r="N26" s="417">
        <f>SUM(N24:N25)</f>
        <v>35928</v>
      </c>
    </row>
    <row r="27" spans="1:21" ht="12" customHeight="1">
      <c r="A27" s="416"/>
      <c r="B27" s="350"/>
      <c r="C27" s="351"/>
      <c r="D27" s="357"/>
      <c r="E27" s="356"/>
      <c r="F27" s="357"/>
      <c r="G27" s="356"/>
      <c r="H27" s="351"/>
      <c r="I27" s="356"/>
      <c r="J27" s="357"/>
      <c r="K27" s="356"/>
      <c r="L27" s="357"/>
      <c r="M27" s="356"/>
      <c r="N27" s="357"/>
    </row>
    <row r="28" spans="1:21" ht="23.25" customHeight="1" thickBot="1">
      <c r="A28" s="347" t="s">
        <v>201</v>
      </c>
      <c r="D28" s="418">
        <f>SUM(D16,D21,D26)</f>
        <v>287777</v>
      </c>
      <c r="E28" s="356"/>
      <c r="F28" s="418">
        <f>SUM(F16,F21,F26)</f>
        <v>1213596</v>
      </c>
      <c r="G28" s="356"/>
      <c r="H28" s="418">
        <f>SUM(H16,H21,H26)</f>
        <v>30140</v>
      </c>
      <c r="I28" s="356"/>
      <c r="J28" s="418">
        <f>SUM(J16,J21,J26)</f>
        <v>1005236</v>
      </c>
      <c r="K28" s="356"/>
      <c r="L28" s="418">
        <f>SUM(L16,L21,L26)</f>
        <v>-3658</v>
      </c>
      <c r="M28" s="356"/>
      <c r="N28" s="418">
        <f>SUM(N16,N21,N26)</f>
        <v>2533091</v>
      </c>
    </row>
    <row r="29" spans="1:21" ht="23.25" customHeight="1" thickTop="1">
      <c r="D29" s="419"/>
      <c r="F29" s="419"/>
      <c r="H29" s="419"/>
      <c r="J29" s="419"/>
      <c r="N29" s="419"/>
    </row>
  </sheetData>
  <mergeCells count="3">
    <mergeCell ref="D3:N3"/>
    <mergeCell ref="H5:J5"/>
    <mergeCell ref="D12:N12"/>
  </mergeCells>
  <pageMargins left="0.7" right="0.8" top="0.48" bottom="0.5" header="0.4" footer="0.5"/>
  <pageSetup paperSize="9" scale="77" firstPageNumber="13" fitToHeight="0" orientation="landscape" useFirstPageNumber="1" r:id="rId1"/>
  <headerFooter alignWithMargins="0"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B52" transitionEvaluation="1" transitionEntry="1"/>
  <dimension ref="A1:N105"/>
  <sheetViews>
    <sheetView showGridLines="0" tabSelected="1" view="pageBreakPreview" topLeftCell="B52" zoomScale="85" zoomScaleNormal="100" zoomScaleSheetLayoutView="85" workbookViewId="0">
      <selection activeCell="B83" sqref="B83"/>
    </sheetView>
  </sheetViews>
  <sheetFormatPr defaultColWidth="35" defaultRowHeight="23.25" customHeight="1"/>
  <cols>
    <col min="1" max="1" width="10" style="62" hidden="1" customWidth="1"/>
    <col min="2" max="2" width="59.69921875" style="51" customWidth="1"/>
    <col min="3" max="3" width="7.69921875" style="51" customWidth="1"/>
    <col min="4" max="4" width="12.69921875" style="81" customWidth="1"/>
    <col min="5" max="5" width="1.69921875" style="51" customWidth="1"/>
    <col min="6" max="6" width="12.69921875" style="81" customWidth="1"/>
    <col min="7" max="7" width="1.69921875" style="51" customWidth="1"/>
    <col min="8" max="8" width="12.69921875" style="103" customWidth="1"/>
    <col min="9" max="9" width="1.69921875" style="51" customWidth="1"/>
    <col min="10" max="10" width="12.69921875" style="103" customWidth="1"/>
    <col min="11" max="11" width="7.296875" style="51" customWidth="1"/>
    <col min="12" max="12" width="13.09765625" style="233" customWidth="1"/>
    <col min="13" max="13" width="13.09765625" style="51" customWidth="1"/>
    <col min="14" max="16384" width="35" style="51"/>
  </cols>
  <sheetData>
    <row r="1" spans="1:12" s="79" customFormat="1" ht="22.5" customHeight="1">
      <c r="A1" s="13"/>
      <c r="B1" s="2" t="s">
        <v>56</v>
      </c>
      <c r="D1" s="80"/>
      <c r="F1" s="80"/>
      <c r="H1" s="231"/>
      <c r="J1" s="231"/>
      <c r="L1" s="232"/>
    </row>
    <row r="2" spans="1:12" ht="22.5" customHeight="1">
      <c r="B2" s="13" t="s">
        <v>95</v>
      </c>
    </row>
    <row r="3" spans="1:12" ht="20.25" customHeight="1"/>
    <row r="4" spans="1:12" ht="22" customHeight="1">
      <c r="C4" s="54"/>
      <c r="D4" s="524" t="s">
        <v>4</v>
      </c>
      <c r="E4" s="524"/>
      <c r="F4" s="524"/>
      <c r="G4" s="56"/>
      <c r="H4" s="524" t="s">
        <v>38</v>
      </c>
      <c r="I4" s="524"/>
      <c r="J4" s="524"/>
    </row>
    <row r="5" spans="1:12" ht="22" customHeight="1">
      <c r="C5" s="54"/>
      <c r="D5" s="511" t="s">
        <v>137</v>
      </c>
      <c r="E5" s="525"/>
      <c r="F5" s="525"/>
      <c r="G5" s="56"/>
      <c r="H5" s="511" t="s">
        <v>137</v>
      </c>
      <c r="I5" s="525"/>
      <c r="J5" s="525"/>
    </row>
    <row r="6" spans="1:12" ht="22" customHeight="1">
      <c r="C6" s="54"/>
      <c r="D6" s="511" t="s">
        <v>129</v>
      </c>
      <c r="E6" s="511"/>
      <c r="F6" s="511"/>
      <c r="G6" s="56"/>
      <c r="H6" s="511" t="s">
        <v>129</v>
      </c>
      <c r="I6" s="511"/>
      <c r="J6" s="511"/>
    </row>
    <row r="7" spans="1:12" ht="22" customHeight="1">
      <c r="A7" s="14" t="s">
        <v>130</v>
      </c>
      <c r="C7" s="52"/>
      <c r="D7" s="111" t="s">
        <v>181</v>
      </c>
      <c r="E7" s="22"/>
      <c r="F7" s="111" t="s">
        <v>156</v>
      </c>
      <c r="G7" s="22"/>
      <c r="H7" s="111" t="s">
        <v>181</v>
      </c>
      <c r="I7" s="22"/>
      <c r="J7" s="111" t="s">
        <v>156</v>
      </c>
    </row>
    <row r="8" spans="1:12" ht="21" customHeight="1">
      <c r="C8" s="54"/>
      <c r="D8" s="509" t="s">
        <v>90</v>
      </c>
      <c r="E8" s="509"/>
      <c r="F8" s="509"/>
      <c r="G8" s="509"/>
      <c r="H8" s="509"/>
      <c r="I8" s="509"/>
      <c r="J8" s="509"/>
    </row>
    <row r="9" spans="1:12" ht="22" customHeight="1">
      <c r="B9" s="82" t="s">
        <v>9</v>
      </c>
      <c r="C9" s="16"/>
      <c r="D9" s="234"/>
      <c r="E9" s="235"/>
      <c r="F9" s="234"/>
      <c r="G9" s="235"/>
      <c r="H9" s="236"/>
      <c r="I9" s="235"/>
      <c r="J9" s="236"/>
    </row>
    <row r="10" spans="1:12" ht="21.75" customHeight="1">
      <c r="B10" s="27" t="s">
        <v>92</v>
      </c>
      <c r="C10" s="16"/>
      <c r="D10" s="32">
        <f>'PL6-9'!D86</f>
        <v>199539</v>
      </c>
      <c r="E10" s="32"/>
      <c r="F10" s="32">
        <f>'PL6-9'!F86</f>
        <v>247181</v>
      </c>
      <c r="G10" s="32"/>
      <c r="H10" s="32">
        <f>'PL6-9'!H86</f>
        <v>36876</v>
      </c>
      <c r="I10" s="32"/>
      <c r="J10" s="32">
        <f>'PL6-9'!J86</f>
        <v>113740</v>
      </c>
    </row>
    <row r="11" spans="1:12" ht="22.5" customHeight="1">
      <c r="B11" s="84" t="s">
        <v>173</v>
      </c>
      <c r="C11" s="16"/>
      <c r="D11" s="43"/>
      <c r="E11" s="32"/>
      <c r="F11" s="43"/>
      <c r="G11" s="32"/>
      <c r="H11" s="32"/>
      <c r="I11" s="32"/>
      <c r="J11" s="32"/>
    </row>
    <row r="12" spans="1:12" s="103" customFormat="1" ht="22.5" customHeight="1">
      <c r="A12" s="237"/>
      <c r="B12" s="120" t="s">
        <v>27</v>
      </c>
      <c r="C12" s="119"/>
      <c r="D12" s="40">
        <f>-'PL6-9'!D85</f>
        <v>10952</v>
      </c>
      <c r="E12" s="64"/>
      <c r="F12" s="40">
        <v>12530</v>
      </c>
      <c r="G12" s="64"/>
      <c r="H12" s="40">
        <f>-'PL6-9'!H85</f>
        <v>1323</v>
      </c>
      <c r="I12" s="110"/>
      <c r="J12" s="40">
        <v>919</v>
      </c>
      <c r="L12" s="238"/>
    </row>
    <row r="13" spans="1:12" ht="22.5" customHeight="1">
      <c r="B13" s="26" t="s">
        <v>44</v>
      </c>
      <c r="C13" s="16"/>
      <c r="D13" s="48">
        <f>-'PL6-9'!D82</f>
        <v>19870</v>
      </c>
      <c r="E13" s="36"/>
      <c r="F13" s="48">
        <v>8043</v>
      </c>
      <c r="G13" s="32"/>
      <c r="H13" s="48">
        <f>-'PL6-9'!H82</f>
        <v>8975</v>
      </c>
      <c r="I13" s="36"/>
      <c r="J13" s="48">
        <v>3207</v>
      </c>
    </row>
    <row r="14" spans="1:12" ht="22.5" customHeight="1">
      <c r="B14" s="27" t="s">
        <v>154</v>
      </c>
      <c r="C14" s="16"/>
      <c r="D14" s="40">
        <v>179621</v>
      </c>
      <c r="E14" s="63"/>
      <c r="F14" s="40">
        <v>140159</v>
      </c>
      <c r="G14" s="63"/>
      <c r="H14" s="139">
        <v>14123</v>
      </c>
      <c r="I14" s="63"/>
      <c r="J14" s="139">
        <v>16440</v>
      </c>
    </row>
    <row r="15" spans="1:12" s="103" customFormat="1" ht="22.5" customHeight="1">
      <c r="A15" s="237"/>
      <c r="B15" s="239" t="s">
        <v>63</v>
      </c>
      <c r="C15" s="240"/>
      <c r="D15" s="43">
        <v>842</v>
      </c>
      <c r="E15" s="267"/>
      <c r="F15" s="43">
        <v>2841</v>
      </c>
      <c r="G15" s="241"/>
      <c r="H15" s="268" t="s">
        <v>6</v>
      </c>
      <c r="I15" s="241"/>
      <c r="J15" s="268">
        <v>1931</v>
      </c>
      <c r="L15" s="238"/>
    </row>
    <row r="16" spans="1:12" s="261" customFormat="1" ht="22.5" customHeight="1">
      <c r="A16" s="237"/>
      <c r="B16" s="239" t="s">
        <v>227</v>
      </c>
      <c r="C16" s="304"/>
      <c r="D16" s="493">
        <v>16436</v>
      </c>
      <c r="E16" s="275"/>
      <c r="F16" s="268" t="s">
        <v>6</v>
      </c>
      <c r="G16" s="241"/>
      <c r="H16" s="492">
        <v>2684</v>
      </c>
      <c r="I16" s="241"/>
      <c r="J16" s="34" t="s">
        <v>6</v>
      </c>
      <c r="L16" s="238"/>
    </row>
    <row r="17" spans="1:12" ht="22.5" customHeight="1">
      <c r="B17" s="27" t="s">
        <v>64</v>
      </c>
      <c r="C17" s="16"/>
      <c r="D17" s="43">
        <v>4748</v>
      </c>
      <c r="E17" s="275"/>
      <c r="F17" s="43">
        <v>4549</v>
      </c>
      <c r="G17" s="241"/>
      <c r="H17" s="32">
        <v>590</v>
      </c>
      <c r="I17" s="241"/>
      <c r="J17" s="32">
        <v>582</v>
      </c>
    </row>
    <row r="18" spans="1:12" s="27" customFormat="1" ht="22.5" customHeight="1">
      <c r="A18" s="62"/>
      <c r="B18" s="287" t="s">
        <v>178</v>
      </c>
      <c r="C18" s="16"/>
      <c r="D18" s="36"/>
      <c r="E18" s="444"/>
      <c r="F18" s="36" t="s">
        <v>6</v>
      </c>
      <c r="G18" s="444"/>
      <c r="H18" s="457"/>
      <c r="I18" s="493"/>
      <c r="J18" s="457" t="s">
        <v>6</v>
      </c>
    </row>
    <row r="19" spans="1:12" s="261" customFormat="1" ht="22.5" customHeight="1">
      <c r="A19" s="237"/>
      <c r="B19" s="27" t="s">
        <v>124</v>
      </c>
      <c r="C19" s="27"/>
      <c r="D19" s="36"/>
      <c r="E19" s="444"/>
      <c r="F19" s="36" t="s">
        <v>6</v>
      </c>
      <c r="G19" s="444"/>
      <c r="H19" s="457"/>
      <c r="I19" s="43"/>
      <c r="J19" s="457" t="s">
        <v>6</v>
      </c>
      <c r="L19" s="238"/>
    </row>
    <row r="20" spans="1:12" ht="22.5" customHeight="1">
      <c r="B20" s="287" t="s">
        <v>150</v>
      </c>
      <c r="C20" s="16"/>
      <c r="D20" s="43">
        <v>-17768</v>
      </c>
      <c r="E20" s="267"/>
      <c r="F20" s="43">
        <v>12711</v>
      </c>
      <c r="G20" s="267"/>
      <c r="H20" s="34">
        <v>-2064</v>
      </c>
      <c r="I20" s="32"/>
      <c r="J20" s="34">
        <v>-389</v>
      </c>
    </row>
    <row r="21" spans="1:12" s="103" customFormat="1" ht="22.5" customHeight="1">
      <c r="A21" s="237"/>
      <c r="B21" s="45" t="s">
        <v>242</v>
      </c>
      <c r="C21" s="240"/>
      <c r="D21" s="36">
        <v>-36827</v>
      </c>
      <c r="E21" s="267"/>
      <c r="F21" s="268">
        <v>-2720</v>
      </c>
      <c r="G21" s="267"/>
      <c r="H21" s="457" t="s">
        <v>6</v>
      </c>
      <c r="I21" s="241"/>
      <c r="J21" s="34" t="s">
        <v>6</v>
      </c>
      <c r="L21" s="238"/>
    </row>
    <row r="22" spans="1:12" s="261" customFormat="1" ht="22.5" customHeight="1">
      <c r="A22" s="237"/>
      <c r="B22" s="45" t="s">
        <v>229</v>
      </c>
      <c r="C22" s="16"/>
      <c r="D22" s="43">
        <v>192</v>
      </c>
      <c r="E22" s="275"/>
      <c r="F22" s="268" t="s">
        <v>6</v>
      </c>
      <c r="G22" s="241"/>
      <c r="H22" s="48" t="s">
        <v>6</v>
      </c>
      <c r="I22" s="241"/>
      <c r="J22" s="34" t="s">
        <v>6</v>
      </c>
      <c r="L22" s="238"/>
    </row>
    <row r="23" spans="1:12" ht="22.5" customHeight="1">
      <c r="B23" s="286" t="s">
        <v>138</v>
      </c>
      <c r="C23" s="27"/>
      <c r="D23" s="48" t="s">
        <v>6</v>
      </c>
      <c r="E23" s="32"/>
      <c r="F23" s="268">
        <v>-2309</v>
      </c>
      <c r="G23" s="32"/>
      <c r="H23" s="48" t="s">
        <v>6</v>
      </c>
      <c r="I23" s="43"/>
      <c r="J23" s="268">
        <v>8107</v>
      </c>
    </row>
    <row r="24" spans="1:12" ht="22.5" customHeight="1">
      <c r="B24" s="45" t="s">
        <v>228</v>
      </c>
      <c r="C24" s="494"/>
      <c r="D24" s="40">
        <v>4218</v>
      </c>
      <c r="E24" s="63"/>
      <c r="F24" s="40">
        <v>6170</v>
      </c>
      <c r="G24" s="63"/>
      <c r="H24" s="48" t="s">
        <v>6</v>
      </c>
      <c r="I24" s="34"/>
      <c r="J24" s="34" t="s">
        <v>6</v>
      </c>
    </row>
    <row r="25" spans="1:12" ht="22.5" customHeight="1">
      <c r="B25" s="83" t="s">
        <v>152</v>
      </c>
      <c r="C25" s="16"/>
      <c r="D25" s="43">
        <v>151</v>
      </c>
      <c r="E25" s="32"/>
      <c r="F25" s="43">
        <v>897</v>
      </c>
      <c r="G25" s="32"/>
      <c r="H25" s="48" t="s">
        <v>6</v>
      </c>
      <c r="I25" s="32"/>
      <c r="J25" s="34" t="s">
        <v>6</v>
      </c>
    </row>
    <row r="26" spans="1:12" ht="22.5" customHeight="1">
      <c r="B26" s="288" t="s">
        <v>153</v>
      </c>
      <c r="C26" s="16"/>
      <c r="D26" s="43">
        <v>12057</v>
      </c>
      <c r="E26" s="32"/>
      <c r="F26" s="43">
        <v>3189</v>
      </c>
      <c r="G26" s="32"/>
      <c r="H26" s="43">
        <v>-5</v>
      </c>
      <c r="I26" s="43"/>
      <c r="J26" s="43">
        <v>27</v>
      </c>
    </row>
    <row r="27" spans="1:12" ht="22.5" customHeight="1">
      <c r="B27" s="286" t="s">
        <v>174</v>
      </c>
      <c r="C27" s="239"/>
      <c r="D27" s="43">
        <v>174</v>
      </c>
      <c r="E27" s="32"/>
      <c r="F27" s="43">
        <v>225</v>
      </c>
      <c r="G27" s="32"/>
      <c r="H27" s="43">
        <v>1</v>
      </c>
      <c r="I27" s="43"/>
      <c r="J27" s="43">
        <v>-6</v>
      </c>
    </row>
    <row r="28" spans="1:12" ht="22.5" customHeight="1">
      <c r="B28" s="27" t="s">
        <v>151</v>
      </c>
      <c r="C28" s="16"/>
      <c r="D28" s="43">
        <v>2115</v>
      </c>
      <c r="E28" s="32"/>
      <c r="F28" s="43">
        <v>7769</v>
      </c>
      <c r="G28" s="444"/>
      <c r="H28" s="48" t="s">
        <v>6</v>
      </c>
      <c r="I28" s="444"/>
      <c r="J28" s="36">
        <v>7769</v>
      </c>
    </row>
    <row r="29" spans="1:12" ht="22.5" customHeight="1">
      <c r="B29" s="45" t="s">
        <v>148</v>
      </c>
      <c r="C29" s="239"/>
      <c r="D29" s="427" t="s">
        <v>6</v>
      </c>
      <c r="E29" s="63"/>
      <c r="F29" s="36" t="s">
        <v>6</v>
      </c>
      <c r="G29" s="445"/>
      <c r="H29" s="36" t="s">
        <v>6</v>
      </c>
      <c r="I29" s="457"/>
      <c r="J29" s="457">
        <v>-104000</v>
      </c>
    </row>
    <row r="30" spans="1:12" ht="22.5" customHeight="1">
      <c r="B30" s="27" t="s">
        <v>106</v>
      </c>
      <c r="C30" s="16"/>
      <c r="D30" s="77">
        <f>-'PL6-9'!D72</f>
        <v>-2932</v>
      </c>
      <c r="E30" s="445"/>
      <c r="F30" s="77">
        <v>-3014</v>
      </c>
      <c r="G30" s="445"/>
      <c r="H30" s="121">
        <f>-'PL6-9'!H72</f>
        <v>-38581</v>
      </c>
      <c r="I30" s="445"/>
      <c r="J30" s="121">
        <v>-14429</v>
      </c>
    </row>
    <row r="31" spans="1:12" ht="22" customHeight="1">
      <c r="B31" s="27"/>
      <c r="C31" s="16"/>
      <c r="D31" s="444">
        <f>SUM(D10:D30)</f>
        <v>393388</v>
      </c>
      <c r="E31" s="444"/>
      <c r="F31" s="444">
        <f>SUM(F10:F30)</f>
        <v>438221</v>
      </c>
      <c r="G31" s="444"/>
      <c r="H31" s="444">
        <f>SUM(H10:H30)</f>
        <v>23922</v>
      </c>
      <c r="I31" s="444"/>
      <c r="J31" s="444">
        <f>SUM(J10:J30)</f>
        <v>33898</v>
      </c>
    </row>
    <row r="32" spans="1:12" ht="22" customHeight="1">
      <c r="B32" s="84" t="s">
        <v>40</v>
      </c>
      <c r="C32" s="16"/>
      <c r="D32" s="43"/>
      <c r="E32" s="444"/>
      <c r="F32" s="43"/>
      <c r="G32" s="444"/>
      <c r="H32" s="444"/>
      <c r="I32" s="444"/>
      <c r="J32" s="444"/>
    </row>
    <row r="33" spans="1:12" ht="22" customHeight="1">
      <c r="B33" s="27" t="s">
        <v>184</v>
      </c>
      <c r="C33" s="16"/>
      <c r="D33" s="444">
        <v>-314948</v>
      </c>
      <c r="E33" s="444"/>
      <c r="F33" s="444">
        <v>-230822</v>
      </c>
      <c r="G33" s="444"/>
      <c r="H33" s="444">
        <v>5624</v>
      </c>
      <c r="I33" s="444"/>
      <c r="J33" s="444">
        <v>76605</v>
      </c>
    </row>
    <row r="34" spans="1:12" ht="22" customHeight="1">
      <c r="B34" s="27" t="s">
        <v>186</v>
      </c>
      <c r="C34" s="16"/>
      <c r="D34" s="444">
        <v>-19615</v>
      </c>
      <c r="E34" s="444"/>
      <c r="F34" s="444">
        <v>-422</v>
      </c>
      <c r="G34" s="444"/>
      <c r="H34" s="444">
        <v>7064</v>
      </c>
      <c r="I34" s="444"/>
      <c r="J34" s="444">
        <v>-36745</v>
      </c>
    </row>
    <row r="35" spans="1:12" ht="22" customHeight="1">
      <c r="B35" s="27" t="s">
        <v>26</v>
      </c>
      <c r="C35" s="16"/>
      <c r="D35" s="444">
        <v>-485811</v>
      </c>
      <c r="E35" s="444"/>
      <c r="F35" s="444">
        <v>-159243</v>
      </c>
      <c r="G35" s="444"/>
      <c r="H35" s="444">
        <v>2607</v>
      </c>
      <c r="I35" s="444"/>
      <c r="J35" s="444">
        <v>-5786</v>
      </c>
    </row>
    <row r="36" spans="1:12" ht="22" customHeight="1">
      <c r="B36" s="27" t="s">
        <v>14</v>
      </c>
      <c r="C36" s="16"/>
      <c r="D36" s="444">
        <v>467</v>
      </c>
      <c r="E36" s="444"/>
      <c r="F36" s="444">
        <v>-51233</v>
      </c>
      <c r="G36" s="444"/>
      <c r="H36" s="444">
        <v>-595</v>
      </c>
      <c r="I36" s="444"/>
      <c r="J36" s="444">
        <v>4878</v>
      </c>
    </row>
    <row r="37" spans="1:12" ht="22" customHeight="1">
      <c r="B37" s="27" t="s">
        <v>17</v>
      </c>
      <c r="C37" s="16"/>
      <c r="D37" s="444">
        <v>1145</v>
      </c>
      <c r="E37" s="444"/>
      <c r="F37" s="444">
        <v>9623</v>
      </c>
      <c r="G37" s="32"/>
      <c r="H37" s="36" t="s">
        <v>6</v>
      </c>
      <c r="I37" s="32"/>
      <c r="J37" s="275">
        <v>10653</v>
      </c>
    </row>
    <row r="38" spans="1:12" ht="22" customHeight="1">
      <c r="B38" s="27" t="s">
        <v>123</v>
      </c>
      <c r="C38" s="16"/>
      <c r="D38" s="444">
        <v>1172201</v>
      </c>
      <c r="E38" s="444"/>
      <c r="F38" s="32">
        <v>598941</v>
      </c>
      <c r="G38" s="32"/>
      <c r="H38" s="444">
        <v>-14640</v>
      </c>
      <c r="I38" s="32"/>
      <c r="J38" s="275">
        <v>17230</v>
      </c>
    </row>
    <row r="39" spans="1:12" s="103" customFormat="1" ht="22" customHeight="1">
      <c r="A39" s="237"/>
      <c r="B39" s="27" t="s">
        <v>113</v>
      </c>
      <c r="C39" s="16"/>
      <c r="D39" s="457">
        <v>-9883</v>
      </c>
      <c r="E39" s="444"/>
      <c r="F39" s="34" t="s">
        <v>6</v>
      </c>
      <c r="G39" s="267"/>
      <c r="H39" s="36">
        <v>-2859</v>
      </c>
      <c r="I39" s="85"/>
      <c r="J39" s="268" t="s">
        <v>6</v>
      </c>
      <c r="L39" s="238"/>
    </row>
    <row r="40" spans="1:12" s="103" customFormat="1" ht="22" customHeight="1">
      <c r="A40" s="237"/>
      <c r="B40" s="27" t="s">
        <v>19</v>
      </c>
      <c r="C40" s="240"/>
      <c r="D40" s="32">
        <v>-4796</v>
      </c>
      <c r="E40" s="85"/>
      <c r="F40" s="32">
        <v>2049</v>
      </c>
      <c r="G40" s="85"/>
      <c r="H40" s="444">
        <v>-956</v>
      </c>
      <c r="I40" s="85"/>
      <c r="J40" s="275">
        <v>-750</v>
      </c>
      <c r="L40" s="238"/>
    </row>
    <row r="41" spans="1:12" s="103" customFormat="1" ht="22" customHeight="1">
      <c r="A41" s="237"/>
      <c r="B41" s="27" t="s">
        <v>80</v>
      </c>
      <c r="C41" s="240"/>
      <c r="D41" s="32">
        <v>-2216</v>
      </c>
      <c r="E41" s="85"/>
      <c r="F41" s="32">
        <v>-2492</v>
      </c>
      <c r="G41" s="85"/>
      <c r="H41" s="36" t="s">
        <v>6</v>
      </c>
      <c r="I41" s="85"/>
      <c r="J41" s="427" t="s">
        <v>6</v>
      </c>
      <c r="L41" s="238"/>
    </row>
    <row r="42" spans="1:12" s="103" customFormat="1" ht="22" customHeight="1">
      <c r="A42" s="237"/>
      <c r="B42" s="27" t="s">
        <v>77</v>
      </c>
      <c r="C42" s="240"/>
      <c r="D42" s="121">
        <v>126</v>
      </c>
      <c r="E42" s="85"/>
      <c r="F42" s="121">
        <v>119</v>
      </c>
      <c r="G42" s="85"/>
      <c r="H42" s="47" t="s">
        <v>6</v>
      </c>
      <c r="I42" s="85"/>
      <c r="J42" s="47" t="s">
        <v>6</v>
      </c>
      <c r="L42" s="238"/>
    </row>
    <row r="43" spans="1:12" ht="22" customHeight="1">
      <c r="B43" s="26" t="s">
        <v>172</v>
      </c>
      <c r="C43" s="16"/>
      <c r="D43" s="43">
        <f>SUM(D33:D42)+D31</f>
        <v>730058</v>
      </c>
      <c r="E43" s="32"/>
      <c r="F43" s="43">
        <f>SUM(F33:F42)+F31</f>
        <v>604741</v>
      </c>
      <c r="G43" s="32"/>
      <c r="H43" s="43">
        <f>SUM(H33:H42)+H31</f>
        <v>20167</v>
      </c>
      <c r="I43" s="32"/>
      <c r="J43" s="43">
        <f>SUM(J33:J42)+J31</f>
        <v>99983</v>
      </c>
    </row>
    <row r="44" spans="1:12" ht="22" customHeight="1">
      <c r="B44" s="27" t="s">
        <v>149</v>
      </c>
      <c r="C44" s="16"/>
      <c r="D44" s="32">
        <v>-84801</v>
      </c>
      <c r="E44" s="32"/>
      <c r="F44" s="32">
        <v>-19131</v>
      </c>
      <c r="G44" s="32"/>
      <c r="H44" s="85">
        <v>-81651</v>
      </c>
      <c r="I44" s="32"/>
      <c r="J44" s="275">
        <v>-3966</v>
      </c>
    </row>
    <row r="45" spans="1:12" ht="22" customHeight="1">
      <c r="A45" s="62" t="s">
        <v>139</v>
      </c>
      <c r="B45" s="14" t="s">
        <v>244</v>
      </c>
      <c r="C45" s="16"/>
      <c r="D45" s="87">
        <f>D43+D44</f>
        <v>645257</v>
      </c>
      <c r="E45" s="39"/>
      <c r="F45" s="87">
        <f>F43+F44</f>
        <v>585610</v>
      </c>
      <c r="G45" s="39"/>
      <c r="H45" s="87">
        <f>H43+H44</f>
        <v>-61484</v>
      </c>
      <c r="I45" s="39"/>
      <c r="J45" s="87">
        <f>J43+J44</f>
        <v>96017</v>
      </c>
    </row>
    <row r="46" spans="1:12" s="79" customFormat="1" ht="22.5" customHeight="1">
      <c r="A46" s="13"/>
      <c r="B46" s="2" t="s">
        <v>56</v>
      </c>
      <c r="D46" s="80"/>
      <c r="F46" s="80"/>
      <c r="H46" s="231"/>
      <c r="J46" s="231"/>
      <c r="L46" s="232"/>
    </row>
    <row r="47" spans="1:12" ht="22.5" customHeight="1">
      <c r="B47" s="13" t="s">
        <v>95</v>
      </c>
      <c r="H47" s="261"/>
      <c r="J47" s="261"/>
    </row>
    <row r="48" spans="1:12" ht="14.5" customHeight="1">
      <c r="H48" s="261"/>
      <c r="J48" s="261"/>
    </row>
    <row r="49" spans="1:12" ht="22" customHeight="1">
      <c r="C49" s="54"/>
      <c r="D49" s="524" t="s">
        <v>4</v>
      </c>
      <c r="E49" s="524"/>
      <c r="F49" s="524"/>
      <c r="G49" s="56"/>
      <c r="H49" s="524" t="s">
        <v>38</v>
      </c>
      <c r="I49" s="524"/>
      <c r="J49" s="524"/>
    </row>
    <row r="50" spans="1:12" ht="22" customHeight="1">
      <c r="C50" s="54"/>
      <c r="D50" s="511" t="s">
        <v>137</v>
      </c>
      <c r="E50" s="525"/>
      <c r="F50" s="525"/>
      <c r="G50" s="56"/>
      <c r="H50" s="511" t="s">
        <v>137</v>
      </c>
      <c r="I50" s="525"/>
      <c r="J50" s="525"/>
    </row>
    <row r="51" spans="1:12" ht="22" customHeight="1">
      <c r="C51" s="54"/>
      <c r="D51" s="511" t="s">
        <v>129</v>
      </c>
      <c r="E51" s="511"/>
      <c r="F51" s="511"/>
      <c r="G51" s="56"/>
      <c r="H51" s="511" t="s">
        <v>129</v>
      </c>
      <c r="I51" s="511"/>
      <c r="J51" s="511"/>
    </row>
    <row r="52" spans="1:12" ht="22" customHeight="1">
      <c r="A52" s="14"/>
      <c r="C52" s="52"/>
      <c r="D52" s="111" t="s">
        <v>181</v>
      </c>
      <c r="E52" s="22"/>
      <c r="F52" s="111" t="s">
        <v>156</v>
      </c>
      <c r="G52" s="22"/>
      <c r="H52" s="111" t="s">
        <v>181</v>
      </c>
      <c r="I52" s="22"/>
      <c r="J52" s="111" t="s">
        <v>156</v>
      </c>
    </row>
    <row r="53" spans="1:12" ht="20" customHeight="1">
      <c r="C53" s="54"/>
      <c r="D53" s="509" t="s">
        <v>90</v>
      </c>
      <c r="E53" s="509"/>
      <c r="F53" s="509"/>
      <c r="G53" s="509"/>
      <c r="H53" s="509"/>
      <c r="I53" s="509"/>
      <c r="J53" s="509"/>
    </row>
    <row r="54" spans="1:12" ht="21.75" customHeight="1">
      <c r="A54" s="62" t="s">
        <v>140</v>
      </c>
      <c r="B54" s="82" t="s">
        <v>36</v>
      </c>
      <c r="C54" s="16"/>
      <c r="D54" s="234"/>
      <c r="E54" s="235"/>
      <c r="F54" s="234"/>
      <c r="G54" s="235"/>
      <c r="H54" s="236"/>
      <c r="I54" s="235"/>
      <c r="J54" s="236"/>
    </row>
    <row r="55" spans="1:12" ht="21.75" customHeight="1">
      <c r="B55" s="83" t="s">
        <v>179</v>
      </c>
      <c r="C55" s="16"/>
      <c r="D55" s="234"/>
      <c r="E55" s="235"/>
      <c r="F55" s="234"/>
      <c r="G55" s="235"/>
      <c r="H55" s="236"/>
      <c r="I55" s="235"/>
      <c r="J55" s="236"/>
    </row>
    <row r="56" spans="1:12" ht="21.75" customHeight="1">
      <c r="B56" s="83" t="s">
        <v>180</v>
      </c>
      <c r="C56" s="16"/>
      <c r="D56" s="48" t="s">
        <v>6</v>
      </c>
      <c r="E56" s="235"/>
      <c r="F56" s="234">
        <v>300000</v>
      </c>
      <c r="G56" s="235"/>
      <c r="H56" s="48" t="s">
        <v>6</v>
      </c>
      <c r="I56" s="235"/>
      <c r="J56" s="236">
        <v>300000</v>
      </c>
    </row>
    <row r="57" spans="1:12" ht="21.5" customHeight="1">
      <c r="B57" s="83" t="s">
        <v>125</v>
      </c>
      <c r="C57" s="52"/>
      <c r="D57" s="48" t="s">
        <v>6</v>
      </c>
      <c r="E57" s="32"/>
      <c r="F57" s="48" t="s">
        <v>6</v>
      </c>
      <c r="G57" s="32"/>
      <c r="H57" s="262">
        <v>-44079</v>
      </c>
      <c r="I57" s="36"/>
      <c r="J57" s="268">
        <v>-89000</v>
      </c>
    </row>
    <row r="58" spans="1:12" ht="21.5" customHeight="1">
      <c r="B58" s="83" t="s">
        <v>240</v>
      </c>
      <c r="C58" s="466"/>
      <c r="D58" s="48">
        <v>-5000</v>
      </c>
      <c r="E58" s="444"/>
      <c r="F58" s="48" t="s">
        <v>6</v>
      </c>
      <c r="G58" s="444"/>
      <c r="H58" s="48">
        <v>-5000</v>
      </c>
      <c r="I58" s="36"/>
      <c r="J58" s="48" t="s">
        <v>6</v>
      </c>
    </row>
    <row r="59" spans="1:12" ht="21.75" customHeight="1">
      <c r="B59" s="83" t="s">
        <v>175</v>
      </c>
      <c r="C59" s="302"/>
      <c r="D59" s="48">
        <v>-148658</v>
      </c>
      <c r="E59" s="32"/>
      <c r="F59" s="48">
        <v>-65580</v>
      </c>
      <c r="G59" s="32"/>
      <c r="H59" s="48" t="s">
        <v>6</v>
      </c>
      <c r="I59" s="36"/>
      <c r="J59" s="48" t="s">
        <v>6</v>
      </c>
    </row>
    <row r="60" spans="1:12" ht="21.75" customHeight="1">
      <c r="B60" s="83" t="s">
        <v>167</v>
      </c>
      <c r="C60" s="296"/>
      <c r="D60" s="48" t="s">
        <v>6</v>
      </c>
      <c r="E60" s="32"/>
      <c r="F60" s="48">
        <v>16043</v>
      </c>
      <c r="G60" s="32"/>
      <c r="H60" s="268" t="s">
        <v>6</v>
      </c>
      <c r="I60" s="36"/>
      <c r="J60" s="268">
        <v>16043</v>
      </c>
    </row>
    <row r="61" spans="1:12" ht="21.75" customHeight="1">
      <c r="B61" s="27" t="s">
        <v>108</v>
      </c>
      <c r="C61" s="16"/>
      <c r="D61" s="32">
        <v>474</v>
      </c>
      <c r="E61" s="32"/>
      <c r="F61" s="32">
        <v>113</v>
      </c>
      <c r="G61" s="32"/>
      <c r="H61" s="278">
        <v>7</v>
      </c>
      <c r="I61" s="32"/>
      <c r="J61" s="278">
        <v>6</v>
      </c>
    </row>
    <row r="62" spans="1:12" ht="21.75" customHeight="1">
      <c r="B62" s="27" t="s">
        <v>107</v>
      </c>
      <c r="C62" s="16"/>
      <c r="D62" s="444">
        <v>-341902</v>
      </c>
      <c r="E62" s="32"/>
      <c r="F62" s="32">
        <v>-83361</v>
      </c>
      <c r="G62" s="32"/>
      <c r="H62" s="85">
        <v>-12868</v>
      </c>
      <c r="I62" s="32"/>
      <c r="J62" s="275">
        <v>-1163</v>
      </c>
    </row>
    <row r="63" spans="1:12" s="103" customFormat="1" ht="21.75" customHeight="1">
      <c r="A63" s="237"/>
      <c r="B63" s="239" t="s">
        <v>109</v>
      </c>
      <c r="C63" s="240"/>
      <c r="D63" s="32">
        <v>-5677</v>
      </c>
      <c r="E63" s="85"/>
      <c r="F63" s="32">
        <v>-705</v>
      </c>
      <c r="G63" s="85"/>
      <c r="H63" s="85">
        <v>-5365</v>
      </c>
      <c r="I63" s="85"/>
      <c r="J63" s="275">
        <v>-385</v>
      </c>
      <c r="L63" s="238"/>
    </row>
    <row r="64" spans="1:12" s="261" customFormat="1" ht="21.75" customHeight="1">
      <c r="A64" s="237"/>
      <c r="B64" s="239" t="s">
        <v>230</v>
      </c>
      <c r="C64" s="304"/>
      <c r="D64" s="444">
        <v>-63000</v>
      </c>
      <c r="E64" s="275"/>
      <c r="F64" s="48" t="s">
        <v>6</v>
      </c>
      <c r="G64" s="275"/>
      <c r="H64" s="48" t="s">
        <v>6</v>
      </c>
      <c r="I64" s="275"/>
      <c r="J64" s="48" t="s">
        <v>6</v>
      </c>
      <c r="L64" s="238"/>
    </row>
    <row r="65" spans="1:12" ht="21.75" customHeight="1">
      <c r="B65" s="83" t="s">
        <v>110</v>
      </c>
      <c r="C65" s="52"/>
      <c r="D65" s="48" t="s">
        <v>6</v>
      </c>
      <c r="E65" s="258"/>
      <c r="F65" s="268">
        <v>24267</v>
      </c>
      <c r="G65" s="258"/>
      <c r="H65" s="455">
        <v>100000</v>
      </c>
      <c r="I65" s="32"/>
      <c r="J65" s="268">
        <v>224267</v>
      </c>
      <c r="K65" s="48"/>
      <c r="L65" s="242"/>
    </row>
    <row r="66" spans="1:12" ht="21.75" customHeight="1">
      <c r="B66" s="83" t="s">
        <v>76</v>
      </c>
      <c r="C66" s="52"/>
      <c r="D66" s="48" t="s">
        <v>6</v>
      </c>
      <c r="E66" s="258"/>
      <c r="F66" s="268" t="s">
        <v>6</v>
      </c>
      <c r="G66" s="258"/>
      <c r="H66" s="259">
        <v>-444700</v>
      </c>
      <c r="I66" s="32"/>
      <c r="J66" s="268">
        <v>-84999</v>
      </c>
    </row>
    <row r="67" spans="1:12" ht="21.75" customHeight="1">
      <c r="B67" s="27" t="s">
        <v>148</v>
      </c>
      <c r="C67" s="16"/>
      <c r="D67" s="48" t="s">
        <v>6</v>
      </c>
      <c r="E67" s="48"/>
      <c r="F67" s="268" t="s">
        <v>6</v>
      </c>
      <c r="G67" s="32"/>
      <c r="H67" s="48" t="s">
        <v>6</v>
      </c>
      <c r="I67" s="32"/>
      <c r="J67" s="48">
        <v>104000</v>
      </c>
    </row>
    <row r="68" spans="1:12" ht="21.75" customHeight="1">
      <c r="B68" s="27" t="s">
        <v>106</v>
      </c>
      <c r="C68" s="16"/>
      <c r="D68" s="32">
        <v>3395</v>
      </c>
      <c r="E68" s="32"/>
      <c r="F68" s="32">
        <v>3022</v>
      </c>
      <c r="G68" s="32"/>
      <c r="H68" s="255">
        <v>37616</v>
      </c>
      <c r="I68" s="445"/>
      <c r="J68" s="275">
        <v>15486</v>
      </c>
    </row>
    <row r="69" spans="1:12" ht="21.75" customHeight="1">
      <c r="B69" s="14" t="s">
        <v>141</v>
      </c>
      <c r="C69" s="16"/>
      <c r="D69" s="87">
        <f>SUM(D56:D68)</f>
        <v>-560368</v>
      </c>
      <c r="E69" s="39"/>
      <c r="F69" s="87">
        <f>SUM(F56:F68)</f>
        <v>193799</v>
      </c>
      <c r="G69" s="39"/>
      <c r="H69" s="87">
        <f t="shared" ref="H69:I69" si="0">SUM(H56:H68)</f>
        <v>-374389</v>
      </c>
      <c r="I69" s="447">
        <f t="shared" si="0"/>
        <v>0</v>
      </c>
      <c r="J69" s="87">
        <f t="shared" ref="J69" si="1">SUM(J56:J68)</f>
        <v>484255</v>
      </c>
    </row>
    <row r="70" spans="1:12" ht="8" customHeight="1">
      <c r="A70" s="62" t="s">
        <v>142</v>
      </c>
      <c r="B70" s="14"/>
      <c r="C70" s="16"/>
      <c r="D70" s="38"/>
      <c r="E70" s="39"/>
      <c r="F70" s="38"/>
      <c r="G70" s="39"/>
      <c r="H70" s="53"/>
      <c r="I70" s="447"/>
      <c r="J70" s="53"/>
      <c r="L70" s="147"/>
    </row>
    <row r="71" spans="1:12" ht="22">
      <c r="B71" s="82" t="s">
        <v>37</v>
      </c>
      <c r="C71" s="16"/>
      <c r="D71" s="43"/>
      <c r="E71" s="32"/>
      <c r="F71" s="43"/>
      <c r="G71" s="32"/>
      <c r="H71" s="32"/>
      <c r="I71" s="32"/>
      <c r="J71" s="32"/>
    </row>
    <row r="72" spans="1:12" ht="22">
      <c r="B72" s="83" t="s">
        <v>231</v>
      </c>
      <c r="C72" s="16"/>
      <c r="D72" s="268"/>
      <c r="E72" s="32"/>
      <c r="F72" s="268"/>
      <c r="G72" s="32"/>
      <c r="H72" s="268"/>
      <c r="I72" s="32"/>
      <c r="J72" s="268"/>
    </row>
    <row r="73" spans="1:12" ht="22">
      <c r="B73" s="83" t="s">
        <v>232</v>
      </c>
      <c r="C73" s="16"/>
      <c r="D73" s="351">
        <v>-9079</v>
      </c>
      <c r="E73" s="359"/>
      <c r="F73" s="351" t="s">
        <v>6</v>
      </c>
      <c r="G73" s="359"/>
      <c r="H73" s="351" t="s">
        <v>6</v>
      </c>
      <c r="I73" s="268"/>
      <c r="J73" s="268" t="s">
        <v>6</v>
      </c>
    </row>
    <row r="74" spans="1:12" ht="22">
      <c r="B74" s="83" t="s">
        <v>74</v>
      </c>
      <c r="C74" s="16"/>
      <c r="D74" s="43">
        <v>2334000</v>
      </c>
      <c r="E74" s="32"/>
      <c r="F74" s="43">
        <v>120000</v>
      </c>
      <c r="G74" s="32"/>
      <c r="H74" s="36">
        <v>1894000</v>
      </c>
      <c r="I74" s="32"/>
      <c r="J74" s="36">
        <v>120000</v>
      </c>
    </row>
    <row r="75" spans="1:12" ht="21.75" customHeight="1">
      <c r="B75" s="83" t="s">
        <v>112</v>
      </c>
      <c r="C75" s="16"/>
      <c r="D75" s="48">
        <v>-1399667</v>
      </c>
      <c r="E75" s="32"/>
      <c r="F75" s="48">
        <v>-534969</v>
      </c>
      <c r="G75" s="32"/>
      <c r="H75" s="48">
        <v>-1338000</v>
      </c>
      <c r="I75" s="444"/>
      <c r="J75" s="48">
        <v>-422775</v>
      </c>
    </row>
    <row r="76" spans="1:12" ht="21.75" customHeight="1">
      <c r="B76" s="83" t="s">
        <v>233</v>
      </c>
      <c r="C76" s="16"/>
      <c r="D76" s="450">
        <v>-19814</v>
      </c>
      <c r="E76" s="275"/>
      <c r="F76" s="48" t="s">
        <v>6</v>
      </c>
      <c r="G76" s="275"/>
      <c r="H76" s="444">
        <v>-3300</v>
      </c>
      <c r="I76" s="444"/>
      <c r="J76" s="48" t="s">
        <v>6</v>
      </c>
    </row>
    <row r="77" spans="1:12" ht="21.75" customHeight="1">
      <c r="B77" s="88" t="s">
        <v>114</v>
      </c>
      <c r="C77" s="16"/>
      <c r="D77" s="48">
        <v>-100722</v>
      </c>
      <c r="E77" s="32"/>
      <c r="F77" s="48">
        <v>-143889</v>
      </c>
      <c r="G77" s="32"/>
      <c r="H77" s="36">
        <v>-100722</v>
      </c>
      <c r="I77" s="444"/>
      <c r="J77" s="36">
        <v>-143889</v>
      </c>
      <c r="K77" s="109"/>
      <c r="L77" s="243"/>
    </row>
    <row r="78" spans="1:12" ht="21.75" customHeight="1">
      <c r="B78" s="88" t="s">
        <v>176</v>
      </c>
      <c r="C78" s="16"/>
      <c r="D78" s="36" t="s">
        <v>6</v>
      </c>
      <c r="E78" s="32"/>
      <c r="F78" s="48">
        <v>-10413</v>
      </c>
      <c r="G78" s="32"/>
      <c r="H78" s="455" t="s">
        <v>6</v>
      </c>
      <c r="I78" s="32"/>
      <c r="J78" s="268" t="s">
        <v>6</v>
      </c>
      <c r="K78" s="109"/>
      <c r="L78" s="243"/>
    </row>
    <row r="79" spans="1:12" ht="21.75" customHeight="1">
      <c r="B79" s="83" t="s">
        <v>111</v>
      </c>
      <c r="C79" s="16"/>
      <c r="D79" s="43">
        <v>-12064</v>
      </c>
      <c r="E79" s="32"/>
      <c r="F79" s="43">
        <v>-8314</v>
      </c>
      <c r="G79" s="32"/>
      <c r="H79" s="36">
        <v>-7297</v>
      </c>
      <c r="I79" s="32"/>
      <c r="J79" s="36">
        <v>-3397</v>
      </c>
    </row>
    <row r="80" spans="1:12" ht="21.75" customHeight="1">
      <c r="B80" s="14" t="s">
        <v>243</v>
      </c>
      <c r="C80" s="52"/>
      <c r="D80" s="41">
        <f>SUM(D73:D79)</f>
        <v>792654</v>
      </c>
      <c r="E80" s="55"/>
      <c r="F80" s="41">
        <f>SUM(F73:F79)</f>
        <v>-577585</v>
      </c>
      <c r="G80" s="39"/>
      <c r="H80" s="41">
        <f>SUM(H73:H79)</f>
        <v>444681</v>
      </c>
      <c r="I80" s="39"/>
      <c r="J80" s="41">
        <f>SUM(J73:J79)</f>
        <v>-450061</v>
      </c>
    </row>
    <row r="81" spans="1:14" ht="15.5" customHeight="1">
      <c r="B81" s="14"/>
      <c r="C81" s="16"/>
      <c r="D81" s="38"/>
      <c r="E81" s="39"/>
      <c r="F81" s="38"/>
      <c r="G81" s="39"/>
      <c r="H81" s="53"/>
      <c r="I81" s="39"/>
      <c r="J81" s="53"/>
    </row>
    <row r="82" spans="1:14" ht="21.75" customHeight="1">
      <c r="B82" s="312" t="s">
        <v>241</v>
      </c>
      <c r="C82" s="16"/>
      <c r="D82" s="51"/>
      <c r="F82" s="51"/>
      <c r="H82" s="51"/>
      <c r="J82" s="51"/>
    </row>
    <row r="83" spans="1:14" ht="22">
      <c r="B83" s="45" t="s">
        <v>234</v>
      </c>
      <c r="C83" s="16"/>
      <c r="D83" s="444">
        <f>SUM(D80,D69,D45)</f>
        <v>877543</v>
      </c>
      <c r="E83" s="444"/>
      <c r="F83" s="444">
        <f>SUM(F80,F69,F45)</f>
        <v>201824</v>
      </c>
      <c r="G83" s="32"/>
      <c r="H83" s="32">
        <f>SUM(H80,H69,H45)</f>
        <v>8808</v>
      </c>
      <c r="I83" s="32"/>
      <c r="J83" s="32">
        <f>SUM(J80,J69,J45)</f>
        <v>130211</v>
      </c>
    </row>
    <row r="84" spans="1:14" ht="22">
      <c r="B84" s="45" t="s">
        <v>235</v>
      </c>
      <c r="C84" s="16"/>
      <c r="D84" s="40">
        <v>4709</v>
      </c>
      <c r="E84" s="39"/>
      <c r="F84" s="40">
        <v>-2456</v>
      </c>
      <c r="G84" s="39"/>
      <c r="H84" s="455" t="s">
        <v>6</v>
      </c>
      <c r="I84" s="444"/>
      <c r="J84" s="455" t="s">
        <v>6</v>
      </c>
    </row>
    <row r="85" spans="1:14" ht="22">
      <c r="B85" s="14" t="s">
        <v>245</v>
      </c>
      <c r="C85" s="16"/>
      <c r="D85" s="495">
        <f>SUM(D83:D84)</f>
        <v>882252</v>
      </c>
      <c r="E85" s="496"/>
      <c r="F85" s="495">
        <f>SUM(F83:F84)</f>
        <v>199368</v>
      </c>
      <c r="G85"/>
      <c r="H85" s="421">
        <f>SUM(H83:H84)</f>
        <v>8808</v>
      </c>
      <c r="I85" s="420"/>
      <c r="J85" s="422">
        <f>SUM(J83:J84)</f>
        <v>130211</v>
      </c>
    </row>
    <row r="86" spans="1:14" ht="21.75" customHeight="1">
      <c r="B86" s="26" t="s">
        <v>236</v>
      </c>
      <c r="C86" s="16"/>
      <c r="D86" s="43">
        <f>'FS3-5'!F10</f>
        <v>836768</v>
      </c>
      <c r="E86" s="444"/>
      <c r="F86" s="43">
        <v>879623</v>
      </c>
      <c r="G86" s="32"/>
      <c r="H86" s="32">
        <f>'FS3-5'!J10</f>
        <v>84765</v>
      </c>
      <c r="I86" s="32"/>
      <c r="J86" s="32">
        <v>97165</v>
      </c>
    </row>
    <row r="87" spans="1:14" ht="21.75" customHeight="1" thickBot="1">
      <c r="B87" s="14" t="s">
        <v>237</v>
      </c>
      <c r="C87" s="52"/>
      <c r="D87" s="89">
        <f>SUM(D85:D86)</f>
        <v>1719020</v>
      </c>
      <c r="E87" s="39"/>
      <c r="F87" s="89">
        <f>SUM(F85:F86)</f>
        <v>1078991</v>
      </c>
      <c r="G87" s="39"/>
      <c r="H87" s="89">
        <f>SUM(H85:H86)</f>
        <v>93573</v>
      </c>
      <c r="I87" s="39"/>
      <c r="J87" s="89">
        <f>SUM(J85:J86)</f>
        <v>227376</v>
      </c>
      <c r="L87" s="285"/>
      <c r="M87" s="285"/>
      <c r="N87" s="285"/>
    </row>
    <row r="88" spans="1:14" s="104" customFormat="1" ht="7.5" customHeight="1" thickTop="1">
      <c r="A88" s="150"/>
      <c r="I88" s="127"/>
      <c r="L88" s="233"/>
    </row>
    <row r="89" spans="1:14" s="79" customFormat="1" ht="22.5" customHeight="1">
      <c r="A89" s="13"/>
      <c r="B89" s="2" t="s">
        <v>56</v>
      </c>
      <c r="D89" s="80"/>
      <c r="F89" s="80"/>
      <c r="H89" s="231"/>
      <c r="J89" s="231"/>
      <c r="L89" s="232"/>
    </row>
    <row r="90" spans="1:14" ht="22.5" customHeight="1">
      <c r="B90" s="13" t="s">
        <v>95</v>
      </c>
      <c r="H90" s="261"/>
      <c r="J90" s="261"/>
    </row>
    <row r="91" spans="1:14" ht="14.5" customHeight="1">
      <c r="H91" s="261"/>
      <c r="J91" s="261"/>
    </row>
    <row r="92" spans="1:14" ht="22" customHeight="1">
      <c r="C92" s="54"/>
      <c r="D92" s="524" t="s">
        <v>4</v>
      </c>
      <c r="E92" s="524"/>
      <c r="F92" s="524"/>
      <c r="G92" s="462"/>
      <c r="H92" s="524" t="s">
        <v>38</v>
      </c>
      <c r="I92" s="524"/>
      <c r="J92" s="524"/>
    </row>
    <row r="93" spans="1:14" ht="22" customHeight="1">
      <c r="C93" s="54"/>
      <c r="D93" s="511" t="s">
        <v>137</v>
      </c>
      <c r="E93" s="525"/>
      <c r="F93" s="525"/>
      <c r="G93" s="462"/>
      <c r="H93" s="511" t="s">
        <v>137</v>
      </c>
      <c r="I93" s="525"/>
      <c r="J93" s="525"/>
    </row>
    <row r="94" spans="1:14" ht="22" customHeight="1">
      <c r="C94" s="54"/>
      <c r="D94" s="511" t="s">
        <v>129</v>
      </c>
      <c r="E94" s="511"/>
      <c r="F94" s="511"/>
      <c r="G94" s="462"/>
      <c r="H94" s="511" t="s">
        <v>129</v>
      </c>
      <c r="I94" s="511"/>
      <c r="J94" s="511"/>
    </row>
    <row r="95" spans="1:14" ht="22" customHeight="1">
      <c r="A95" s="14"/>
      <c r="C95" s="461"/>
      <c r="D95" s="111" t="s">
        <v>181</v>
      </c>
      <c r="E95" s="22"/>
      <c r="F95" s="111" t="s">
        <v>156</v>
      </c>
      <c r="G95" s="22"/>
      <c r="H95" s="111" t="s">
        <v>181</v>
      </c>
      <c r="I95" s="22"/>
      <c r="J95" s="111" t="s">
        <v>156</v>
      </c>
    </row>
    <row r="96" spans="1:14" ht="20" customHeight="1">
      <c r="C96" s="54"/>
      <c r="D96" s="509" t="s">
        <v>90</v>
      </c>
      <c r="E96" s="509"/>
      <c r="F96" s="509"/>
      <c r="G96" s="509"/>
      <c r="H96" s="509"/>
      <c r="I96" s="509"/>
      <c r="J96" s="509"/>
    </row>
    <row r="97" spans="2:10" ht="21.75" customHeight="1">
      <c r="B97" s="90" t="s">
        <v>145</v>
      </c>
      <c r="C97" s="27"/>
      <c r="D97" s="244"/>
      <c r="E97" s="245"/>
      <c r="F97" s="244"/>
      <c r="G97" s="246"/>
      <c r="H97" s="246"/>
      <c r="I97" s="246"/>
      <c r="J97" s="246"/>
    </row>
    <row r="98" spans="2:10" ht="21.75" customHeight="1">
      <c r="B98" s="26" t="s">
        <v>65</v>
      </c>
      <c r="C98" s="27"/>
      <c r="D98" s="43">
        <v>16525</v>
      </c>
      <c r="E98" s="32"/>
      <c r="F98" s="43">
        <v>16045</v>
      </c>
      <c r="G98" s="32"/>
      <c r="H98" s="275">
        <v>1281</v>
      </c>
      <c r="I98" s="32"/>
      <c r="J98" s="275">
        <v>262</v>
      </c>
    </row>
    <row r="99" spans="2:10" ht="21.75" customHeight="1">
      <c r="B99" s="27" t="s">
        <v>168</v>
      </c>
      <c r="D99" s="51"/>
      <c r="E99"/>
      <c r="F99" s="51"/>
      <c r="G99"/>
      <c r="H99" s="51"/>
      <c r="I99"/>
      <c r="J99" s="51"/>
    </row>
    <row r="100" spans="2:10" ht="21.75" customHeight="1">
      <c r="B100" s="27" t="s">
        <v>169</v>
      </c>
      <c r="D100" s="54" t="s">
        <v>6</v>
      </c>
      <c r="E100"/>
      <c r="F100" s="51">
        <v>1042</v>
      </c>
      <c r="G100"/>
      <c r="H100" s="54" t="s">
        <v>6</v>
      </c>
      <c r="I100"/>
      <c r="J100" s="51">
        <v>1042</v>
      </c>
    </row>
    <row r="101" spans="2:10" ht="21.75" customHeight="1">
      <c r="B101" s="27" t="s">
        <v>170</v>
      </c>
      <c r="D101" s="51"/>
      <c r="E101"/>
      <c r="F101" s="51"/>
      <c r="G101"/>
      <c r="H101" s="51"/>
      <c r="I101"/>
      <c r="J101" s="51"/>
    </row>
    <row r="102" spans="2:10" ht="21.75" customHeight="1">
      <c r="B102" s="27" t="s">
        <v>169</v>
      </c>
      <c r="D102" s="54" t="s">
        <v>6</v>
      </c>
      <c r="E102"/>
      <c r="F102" s="51">
        <v>66726.847259999995</v>
      </c>
      <c r="G102"/>
      <c r="H102" s="54" t="s">
        <v>6</v>
      </c>
      <c r="I102"/>
      <c r="J102" s="51">
        <v>66726.847259999995</v>
      </c>
    </row>
    <row r="103" spans="2:10" ht="21.75" customHeight="1">
      <c r="B103" s="27" t="s">
        <v>171</v>
      </c>
      <c r="D103" s="51">
        <v>5409</v>
      </c>
      <c r="E103"/>
      <c r="F103" s="51">
        <v>9206</v>
      </c>
      <c r="G103"/>
      <c r="H103" s="54" t="s">
        <v>6</v>
      </c>
      <c r="I103"/>
      <c r="J103" s="54" t="s">
        <v>6</v>
      </c>
    </row>
    <row r="104" spans="2:10" ht="23.25" customHeight="1">
      <c r="B104" s="51" t="s">
        <v>238</v>
      </c>
      <c r="D104" s="81">
        <v>327338</v>
      </c>
      <c r="F104" s="48" t="s">
        <v>6</v>
      </c>
      <c r="H104" s="103">
        <v>53691</v>
      </c>
      <c r="J104" s="48" t="s">
        <v>6</v>
      </c>
    </row>
    <row r="105" spans="2:10" ht="23.25" customHeight="1">
      <c r="B105" s="51" t="s">
        <v>239</v>
      </c>
      <c r="D105" s="81">
        <v>327338</v>
      </c>
      <c r="F105" s="48" t="s">
        <v>6</v>
      </c>
      <c r="H105" s="103">
        <v>53691</v>
      </c>
      <c r="J105" s="48" t="s">
        <v>6</v>
      </c>
    </row>
  </sheetData>
  <mergeCells count="21">
    <mergeCell ref="D96:J96"/>
    <mergeCell ref="D92:F92"/>
    <mergeCell ref="H92:J92"/>
    <mergeCell ref="D93:F93"/>
    <mergeCell ref="H93:J93"/>
    <mergeCell ref="D94:F94"/>
    <mergeCell ref="H94:J94"/>
    <mergeCell ref="D50:F50"/>
    <mergeCell ref="H50:J50"/>
    <mergeCell ref="D51:F51"/>
    <mergeCell ref="H51:J51"/>
    <mergeCell ref="D53:J53"/>
    <mergeCell ref="D8:J8"/>
    <mergeCell ref="D49:F49"/>
    <mergeCell ref="H49:J49"/>
    <mergeCell ref="D4:F4"/>
    <mergeCell ref="H4:J4"/>
    <mergeCell ref="D5:F5"/>
    <mergeCell ref="H5:J5"/>
    <mergeCell ref="D6:F6"/>
    <mergeCell ref="H6:J6"/>
  </mergeCells>
  <phoneticPr fontId="7" type="noConversion"/>
  <pageMargins left="0.8" right="0.8" top="0.48" bottom="0.5" header="0.5" footer="0.5"/>
  <pageSetup paperSize="9" scale="78" firstPageNumber="14" orientation="portrait" blackAndWhite="1" cellComments="asDisplayed" useFirstPageNumber="1" copies="2" r:id="rId1"/>
  <headerFooter alignWithMargins="0">
    <oddFooter>&amp;L   หมายเหตุประกอบงบการเงินเป็นส่วนหนึ่งของงบการเงินระหว่างกาลนี้&amp;8
    &amp;C&amp;P</oddFooter>
  </headerFooter>
  <rowBreaks count="3" manualBreakCount="3">
    <brk id="45" min="1" max="9" man="1"/>
    <brk id="88" min="1" max="9" man="1"/>
    <brk id="105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FS3-5</vt:lpstr>
      <vt:lpstr>PL6-9</vt:lpstr>
      <vt:lpstr>CH-Conso10</vt:lpstr>
      <vt:lpstr>CH_Conso 11</vt:lpstr>
      <vt:lpstr>CH-Seperate12</vt:lpstr>
      <vt:lpstr>CH Seperate_13</vt:lpstr>
      <vt:lpstr>Cash flow14-15</vt:lpstr>
      <vt:lpstr>'Cash flow14-15'!Print_Area</vt:lpstr>
      <vt:lpstr>'CH Seperate_13'!Print_Area</vt:lpstr>
      <vt:lpstr>'CH_Conso 11'!Print_Area</vt:lpstr>
      <vt:lpstr>'CH-Conso10'!Print_Area</vt:lpstr>
      <vt:lpstr>'CH-Seperate12'!Print_Area</vt:lpstr>
      <vt:lpstr>'FS3-5'!Print_Area</vt:lpstr>
      <vt:lpstr>'PL6-9'!Print_Area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Ananyaporn, Kanjanapasu</cp:lastModifiedBy>
  <cp:lastPrinted>2020-07-30T08:52:01Z</cp:lastPrinted>
  <dcterms:created xsi:type="dcterms:W3CDTF">1999-04-21T14:26:53Z</dcterms:created>
  <dcterms:modified xsi:type="dcterms:W3CDTF">2020-08-03T11:18:59Z</dcterms:modified>
</cp:coreProperties>
</file>