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s\SNC Former Public Company Limited\2020\07 Quarter\SNC Q2.20\00 Draft FS\กลต\"/>
    </mc:Choice>
  </mc:AlternateContent>
  <xr:revisionPtr revIDLastSave="0" documentId="13_ncr:1_{0CA15B11-6979-4E8A-B9CE-CC711EC84145}" xr6:coauthVersionLast="44" xr6:coauthVersionMax="44" xr10:uidLastSave="{00000000-0000-0000-0000-000000000000}"/>
  <bookViews>
    <workbookView xWindow="-110" yWindow="-110" windowWidth="19420" windowHeight="10420" tabRatio="817" activeTab="6" xr2:uid="{00000000-000D-0000-FFFF-FFFF00000000}"/>
  </bookViews>
  <sheets>
    <sheet name="BS-2-4" sheetId="22" r:id="rId1"/>
    <sheet name="PL5-8" sheetId="12" r:id="rId2"/>
    <sheet name="CH-Conso9" sheetId="5" r:id="rId3"/>
    <sheet name="CH-Conso10" sheetId="24" r:id="rId4"/>
    <sheet name="CH-Separate11" sheetId="25" r:id="rId5"/>
    <sheet name="CH-Separate12" sheetId="20" r:id="rId6"/>
    <sheet name="Cash flow13-14" sheetId="6" r:id="rId7"/>
  </sheets>
  <definedNames>
    <definedName name="_Hlk120336604" localSheetId="6">'Cash flow13-14'!$A$42</definedName>
    <definedName name="_xlnm.Print_Area" localSheetId="0">'BS-2-4'!$A$1:$J$96</definedName>
    <definedName name="_xlnm.Print_Area" localSheetId="6">'Cash flow13-14'!$A$1:$I$98</definedName>
    <definedName name="_xlnm.Print_Area" localSheetId="3">'CH-Conso10'!$A$1:$R$35</definedName>
    <definedName name="_xlnm.Print_Area" localSheetId="2">'CH-Conso9'!$A$1:$P$34</definedName>
    <definedName name="_xlnm.Print_Area" localSheetId="4">'CH-Separate11'!$A$1:$L$24</definedName>
    <definedName name="_xlnm.Print_Area" localSheetId="5">'CH-Separate12'!$A$1:$N$29</definedName>
    <definedName name="_xlnm.Print_Area" localSheetId="1">'PL5-8'!$A$1:$I$123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6" l="1"/>
  <c r="C14" i="6"/>
  <c r="C27" i="12" l="1"/>
  <c r="G29" i="6" l="1"/>
  <c r="C29" i="6"/>
  <c r="G13" i="6"/>
  <c r="J21" i="25"/>
  <c r="J23" i="25" s="1"/>
  <c r="L19" i="25"/>
  <c r="L21" i="25" s="1"/>
  <c r="J16" i="25"/>
  <c r="H16" i="25"/>
  <c r="H23" i="25" s="1"/>
  <c r="F16" i="25"/>
  <c r="F23" i="25" s="1"/>
  <c r="D16" i="25"/>
  <c r="D23" i="25" s="1"/>
  <c r="L15" i="25"/>
  <c r="L16" i="25" s="1"/>
  <c r="L11" i="25"/>
  <c r="N20" i="24"/>
  <c r="N24" i="24"/>
  <c r="N15" i="24"/>
  <c r="N14" i="24"/>
  <c r="P30" i="24"/>
  <c r="P32" i="24" s="1"/>
  <c r="L23" i="25" l="1"/>
  <c r="P25" i="24" l="1"/>
  <c r="P27" i="24" s="1"/>
  <c r="J25" i="24"/>
  <c r="F25" i="24"/>
  <c r="R24" i="24"/>
  <c r="R25" i="24" s="1"/>
  <c r="J21" i="24"/>
  <c r="N21" i="24"/>
  <c r="P16" i="24"/>
  <c r="L16" i="24"/>
  <c r="J16" i="24"/>
  <c r="H16" i="24"/>
  <c r="F16" i="24"/>
  <c r="D16" i="24"/>
  <c r="R15" i="24"/>
  <c r="N16" i="24"/>
  <c r="D18" i="22"/>
  <c r="D92" i="22" l="1"/>
  <c r="N25" i="24"/>
  <c r="N27" i="24" s="1"/>
  <c r="J27" i="24"/>
  <c r="R21" i="24"/>
  <c r="R27" i="24" s="1"/>
  <c r="R20" i="24"/>
  <c r="R14" i="24"/>
  <c r="R16" i="24" s="1"/>
  <c r="G87" i="6"/>
  <c r="C87" i="6"/>
  <c r="L21" i="20"/>
  <c r="L16" i="20"/>
  <c r="J16" i="20"/>
  <c r="H16" i="20"/>
  <c r="F16" i="20"/>
  <c r="D16" i="20"/>
  <c r="N15" i="20"/>
  <c r="N14" i="20"/>
  <c r="N16" i="20" l="1"/>
  <c r="N26" i="5"/>
  <c r="J26" i="5"/>
  <c r="G100" i="12"/>
  <c r="L25" i="20" s="1"/>
  <c r="N25" i="20" s="1"/>
  <c r="C100" i="12"/>
  <c r="L31" i="24" s="1"/>
  <c r="I36" i="12"/>
  <c r="I37" i="12" s="1"/>
  <c r="G39" i="12"/>
  <c r="C39" i="12"/>
  <c r="E36" i="12"/>
  <c r="L32" i="24" l="1"/>
  <c r="D90" i="22" s="1"/>
  <c r="N31" i="24"/>
  <c r="R31" i="24" s="1"/>
  <c r="E37" i="12"/>
  <c r="E39" i="12" s="1"/>
  <c r="I39" i="12"/>
  <c r="I81" i="6" l="1"/>
  <c r="I70" i="6"/>
  <c r="E81" i="6"/>
  <c r="E70" i="6"/>
  <c r="I61" i="12"/>
  <c r="I57" i="12"/>
  <c r="I59" i="12" s="1"/>
  <c r="I54" i="12"/>
  <c r="E61" i="12"/>
  <c r="E59" i="12"/>
  <c r="E54" i="12"/>
  <c r="I14" i="12"/>
  <c r="E14" i="12"/>
  <c r="I76" i="12"/>
  <c r="E76" i="12"/>
  <c r="I122" i="12"/>
  <c r="I118" i="12"/>
  <c r="I120" i="12" s="1"/>
  <c r="I115" i="12"/>
  <c r="E122" i="12"/>
  <c r="E120" i="12"/>
  <c r="E115" i="12"/>
  <c r="J91" i="22"/>
  <c r="J93" i="22" s="1"/>
  <c r="F91" i="22"/>
  <c r="F93" i="22" s="1"/>
  <c r="J64" i="22"/>
  <c r="H64" i="22"/>
  <c r="F64" i="22"/>
  <c r="D64" i="22"/>
  <c r="J55" i="22"/>
  <c r="H55" i="22"/>
  <c r="F55" i="22"/>
  <c r="D55" i="22"/>
  <c r="J30" i="22"/>
  <c r="H30" i="22"/>
  <c r="F30" i="22"/>
  <c r="D30" i="22"/>
  <c r="J18" i="22"/>
  <c r="H18" i="22"/>
  <c r="F18" i="22"/>
  <c r="H66" i="22" l="1"/>
  <c r="F66" i="22"/>
  <c r="F95" i="22" s="1"/>
  <c r="F32" i="22"/>
  <c r="J32" i="22"/>
  <c r="J66" i="22"/>
  <c r="J95" i="22" s="1"/>
  <c r="E86" i="12"/>
  <c r="I86" i="12"/>
  <c r="I25" i="12"/>
  <c r="I29" i="12" s="1"/>
  <c r="I31" i="12" s="1"/>
  <c r="I40" i="12" s="1"/>
  <c r="E25" i="12"/>
  <c r="E29" i="12" s="1"/>
  <c r="E31" i="12" s="1"/>
  <c r="E40" i="12" s="1"/>
  <c r="D66" i="22"/>
  <c r="H32" i="22"/>
  <c r="D32" i="22"/>
  <c r="I90" i="12" l="1"/>
  <c r="I92" i="12" s="1"/>
  <c r="E90" i="12"/>
  <c r="E92" i="12" s="1"/>
  <c r="E101" i="12" l="1"/>
  <c r="E11" i="6"/>
  <c r="E30" i="6" s="1"/>
  <c r="E42" i="6" s="1"/>
  <c r="E44" i="6" s="1"/>
  <c r="E84" i="6" s="1"/>
  <c r="E86" i="6" s="1"/>
  <c r="E88" i="6" s="1"/>
  <c r="I101" i="12"/>
  <c r="I11" i="6"/>
  <c r="I30" i="6" s="1"/>
  <c r="I42" i="6" s="1"/>
  <c r="I44" i="6" s="1"/>
  <c r="I84" i="6" s="1"/>
  <c r="I86" i="6" s="1"/>
  <c r="I88" i="6" s="1"/>
  <c r="J21" i="20"/>
  <c r="H21" i="20"/>
  <c r="H28" i="20" s="1"/>
  <c r="F21" i="20"/>
  <c r="F28" i="20" s="1"/>
  <c r="D21" i="20"/>
  <c r="D28" i="20" s="1"/>
  <c r="N20" i="20"/>
  <c r="N21" i="20" s="1"/>
  <c r="C70" i="6" l="1"/>
  <c r="G70" i="6" l="1"/>
  <c r="D32" i="5" l="1"/>
  <c r="F32" i="5"/>
  <c r="H32" i="5"/>
  <c r="N21" i="5"/>
  <c r="N23" i="5" s="1"/>
  <c r="J21" i="5"/>
  <c r="H21" i="5"/>
  <c r="F21" i="5"/>
  <c r="L20" i="5"/>
  <c r="L21" i="5" s="1"/>
  <c r="J17" i="5" l="1"/>
  <c r="J23" i="5" s="1"/>
  <c r="L16" i="5"/>
  <c r="H17" i="12" l="1"/>
  <c r="F17" i="12"/>
  <c r="D17" i="12"/>
  <c r="N28" i="5" l="1"/>
  <c r="N32" i="5" s="1"/>
  <c r="L17" i="5"/>
  <c r="L23" i="5" s="1"/>
  <c r="L12" i="5"/>
  <c r="G81" i="6"/>
  <c r="C81" i="6"/>
  <c r="C14" i="12"/>
  <c r="C25" i="12" s="1"/>
  <c r="C29" i="12" s="1"/>
  <c r="G14" i="12"/>
  <c r="G25" i="12" s="1"/>
  <c r="G29" i="12" s="1"/>
  <c r="C76" i="12"/>
  <c r="G76" i="12"/>
  <c r="C86" i="12" l="1"/>
  <c r="C90" i="12" s="1"/>
  <c r="C92" i="12" s="1"/>
  <c r="G86" i="12"/>
  <c r="L26" i="5"/>
  <c r="J28" i="5"/>
  <c r="J32" i="5" s="1"/>
  <c r="G31" i="12"/>
  <c r="C31" i="12"/>
  <c r="P17" i="5"/>
  <c r="P23" i="5" s="1"/>
  <c r="P16" i="5"/>
  <c r="P12" i="5"/>
  <c r="G40" i="12" l="1"/>
  <c r="G57" i="12" s="1"/>
  <c r="G52" i="12"/>
  <c r="C11" i="6"/>
  <c r="C30" i="6" s="1"/>
  <c r="C42" i="6" s="1"/>
  <c r="C44" i="6" s="1"/>
  <c r="C113" i="12"/>
  <c r="C40" i="12"/>
  <c r="C57" i="12" s="1"/>
  <c r="C59" i="12" s="1"/>
  <c r="C52" i="12"/>
  <c r="G90" i="12"/>
  <c r="G92" i="12" s="1"/>
  <c r="C101" i="12"/>
  <c r="C118" i="12" s="1"/>
  <c r="C120" i="12" s="1"/>
  <c r="L28" i="5"/>
  <c r="L32" i="5" s="1"/>
  <c r="P26" i="5"/>
  <c r="P28" i="5" s="1"/>
  <c r="P32" i="5" s="1"/>
  <c r="G54" i="12" l="1"/>
  <c r="G61" i="12"/>
  <c r="G59" i="12"/>
  <c r="J30" i="24"/>
  <c r="C122" i="12"/>
  <c r="C115" i="12"/>
  <c r="C54" i="12"/>
  <c r="C61" i="12"/>
  <c r="G11" i="6"/>
  <c r="G30" i="6" s="1"/>
  <c r="G42" i="6" s="1"/>
  <c r="G44" i="6" s="1"/>
  <c r="J24" i="20"/>
  <c r="G113" i="12"/>
  <c r="C84" i="6"/>
  <c r="C86" i="6" s="1"/>
  <c r="C88" i="6" s="1"/>
  <c r="G101" i="12"/>
  <c r="L26" i="20" l="1"/>
  <c r="L28" i="20" s="1"/>
  <c r="H90" i="22" s="1"/>
  <c r="G118" i="12"/>
  <c r="G120" i="12" s="1"/>
  <c r="N30" i="24"/>
  <c r="J32" i="24"/>
  <c r="D89" i="22" s="1"/>
  <c r="D91" i="22" s="1"/>
  <c r="D93" i="22" s="1"/>
  <c r="N24" i="20"/>
  <c r="N26" i="20" s="1"/>
  <c r="N28" i="20" s="1"/>
  <c r="J26" i="20"/>
  <c r="J28" i="20" s="1"/>
  <c r="H89" i="22" s="1"/>
  <c r="H91" i="22" s="1"/>
  <c r="H93" i="22" s="1"/>
  <c r="H95" i="22" s="1"/>
  <c r="G122" i="12"/>
  <c r="G115" i="12"/>
  <c r="G84" i="6"/>
  <c r="G86" i="6" s="1"/>
  <c r="G88" i="6" s="1"/>
  <c r="D95" i="22" l="1"/>
  <c r="N32" i="24"/>
  <c r="R30" i="24"/>
  <c r="R32" i="24" s="1"/>
</calcChain>
</file>

<file path=xl/sharedStrings.xml><?xml version="1.0" encoding="utf-8"?>
<sst xmlns="http://schemas.openxmlformats.org/spreadsheetml/2006/main" count="725" uniqueCount="233">
  <si>
    <t>-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</si>
  <si>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</si>
  <si>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</si>
  <si>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</si>
  <si>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</si>
  <si>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</si>
  <si>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</si>
  <si>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</si>
  <si>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</si>
  <si>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</si>
  <si>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</si>
  <si>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</si>
  <si>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</si>
  <si>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</si>
  <si>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</si>
  <si>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</si>
  <si>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</si>
  <si>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</si>
  <si>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</si>
  <si>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</si>
  <si>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</si>
  <si>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Note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</si>
  <si>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</si>
  <si>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</si>
  <si>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</si>
  <si>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</si>
  <si>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</si>
  <si>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</si>
  <si>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</si>
  <si>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</si>
  <si>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</si>
  <si>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</si>
  <si>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</si>
  <si>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</si>
  <si>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</si>
  <si>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</si>
  <si>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</si>
  <si>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</si>
  <si>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 Non-controlling interests</t>
  </si>
  <si>
    <t>Total comprehensive income attributable to:</t>
  </si>
  <si>
    <t>Gross profit</t>
  </si>
  <si>
    <t>31 December</t>
  </si>
  <si>
    <t xml:space="preserve">statements </t>
  </si>
  <si>
    <t>SNC Former Public Company Limited and its Subsidiaries</t>
  </si>
  <si>
    <t>statements</t>
  </si>
  <si>
    <t>Other comprehensive income</t>
  </si>
  <si>
    <t>Retained earnings</t>
  </si>
  <si>
    <t>Other income</t>
  </si>
  <si>
    <t xml:space="preserve">Equity </t>
  </si>
  <si>
    <t>attributable to</t>
  </si>
  <si>
    <t>Non-</t>
  </si>
  <si>
    <t xml:space="preserve">controlling </t>
  </si>
  <si>
    <t>interests</t>
  </si>
  <si>
    <t>Depreciation of investment properties</t>
  </si>
  <si>
    <t xml:space="preserve">   rendering of services</t>
  </si>
  <si>
    <t>Short-term loans to related parties</t>
  </si>
  <si>
    <t>Intangible assets</t>
  </si>
  <si>
    <t>Interest income</t>
  </si>
  <si>
    <t>Directors and management benefit expenses</t>
  </si>
  <si>
    <t>Interest paid</t>
  </si>
  <si>
    <t>Non-cash transactions</t>
  </si>
  <si>
    <t>Loans to related parties</t>
  </si>
  <si>
    <t>Statement of financial position</t>
  </si>
  <si>
    <t>Deferred tax liabilities</t>
  </si>
  <si>
    <t xml:space="preserve">    Other comprehensive income</t>
  </si>
  <si>
    <t>Deferred tax assets</t>
  </si>
  <si>
    <t>Short-term loans from financial institutions</t>
  </si>
  <si>
    <t>Proceeds from loans from financial institutions</t>
  </si>
  <si>
    <t>Repayment of loans from financial institutions</t>
  </si>
  <si>
    <t>Other non-current liabilities</t>
  </si>
  <si>
    <t>Deferred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</si>
  <si>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</si>
  <si>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</si>
  <si>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</si>
  <si>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</si>
  <si>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</si>
  <si>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</si>
  <si>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</si>
  <si>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</si>
  <si>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</si>
  <si>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</si>
  <si>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</si>
  <si>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Net increase in cash and cash equivalents</t>
  </si>
  <si>
    <t>(Unaudited)</t>
  </si>
  <si>
    <t>Current portion of deferred income</t>
  </si>
  <si>
    <t>owners of</t>
  </si>
  <si>
    <t>Provisions for employee benefits</t>
  </si>
  <si>
    <t>Unrealised (gain) loss on exchange</t>
  </si>
  <si>
    <t>Long-term loans from financial institutions</t>
  </si>
  <si>
    <t xml:space="preserve">Current portion of long-term loans from </t>
  </si>
  <si>
    <t xml:space="preserve">   financial institutions</t>
  </si>
  <si>
    <t>30 June</t>
  </si>
  <si>
    <t>Cost of sales and rendering of services</t>
  </si>
  <si>
    <t>Consolidated financial statements</t>
  </si>
  <si>
    <t>Transactions with owners, recorded directly in equity</t>
  </si>
  <si>
    <t>Separate financial statements</t>
  </si>
  <si>
    <t>Six-month period ended</t>
  </si>
  <si>
    <t>Amortisation of intangible assets</t>
  </si>
  <si>
    <t>Dividend income</t>
  </si>
  <si>
    <t>parent</t>
  </si>
  <si>
    <t>Revenues from sales of goods and</t>
  </si>
  <si>
    <t>Dividend income from subsidiaries</t>
  </si>
  <si>
    <t>Distribution costs</t>
  </si>
  <si>
    <t>Tax expense</t>
  </si>
  <si>
    <t xml:space="preserve">   Owners of the parent</t>
  </si>
  <si>
    <t xml:space="preserve">Proceeds from sale of property, plant and equipment </t>
  </si>
  <si>
    <t>Acquisition of intangible assets</t>
  </si>
  <si>
    <t>Proceeds from repayment of loans to related parties</t>
  </si>
  <si>
    <t>Profit for the period</t>
  </si>
  <si>
    <t>Liabilities and equity</t>
  </si>
  <si>
    <t>Equity</t>
  </si>
  <si>
    <t xml:space="preserve">     Authorised share capital</t>
  </si>
  <si>
    <t xml:space="preserve">     Issued and paid-up share capital</t>
  </si>
  <si>
    <t>Total equity</t>
  </si>
  <si>
    <t>Total liabilities and equity</t>
  </si>
  <si>
    <t>Three-month period ended</t>
  </si>
  <si>
    <t>Trade and other payables</t>
  </si>
  <si>
    <t>Share of loss of investments in associate</t>
  </si>
  <si>
    <t>Profit attributable to:</t>
  </si>
  <si>
    <t xml:space="preserve">    Dividends</t>
  </si>
  <si>
    <t xml:space="preserve">    Contributions by and distributions to owners of the parent</t>
  </si>
  <si>
    <t xml:space="preserve">    Total contributions by and distributions to owners of the parent</t>
  </si>
  <si>
    <t xml:space="preserve">Depreciation of property, plant and equipment  </t>
  </si>
  <si>
    <t>Employee benefits paid</t>
  </si>
  <si>
    <t xml:space="preserve">Acquisition of property, plant and equipment  </t>
  </si>
  <si>
    <t>Dividends to owners of the parent</t>
  </si>
  <si>
    <t>Cash and cash equivalents at 1 January</t>
  </si>
  <si>
    <t>Liabilities from construction of plant and purchase of equipment</t>
  </si>
  <si>
    <t>(Reversal of) losses on inventories devaluation</t>
  </si>
  <si>
    <t xml:space="preserve">Net cash from (used in) investing activities  </t>
  </si>
  <si>
    <t>Cash and cash equivalents at 30 June</t>
  </si>
  <si>
    <t>Continuing operations</t>
  </si>
  <si>
    <t>Share premium</t>
  </si>
  <si>
    <t>Bad and doubful debts expenses</t>
  </si>
  <si>
    <t>Direct expenses arising from investment properties</t>
  </si>
  <si>
    <t>(Reversal of) provisions for employee benefits</t>
  </si>
  <si>
    <t xml:space="preserve">Loss on written-off of property, plant and equipment  </t>
  </si>
  <si>
    <t>4, 17</t>
  </si>
  <si>
    <t>Six-month period ended 30 June 2019</t>
  </si>
  <si>
    <t>Balance at 1 January 2019</t>
  </si>
  <si>
    <t>Balance at 30 June 2019</t>
  </si>
  <si>
    <t>Non-current assets classified as held for sale</t>
  </si>
  <si>
    <t>Profit before income tax expense</t>
  </si>
  <si>
    <t xml:space="preserve">    Profit</t>
  </si>
  <si>
    <t>Adjustments to reconcile profit to cash receipts (payments)</t>
  </si>
  <si>
    <t>Net cash generated from operating</t>
  </si>
  <si>
    <t xml:space="preserve"> 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</si>
  <si>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</si>
  <si>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</si>
  <si>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</si>
  <si>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>Total transactions  with owners, recorded directly in equity</t>
  </si>
  <si>
    <t>Acquisition of investment property</t>
  </si>
  <si>
    <t>Dividends paid to non-controlling interests</t>
  </si>
  <si>
    <t>Transfer property, plant and equipment to non-current assets</t>
  </si>
  <si>
    <t xml:space="preserve">   classified as held for sale</t>
  </si>
  <si>
    <t>Transfer investment properties to non-current assets</t>
  </si>
  <si>
    <t>Transfer investment properties to property, plant and equipment</t>
  </si>
  <si>
    <t>Investments in associate</t>
  </si>
  <si>
    <t>Share premium on ordinary shares</t>
  </si>
  <si>
    <t>Gain (loss) on sale of investments in associate</t>
  </si>
  <si>
    <t>Transfer of legal reserve</t>
  </si>
  <si>
    <t>Acquisition of shares in subsidiaries</t>
  </si>
  <si>
    <t xml:space="preserve">Proceeds from sale of investments in associate </t>
  </si>
  <si>
    <t>(Gain) loss on disposal of property, plant and equipment</t>
  </si>
  <si>
    <t>(Gain) loss on sale of investments in associate</t>
  </si>
  <si>
    <t>Advance received from sale of investment properties and</t>
  </si>
  <si>
    <t xml:space="preserve">   property, plant and equipment</t>
  </si>
  <si>
    <t>Tax benefit (expense)</t>
  </si>
  <si>
    <t>Six-month period ended 30 June 2020</t>
  </si>
  <si>
    <t>Balance at 30 June 2020</t>
  </si>
  <si>
    <t>Trade accounts receivable</t>
  </si>
  <si>
    <t>Other receivables</t>
  </si>
  <si>
    <t>4</t>
  </si>
  <si>
    <t>Short-term loan to other</t>
  </si>
  <si>
    <t>5</t>
  </si>
  <si>
    <t>6</t>
  </si>
  <si>
    <t>Other non-current financial assets</t>
  </si>
  <si>
    <t>17</t>
  </si>
  <si>
    <t>7</t>
  </si>
  <si>
    <t>8</t>
  </si>
  <si>
    <t>9</t>
  </si>
  <si>
    <t>10</t>
  </si>
  <si>
    <t>Right-of-use assets</t>
  </si>
  <si>
    <t>3</t>
  </si>
  <si>
    <t>11</t>
  </si>
  <si>
    <t xml:space="preserve">Trade and other payables </t>
  </si>
  <si>
    <t>Accounts payable - acquisition of assets</t>
  </si>
  <si>
    <t>12</t>
  </si>
  <si>
    <t xml:space="preserve">Current portion of lease liabilities </t>
  </si>
  <si>
    <t>Current income tax payable</t>
  </si>
  <si>
    <t>Other current financial liabilities</t>
  </si>
  <si>
    <t>Lease liabilities</t>
  </si>
  <si>
    <t xml:space="preserve">         ( 287,777 ordinary shares, par value at</t>
  </si>
  <si>
    <r>
      <t xml:space="preserve">Other components of </t>
    </r>
    <r>
      <rPr>
        <sz val="11"/>
        <rFont val="Times New Roman"/>
        <family val="1"/>
      </rPr>
      <t>equity</t>
    </r>
  </si>
  <si>
    <t>Equity attributable to owners of the parent</t>
  </si>
  <si>
    <t>Profit from operating activities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</si>
  <si>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</si>
  <si>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</si>
  <si>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</si>
  <si>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 xml:space="preserve">Other comprehensive income (expense) </t>
  </si>
  <si>
    <t xml:space="preserve">   for the period, net of tax</t>
  </si>
  <si>
    <t xml:space="preserve">Balance at 1 January 2019 </t>
  </si>
  <si>
    <t>Balance at 31 December 2019 - as reported</t>
  </si>
  <si>
    <t>Impact of changes in accounting policies</t>
  </si>
  <si>
    <t>Other components of equity</t>
  </si>
  <si>
    <t xml:space="preserve">investments in </t>
  </si>
  <si>
    <t xml:space="preserve">equity instruments </t>
  </si>
  <si>
    <t xml:space="preserve">designated at fair </t>
  </si>
  <si>
    <t>value through other</t>
  </si>
  <si>
    <t>Proceeds from change in ownership interest in subsidiaries</t>
  </si>
  <si>
    <t xml:space="preserve">   without a change in control</t>
  </si>
  <si>
    <t xml:space="preserve">   before effect of exchange rate changes</t>
  </si>
  <si>
    <t>Effect of exchange rate changes on cash and cash equivalents</t>
  </si>
  <si>
    <t>Loss on investments in equity instruments designated at</t>
  </si>
  <si>
    <t>Depreciation of right-of-use assets</t>
  </si>
  <si>
    <t>Unrealised (gain) loss on forward exchange contract</t>
  </si>
  <si>
    <t>Share of loss of associate accounted for using equity mehtod, net of tax</t>
  </si>
  <si>
    <t>Trade receivables</t>
  </si>
  <si>
    <t>Taxes paid</t>
  </si>
  <si>
    <t>Acquisition of other equity securities</t>
  </si>
  <si>
    <t>Payment of lease liabilities</t>
  </si>
  <si>
    <t>Changes in right-of-use assets</t>
  </si>
  <si>
    <t>Changes in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</si>
  <si>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</si>
  <si>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Loss on </t>
  </si>
  <si>
    <t xml:space="preserve">   Total contributions by and distributions to owners of the parent</t>
  </si>
  <si>
    <t xml:space="preserve"> comprehensive income</t>
  </si>
  <si>
    <t xml:space="preserve">            Baht 1 per share )</t>
  </si>
  <si>
    <t xml:space="preserve">             Baht 1 per share )</t>
  </si>
  <si>
    <t>Balance at 1 January 2020 - restated</t>
  </si>
  <si>
    <t>Net increase in cash and cash equivalents,</t>
  </si>
  <si>
    <t xml:space="preserve">Net cash from (used in) financing activities  </t>
  </si>
  <si>
    <t xml:space="preserve">Net cash from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</si>
</sst>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9" fillId="0" borderId="0" applyFont="0" applyFill="0" applyBorder="0" applyAlignment="0" applyProtection="0"/>
    <xf numFmtId="37" fontId="18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</cellStyleXfs>
  <cellXfs count="179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wrapText="1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37" fontId="6" fillId="0" borderId="0" xfId="0" applyNumberFormat="1" applyFont="1" applyFill="1" applyAlignment="1"/>
    <xf numFmtId="37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0" fontId="9" fillId="0" borderId="0" xfId="0" applyFont="1" applyFill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2" fillId="0" borderId="0" xfId="0" applyFont="1" applyFill="1" applyAlignment="1"/>
    <xf numFmtId="0" fontId="4" fillId="0" borderId="0" xfId="0" applyFont="1" applyFill="1" applyBorder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right"/>
    </xf>
    <xf numFmtId="0" fontId="13" fillId="0" borderId="0" xfId="0" applyFont="1" applyFill="1" applyBorder="1" applyAlignment="1"/>
    <xf numFmtId="0" fontId="12" fillId="0" borderId="0" xfId="0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164" fontId="6" fillId="0" borderId="3" xfId="1" applyNumberFormat="1" applyFont="1" applyFill="1" applyBorder="1" applyAlignment="1">
      <alignment horizontal="right"/>
    </xf>
    <xf numFmtId="0" fontId="7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6" fillId="0" borderId="0" xfId="0" applyFont="1" applyBorder="1" applyAlignment="1">
      <alignment wrapText="1"/>
    </xf>
    <xf numFmtId="0" fontId="7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43" fontId="6" fillId="0" borderId="0" xfId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Border="1" applyAlignment="1"/>
    <xf numFmtId="0" fontId="7" fillId="0" borderId="0" xfId="0" applyFont="1" applyFill="1" applyBorder="1" applyAlignment="1">
      <alignment horizontal="center"/>
    </xf>
    <xf numFmtId="164" fontId="6" fillId="0" borderId="0" xfId="1" applyNumberFormat="1" applyFont="1" applyBorder="1" applyAlignment="1">
      <alignment wrapText="1"/>
    </xf>
    <xf numFmtId="164" fontId="6" fillId="0" borderId="0" xfId="1" applyNumberFormat="1" applyFont="1" applyAlignment="1">
      <alignment wrapText="1"/>
    </xf>
    <xf numFmtId="164" fontId="6" fillId="0" borderId="3" xfId="1" applyNumberFormat="1" applyFont="1" applyBorder="1" applyAlignment="1">
      <alignment wrapText="1"/>
    </xf>
    <xf numFmtId="164" fontId="6" fillId="0" borderId="0" xfId="1" applyNumberFormat="1" applyFont="1" applyBorder="1" applyAlignment="1">
      <alignment vertical="top" wrapText="1"/>
    </xf>
    <xf numFmtId="164" fontId="4" fillId="0" borderId="4" xfId="1" applyNumberFormat="1" applyFont="1" applyBorder="1" applyAlignment="1"/>
    <xf numFmtId="164" fontId="4" fillId="0" borderId="0" xfId="1" applyNumberFormat="1" applyFont="1" applyBorder="1" applyAlignment="1">
      <alignment wrapText="1"/>
    </xf>
    <xf numFmtId="164" fontId="4" fillId="0" borderId="0" xfId="1" applyNumberFormat="1" applyFont="1" applyAlignment="1">
      <alignment wrapText="1"/>
    </xf>
    <xf numFmtId="164" fontId="4" fillId="0" borderId="2" xfId="1" applyNumberFormat="1" applyFont="1" applyFill="1" applyBorder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" fillId="0" borderId="0" xfId="0" applyFont="1" applyFill="1" applyBorder="1" applyAlignment="1"/>
    <xf numFmtId="43" fontId="4" fillId="0" borderId="0" xfId="1" applyFont="1" applyFill="1" applyBorder="1" applyAlignment="1">
      <alignment horizontal="center"/>
    </xf>
    <xf numFmtId="0" fontId="4" fillId="0" borderId="0" xfId="0" applyFont="1"/>
    <xf numFmtId="43" fontId="6" fillId="0" borderId="0" xfId="1" applyFont="1" applyFill="1" applyAlignment="1">
      <alignment horizontal="right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5" fillId="0" borderId="0" xfId="0" quotePrefix="1" applyFont="1" applyFill="1"/>
    <xf numFmtId="164" fontId="4" fillId="0" borderId="4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/>
    <xf numFmtId="164" fontId="11" fillId="0" borderId="0" xfId="1" applyNumberFormat="1" applyFont="1" applyFill="1" applyAlignment="1">
      <alignment horizontal="left"/>
    </xf>
    <xf numFmtId="164" fontId="0" fillId="0" borderId="0" xfId="2" applyNumberFormat="1" applyFont="1" applyFill="1" applyAlignment="1">
      <alignment horizontal="center"/>
    </xf>
    <xf numFmtId="0" fontId="8" fillId="0" borderId="0" xfId="0" applyFont="1" applyAlignment="1"/>
    <xf numFmtId="165" fontId="4" fillId="2" borderId="1" xfId="0" applyNumberFormat="1" applyFont="1" applyFill="1" applyBorder="1" applyAlignment="1">
      <alignment horizontal="right"/>
    </xf>
    <xf numFmtId="0" fontId="6" fillId="0" borderId="0" xfId="0" applyFont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0" applyNumberFormat="1" applyFont="1" applyFill="1" applyBorder="1" applyAlignment="1"/>
    <xf numFmtId="43" fontId="6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4" fillId="0" borderId="4" xfId="1" applyNumberFormat="1" applyFont="1" applyFill="1" applyBorder="1" applyAlignment="1"/>
    <xf numFmtId="43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164" fontId="6" fillId="0" borderId="0" xfId="1" applyNumberFormat="1" applyFont="1"/>
    <xf numFmtId="164" fontId="6" fillId="0" borderId="0" xfId="1" applyNumberFormat="1" applyFont="1" applyAlignment="1">
      <alignment horizontal="center"/>
    </xf>
    <xf numFmtId="164" fontId="4" fillId="0" borderId="0" xfId="1" applyNumberFormat="1" applyFont="1"/>
    <xf numFmtId="37" fontId="6" fillId="0" borderId="0" xfId="0" applyNumberFormat="1" applyFont="1"/>
    <xf numFmtId="164" fontId="4" fillId="0" borderId="1" xfId="1" applyNumberFormat="1" applyFont="1" applyBorder="1"/>
    <xf numFmtId="164" fontId="4" fillId="0" borderId="4" xfId="1" applyNumberFormat="1" applyFont="1" applyBorder="1"/>
    <xf numFmtId="0" fontId="5" fillId="0" borderId="0" xfId="0" applyFont="1"/>
    <xf numFmtId="164" fontId="4" fillId="0" borderId="3" xfId="1" applyNumberFormat="1" applyFont="1" applyBorder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6" fillId="0" borderId="4" xfId="1" applyNumberFormat="1" applyFont="1" applyBorder="1"/>
    <xf numFmtId="164" fontId="6" fillId="0" borderId="3" xfId="1" applyNumberFormat="1" applyFont="1" applyBorder="1"/>
    <xf numFmtId="164" fontId="6" fillId="0" borderId="3" xfId="1" applyNumberFormat="1" applyFont="1" applyBorder="1" applyAlignment="1">
      <alignment horizontal="center"/>
    </xf>
    <xf numFmtId="37" fontId="16" fillId="0" borderId="0" xfId="0" applyNumberFormat="1" applyFont="1"/>
    <xf numFmtId="37" fontId="3" fillId="0" borderId="0" xfId="0" applyNumberFormat="1" applyFont="1"/>
    <xf numFmtId="39" fontId="4" fillId="0" borderId="4" xfId="1" applyNumberFormat="1" applyFont="1" applyFill="1" applyBorder="1" applyAlignment="1"/>
    <xf numFmtId="39" fontId="4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Border="1" applyAlignment="1"/>
    <xf numFmtId="164" fontId="4" fillId="0" borderId="3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164" fontId="4" fillId="0" borderId="0" xfId="0" applyNumberFormat="1" applyFont="1" applyFill="1" applyAlignment="1"/>
    <xf numFmtId="164" fontId="6" fillId="0" borderId="0" xfId="1" applyNumberFormat="1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 vertical="center" wrapText="1"/>
    </xf>
  </cellXfs>
  <cellStyles count="8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67" name="Text Box 1">
          <a:extLst>
            <a:ext uri="{FF2B5EF4-FFF2-40B4-BE49-F238E27FC236}">
              <a16:creationId xmlns:a16="http://schemas.microsoft.com/office/drawing/2014/main" id="{7ED0B0A2-291B-44A7-84EE-791815376213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68" name="Text Box 8">
          <a:extLst>
            <a:ext uri="{FF2B5EF4-FFF2-40B4-BE49-F238E27FC236}">
              <a16:creationId xmlns:a16="http://schemas.microsoft.com/office/drawing/2014/main" id="{295A2411-CBFD-4DA5-94F2-3744144CC335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69" name="Text Box 9">
          <a:extLst>
            <a:ext uri="{FF2B5EF4-FFF2-40B4-BE49-F238E27FC236}">
              <a16:creationId xmlns:a16="http://schemas.microsoft.com/office/drawing/2014/main" id="{EEE81D77-ABE6-4E75-9B34-3DBB188A4CEE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0" name="Text Box 10">
          <a:extLst>
            <a:ext uri="{FF2B5EF4-FFF2-40B4-BE49-F238E27FC236}">
              <a16:creationId xmlns:a16="http://schemas.microsoft.com/office/drawing/2014/main" id="{38AEB53E-8D5E-439D-A55B-27B7DF4AA6D0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1" name="Text Box 41">
          <a:extLst>
            <a:ext uri="{FF2B5EF4-FFF2-40B4-BE49-F238E27FC236}">
              <a16:creationId xmlns:a16="http://schemas.microsoft.com/office/drawing/2014/main" id="{1D7A0CC6-E90D-41A8-A08F-87504918FAF5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2" name="Text Box 43">
          <a:extLst>
            <a:ext uri="{FF2B5EF4-FFF2-40B4-BE49-F238E27FC236}">
              <a16:creationId xmlns:a16="http://schemas.microsoft.com/office/drawing/2014/main" id="{96994820-2F1D-4405-AEE1-4C0A32081383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3" name="Text Box 44">
          <a:extLst>
            <a:ext uri="{FF2B5EF4-FFF2-40B4-BE49-F238E27FC236}">
              <a16:creationId xmlns:a16="http://schemas.microsoft.com/office/drawing/2014/main" id="{177C7F77-4147-4566-A622-E8CE48539F82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4" name="Text Box 1">
          <a:extLst>
            <a:ext uri="{FF2B5EF4-FFF2-40B4-BE49-F238E27FC236}">
              <a16:creationId xmlns:a16="http://schemas.microsoft.com/office/drawing/2014/main" id="{00EB2D6E-3E31-425D-82CD-AE17C86D39E8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5" name="Text Box 8">
          <a:extLst>
            <a:ext uri="{FF2B5EF4-FFF2-40B4-BE49-F238E27FC236}">
              <a16:creationId xmlns:a16="http://schemas.microsoft.com/office/drawing/2014/main" id="{0092C84E-929C-4585-9E0E-15EB955D5417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6" name="Text Box 9">
          <a:extLst>
            <a:ext uri="{FF2B5EF4-FFF2-40B4-BE49-F238E27FC236}">
              <a16:creationId xmlns:a16="http://schemas.microsoft.com/office/drawing/2014/main" id="{6160A8FC-6BED-4D5F-973B-FCD17C302EFE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7" name="Text Box 10">
          <a:extLst>
            <a:ext uri="{FF2B5EF4-FFF2-40B4-BE49-F238E27FC236}">
              <a16:creationId xmlns:a16="http://schemas.microsoft.com/office/drawing/2014/main" id="{C1E34CFD-471F-435C-A56A-FDE91CEC00ED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8" name="Text Box 41">
          <a:extLst>
            <a:ext uri="{FF2B5EF4-FFF2-40B4-BE49-F238E27FC236}">
              <a16:creationId xmlns:a16="http://schemas.microsoft.com/office/drawing/2014/main" id="{58FA00E3-092E-4F61-A60A-C2BA2EB9CE0A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79" name="Text Box 43">
          <a:extLst>
            <a:ext uri="{FF2B5EF4-FFF2-40B4-BE49-F238E27FC236}">
              <a16:creationId xmlns:a16="http://schemas.microsoft.com/office/drawing/2014/main" id="{997889AB-A224-445D-B8DE-01C6DAF55084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1695450</xdr:colOff>
      <xdr:row>91</xdr:row>
      <xdr:rowOff>57150</xdr:rowOff>
    </xdr:to>
    <xdr:sp macro="" textlink="">
      <xdr:nvSpPr>
        <xdr:cNvPr id="16480" name="Text Box 44">
          <a:extLst>
            <a:ext uri="{FF2B5EF4-FFF2-40B4-BE49-F238E27FC236}">
              <a16:creationId xmlns:a16="http://schemas.microsoft.com/office/drawing/2014/main" id="{49B7849B-533B-4470-9EF9-8C86DA300F77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view="pageBreakPreview" zoomScaleNormal="90" zoomScaleSheetLayoutView="100" workbookViewId="0">
      <selection activeCell="L11" sqref="A10:L11"/>
    </sheetView>
  </sheetViews>
  <sheetFormatPr defaultColWidth="9.09765625" defaultRowHeight="14" x14ac:dyDescent="0.3"/>
  <cols>
    <col min="1" max="1" width="44.5" style="9" customWidth="1"/>
    <col min="2" max="2" width="7.09765625" style="4" customWidth="1"/>
    <col min="3" max="3" width="1.3984375" style="4" customWidth="1"/>
    <col min="4" max="4" width="13" style="4" customWidth="1"/>
    <col min="5" max="5" width="1.3984375" style="4" customWidth="1"/>
    <col min="6" max="6" width="13" style="4" customWidth="1"/>
    <col min="7" max="7" width="1.3984375" style="4" customWidth="1"/>
    <col min="8" max="8" width="13" style="4" customWidth="1"/>
    <col min="9" max="9" width="1.3984375" style="4" customWidth="1"/>
    <col min="10" max="10" width="13" style="4" customWidth="1"/>
    <col min="11" max="16384" width="9.09765625" style="4"/>
  </cols>
  <sheetData>
    <row r="1" spans="1:10" s="33" customFormat="1" ht="21" customHeight="1" x14ac:dyDescent="0.4">
      <c r="A1" s="34" t="s">
        <v>43</v>
      </c>
    </row>
    <row r="2" spans="1:10" s="35" customFormat="1" ht="21" customHeight="1" x14ac:dyDescent="0.35">
      <c r="A2" s="18" t="s">
        <v>62</v>
      </c>
    </row>
    <row r="3" spans="1:10" s="35" customFormat="1" ht="21" customHeight="1" x14ac:dyDescent="0.35">
      <c r="A3" s="18"/>
    </row>
    <row r="4" spans="1:10" ht="21" customHeight="1" x14ac:dyDescent="0.3">
      <c r="A4" s="3"/>
      <c r="D4" s="170" t="s">
        <v>36</v>
      </c>
      <c r="E4" s="170"/>
      <c r="F4" s="170"/>
      <c r="H4" s="170" t="s">
        <v>37</v>
      </c>
      <c r="I4" s="170"/>
      <c r="J4" s="170"/>
    </row>
    <row r="5" spans="1:10" ht="21" customHeight="1" x14ac:dyDescent="0.3">
      <c r="B5" s="7"/>
      <c r="C5" s="7"/>
      <c r="D5" s="171" t="s">
        <v>44</v>
      </c>
      <c r="E5" s="171"/>
      <c r="F5" s="171"/>
      <c r="G5" s="8"/>
      <c r="H5" s="171" t="s">
        <v>42</v>
      </c>
      <c r="I5" s="171"/>
      <c r="J5" s="171"/>
    </row>
    <row r="6" spans="1:10" ht="21" customHeight="1" x14ac:dyDescent="0.3">
      <c r="A6" s="3"/>
      <c r="B6" s="5"/>
      <c r="C6" s="7"/>
      <c r="D6" s="48" t="s">
        <v>91</v>
      </c>
      <c r="E6" s="48"/>
      <c r="F6" s="48" t="s">
        <v>41</v>
      </c>
      <c r="G6" s="48"/>
      <c r="H6" s="48" t="s">
        <v>91</v>
      </c>
      <c r="I6" s="48"/>
      <c r="J6" s="48" t="s">
        <v>41</v>
      </c>
    </row>
    <row r="7" spans="1:10" ht="21" customHeight="1" x14ac:dyDescent="0.3">
      <c r="A7" s="18" t="s">
        <v>6</v>
      </c>
      <c r="B7" s="5" t="s">
        <v>21</v>
      </c>
      <c r="C7" s="7"/>
      <c r="D7" s="7">
        <v>2020</v>
      </c>
      <c r="E7" s="7"/>
      <c r="F7" s="7">
        <v>2019</v>
      </c>
      <c r="G7" s="7"/>
      <c r="H7" s="7">
        <v>2020</v>
      </c>
      <c r="I7" s="7"/>
      <c r="J7" s="7">
        <v>2019</v>
      </c>
    </row>
    <row r="8" spans="1:10" ht="21" customHeight="1" x14ac:dyDescent="0.3">
      <c r="A8" s="18"/>
      <c r="B8" s="5"/>
      <c r="C8" s="7"/>
      <c r="D8" s="7" t="s">
        <v>83</v>
      </c>
      <c r="E8" s="7"/>
      <c r="F8" s="7"/>
      <c r="G8" s="7"/>
      <c r="H8" s="7" t="s">
        <v>83</v>
      </c>
      <c r="I8" s="7"/>
      <c r="J8" s="7"/>
    </row>
    <row r="9" spans="1:10" ht="21" customHeight="1" x14ac:dyDescent="0.3">
      <c r="B9" s="7"/>
      <c r="C9" s="7"/>
      <c r="D9" s="172" t="s">
        <v>76</v>
      </c>
      <c r="E9" s="172"/>
      <c r="F9" s="172"/>
      <c r="G9" s="172"/>
      <c r="H9" s="172"/>
      <c r="I9" s="172"/>
      <c r="J9" s="172"/>
    </row>
    <row r="10" spans="1:10" ht="21" customHeight="1" x14ac:dyDescent="0.3">
      <c r="A10" s="27" t="s">
        <v>1</v>
      </c>
      <c r="B10" s="139"/>
      <c r="C10" s="140"/>
      <c r="D10" s="140"/>
      <c r="E10" s="140"/>
      <c r="F10" s="140"/>
      <c r="G10" s="140"/>
      <c r="H10" s="140"/>
      <c r="I10" s="140"/>
      <c r="J10" s="140"/>
    </row>
    <row r="11" spans="1:10" ht="21" customHeight="1" x14ac:dyDescent="0.3">
      <c r="A11" s="20" t="s">
        <v>2</v>
      </c>
      <c r="B11" s="139"/>
      <c r="C11" s="141"/>
      <c r="D11" s="168">
        <v>1719020</v>
      </c>
      <c r="E11" s="168"/>
      <c r="F11" s="168">
        <v>836768</v>
      </c>
      <c r="G11" s="168"/>
      <c r="H11" s="168">
        <v>93573</v>
      </c>
      <c r="I11" s="141"/>
      <c r="J11" s="141">
        <v>84765</v>
      </c>
    </row>
    <row r="12" spans="1:10" ht="21" customHeight="1" x14ac:dyDescent="0.3">
      <c r="A12" s="20" t="s">
        <v>170</v>
      </c>
      <c r="B12" s="139" t="s">
        <v>137</v>
      </c>
      <c r="C12" s="141"/>
      <c r="D12" s="168">
        <v>1152262</v>
      </c>
      <c r="E12" s="168"/>
      <c r="F12" s="168">
        <v>850014</v>
      </c>
      <c r="G12" s="168"/>
      <c r="H12" s="168">
        <v>54079</v>
      </c>
      <c r="I12" s="141"/>
      <c r="J12" s="141">
        <v>59703</v>
      </c>
    </row>
    <row r="13" spans="1:10" ht="21" customHeight="1" x14ac:dyDescent="0.3">
      <c r="A13" s="20" t="s">
        <v>171</v>
      </c>
      <c r="B13" s="139" t="s">
        <v>172</v>
      </c>
      <c r="C13" s="141"/>
      <c r="D13" s="168">
        <v>58459</v>
      </c>
      <c r="E13" s="168"/>
      <c r="F13" s="168">
        <v>39262</v>
      </c>
      <c r="G13" s="168"/>
      <c r="H13" s="168">
        <v>8767</v>
      </c>
      <c r="I13" s="141"/>
      <c r="J13" s="141">
        <v>14866</v>
      </c>
    </row>
    <row r="14" spans="1:10" ht="21" customHeight="1" x14ac:dyDescent="0.3">
      <c r="A14" s="20" t="s">
        <v>173</v>
      </c>
      <c r="B14" s="139" t="s">
        <v>174</v>
      </c>
      <c r="C14" s="141"/>
      <c r="D14" s="168">
        <v>63000</v>
      </c>
      <c r="E14" s="168"/>
      <c r="F14" s="57" t="s">
        <v>0</v>
      </c>
      <c r="G14" s="168"/>
      <c r="H14" s="57" t="s">
        <v>0</v>
      </c>
      <c r="I14" s="141"/>
      <c r="J14" s="142" t="s">
        <v>0</v>
      </c>
    </row>
    <row r="15" spans="1:10" ht="21" customHeight="1" x14ac:dyDescent="0.3">
      <c r="A15" s="20" t="s">
        <v>55</v>
      </c>
      <c r="B15" s="139" t="s">
        <v>172</v>
      </c>
      <c r="C15" s="141"/>
      <c r="D15" s="141">
        <v>27433</v>
      </c>
      <c r="E15" s="141"/>
      <c r="F15" s="141">
        <v>27433</v>
      </c>
      <c r="G15" s="141"/>
      <c r="H15" s="141">
        <v>1689866</v>
      </c>
      <c r="I15" s="141"/>
      <c r="J15" s="141">
        <v>1345166</v>
      </c>
    </row>
    <row r="16" spans="1:10" ht="21" customHeight="1" x14ac:dyDescent="0.3">
      <c r="A16" s="20" t="s">
        <v>3</v>
      </c>
      <c r="B16" s="139" t="s">
        <v>175</v>
      </c>
      <c r="C16" s="141"/>
      <c r="D16" s="141">
        <v>1020672</v>
      </c>
      <c r="E16" s="141"/>
      <c r="F16" s="141">
        <v>546918</v>
      </c>
      <c r="G16" s="141"/>
      <c r="H16" s="141">
        <v>6775</v>
      </c>
      <c r="I16" s="141"/>
      <c r="J16" s="141">
        <v>9377</v>
      </c>
    </row>
    <row r="17" spans="1:10" ht="21" customHeight="1" x14ac:dyDescent="0.3">
      <c r="A17" s="20" t="s">
        <v>4</v>
      </c>
      <c r="B17" s="139"/>
      <c r="C17" s="141"/>
      <c r="D17" s="141">
        <v>133811</v>
      </c>
      <c r="E17" s="141"/>
      <c r="F17" s="141">
        <v>134278</v>
      </c>
      <c r="G17" s="141"/>
      <c r="H17" s="141">
        <v>863</v>
      </c>
      <c r="I17" s="141"/>
      <c r="J17" s="141">
        <v>268</v>
      </c>
    </row>
    <row r="18" spans="1:10" ht="21" customHeight="1" x14ac:dyDescent="0.3">
      <c r="A18" s="2" t="s">
        <v>5</v>
      </c>
      <c r="B18" s="139"/>
      <c r="C18" s="143"/>
      <c r="D18" s="113">
        <f>SUM(D11:D17)</f>
        <v>4174657</v>
      </c>
      <c r="E18" s="143"/>
      <c r="F18" s="113">
        <f>SUM(F11:F17)</f>
        <v>2434673</v>
      </c>
      <c r="G18" s="143"/>
      <c r="H18" s="113">
        <f>SUM(H11:H17)</f>
        <v>1853923</v>
      </c>
      <c r="I18" s="143"/>
      <c r="J18" s="113">
        <f>SUM(J11:J17)</f>
        <v>1514145</v>
      </c>
    </row>
    <row r="19" spans="1:10" ht="21" customHeight="1" x14ac:dyDescent="0.3">
      <c r="A19" s="124"/>
      <c r="B19" s="139"/>
      <c r="C19" s="144"/>
      <c r="D19" s="144"/>
      <c r="E19" s="144"/>
      <c r="F19" s="144"/>
      <c r="G19" s="144"/>
      <c r="H19" s="144"/>
      <c r="I19" s="144"/>
      <c r="J19" s="144"/>
    </row>
    <row r="20" spans="1:10" ht="21" customHeight="1" x14ac:dyDescent="0.3">
      <c r="A20" s="27" t="s">
        <v>7</v>
      </c>
      <c r="B20" s="139"/>
      <c r="C20" s="144"/>
      <c r="D20" s="144"/>
      <c r="E20" s="144"/>
      <c r="F20" s="144"/>
      <c r="G20" s="144"/>
      <c r="H20" s="144"/>
      <c r="I20" s="144"/>
      <c r="J20" s="144"/>
    </row>
    <row r="21" spans="1:10" ht="21" customHeight="1" x14ac:dyDescent="0.3">
      <c r="A21" s="20" t="s">
        <v>176</v>
      </c>
      <c r="B21" s="139" t="s">
        <v>177</v>
      </c>
      <c r="C21" s="141"/>
      <c r="D21" s="142">
        <v>26928</v>
      </c>
      <c r="E21" s="141"/>
      <c r="F21" s="142">
        <v>26500</v>
      </c>
      <c r="G21" s="141"/>
      <c r="H21" s="142">
        <v>26928</v>
      </c>
      <c r="I21" s="141"/>
      <c r="J21" s="141">
        <v>26500</v>
      </c>
    </row>
    <row r="22" spans="1:10" ht="21" customHeight="1" x14ac:dyDescent="0.3">
      <c r="A22" s="140" t="s">
        <v>157</v>
      </c>
      <c r="B22" s="139" t="s">
        <v>178</v>
      </c>
      <c r="C22" s="141"/>
      <c r="D22" s="142" t="s">
        <v>0</v>
      </c>
      <c r="E22" s="141"/>
      <c r="F22" s="141">
        <v>4218</v>
      </c>
      <c r="G22" s="141"/>
      <c r="H22" s="142" t="s">
        <v>0</v>
      </c>
      <c r="I22" s="141"/>
      <c r="J22" s="142" t="s">
        <v>0</v>
      </c>
    </row>
    <row r="23" spans="1:10" ht="21" customHeight="1" x14ac:dyDescent="0.3">
      <c r="A23" s="20" t="s">
        <v>8</v>
      </c>
      <c r="B23" s="139" t="s">
        <v>179</v>
      </c>
      <c r="C23" s="141"/>
      <c r="D23" s="142" t="s">
        <v>0</v>
      </c>
      <c r="E23" s="141"/>
      <c r="F23" s="142" t="s">
        <v>0</v>
      </c>
      <c r="G23" s="141"/>
      <c r="H23" s="142">
        <v>1229388</v>
      </c>
      <c r="I23" s="141"/>
      <c r="J23" s="141">
        <v>1185309</v>
      </c>
    </row>
    <row r="24" spans="1:10" ht="21" customHeight="1" x14ac:dyDescent="0.3">
      <c r="A24" s="20" t="s">
        <v>9</v>
      </c>
      <c r="B24" s="139" t="s">
        <v>180</v>
      </c>
      <c r="C24" s="141"/>
      <c r="D24" s="142">
        <v>352407</v>
      </c>
      <c r="E24" s="141"/>
      <c r="F24" s="141">
        <v>210000</v>
      </c>
      <c r="G24" s="142"/>
      <c r="H24" s="142" t="s">
        <v>0</v>
      </c>
      <c r="I24" s="141"/>
      <c r="J24" s="142" t="s">
        <v>0</v>
      </c>
    </row>
    <row r="25" spans="1:10" ht="21" customHeight="1" x14ac:dyDescent="0.3">
      <c r="A25" s="20" t="s">
        <v>10</v>
      </c>
      <c r="B25" s="139" t="s">
        <v>181</v>
      </c>
      <c r="C25" s="141"/>
      <c r="D25" s="142">
        <v>2811598</v>
      </c>
      <c r="E25" s="141"/>
      <c r="F25" s="141">
        <v>2630925</v>
      </c>
      <c r="G25" s="141"/>
      <c r="H25" s="142">
        <v>186974</v>
      </c>
      <c r="I25" s="141"/>
      <c r="J25" s="141">
        <v>188494</v>
      </c>
    </row>
    <row r="26" spans="1:10" ht="21" customHeight="1" x14ac:dyDescent="0.3">
      <c r="A26" s="20" t="s">
        <v>182</v>
      </c>
      <c r="B26" s="139" t="s">
        <v>183</v>
      </c>
      <c r="C26" s="141"/>
      <c r="D26" s="142">
        <v>310902</v>
      </c>
      <c r="E26" s="141"/>
      <c r="F26" s="142" t="s">
        <v>0</v>
      </c>
      <c r="G26" s="141"/>
      <c r="H26" s="142">
        <v>51007</v>
      </c>
      <c r="I26" s="141"/>
      <c r="J26" s="142" t="s">
        <v>0</v>
      </c>
    </row>
    <row r="27" spans="1:10" ht="21" customHeight="1" x14ac:dyDescent="0.3">
      <c r="A27" s="20" t="s">
        <v>56</v>
      </c>
      <c r="B27" s="139"/>
      <c r="C27" s="141"/>
      <c r="D27" s="142">
        <v>53758</v>
      </c>
      <c r="E27" s="141"/>
      <c r="F27" s="141">
        <v>52829</v>
      </c>
      <c r="G27" s="141"/>
      <c r="H27" s="142">
        <v>16305</v>
      </c>
      <c r="I27" s="141"/>
      <c r="J27" s="141">
        <v>11530</v>
      </c>
    </row>
    <row r="28" spans="1:10" ht="21" customHeight="1" x14ac:dyDescent="0.3">
      <c r="A28" s="20" t="s">
        <v>65</v>
      </c>
      <c r="B28" s="139"/>
      <c r="C28" s="141"/>
      <c r="D28" s="142">
        <v>19427</v>
      </c>
      <c r="E28" s="141"/>
      <c r="F28" s="141">
        <v>24844</v>
      </c>
      <c r="G28" s="141"/>
      <c r="H28" s="142">
        <v>6059</v>
      </c>
      <c r="I28" s="141"/>
      <c r="J28" s="141">
        <v>5575</v>
      </c>
    </row>
    <row r="29" spans="1:10" ht="21" customHeight="1" x14ac:dyDescent="0.3">
      <c r="A29" s="20" t="s">
        <v>11</v>
      </c>
      <c r="B29" s="139"/>
      <c r="C29" s="141"/>
      <c r="D29" s="141">
        <v>11747</v>
      </c>
      <c r="E29" s="141"/>
      <c r="F29" s="141">
        <v>12892</v>
      </c>
      <c r="G29" s="141"/>
      <c r="H29" s="141">
        <v>8502</v>
      </c>
      <c r="I29" s="141"/>
      <c r="J29" s="141">
        <v>8502</v>
      </c>
    </row>
    <row r="30" spans="1:10" ht="21.75" customHeight="1" x14ac:dyDescent="0.3">
      <c r="A30" s="2" t="s">
        <v>12</v>
      </c>
      <c r="B30" s="139"/>
      <c r="C30" s="143"/>
      <c r="D30" s="145">
        <f>SUM(D21:D29)</f>
        <v>3586767</v>
      </c>
      <c r="E30" s="143"/>
      <c r="F30" s="145">
        <f>SUM(F21:F29)</f>
        <v>2962208</v>
      </c>
      <c r="G30" s="143"/>
      <c r="H30" s="145">
        <f>SUM(H20:H29)</f>
        <v>1525163</v>
      </c>
      <c r="I30" s="143"/>
      <c r="J30" s="145">
        <f>SUM(J20:J29)</f>
        <v>1425910</v>
      </c>
    </row>
    <row r="31" spans="1:10" ht="21.75" customHeight="1" x14ac:dyDescent="0.3">
      <c r="A31" s="2"/>
      <c r="B31" s="139"/>
      <c r="C31" s="143"/>
      <c r="D31" s="143"/>
      <c r="E31" s="143"/>
      <c r="F31" s="143"/>
      <c r="G31" s="143"/>
      <c r="H31" s="143"/>
      <c r="I31" s="143"/>
      <c r="J31" s="143"/>
    </row>
    <row r="32" spans="1:10" ht="21.75" customHeight="1" thickBot="1" x14ac:dyDescent="0.35">
      <c r="A32" s="98" t="s">
        <v>13</v>
      </c>
      <c r="B32" s="139"/>
      <c r="C32" s="143"/>
      <c r="D32" s="146">
        <f>SUM(D30,D18)</f>
        <v>7761424</v>
      </c>
      <c r="E32" s="143"/>
      <c r="F32" s="146">
        <f>SUM(F30,F18)</f>
        <v>5396881</v>
      </c>
      <c r="G32" s="143"/>
      <c r="H32" s="146">
        <f>SUM(H30,H18)</f>
        <v>3379086</v>
      </c>
      <c r="I32" s="143"/>
      <c r="J32" s="146">
        <f>SUM(J30,J18)</f>
        <v>2940055</v>
      </c>
    </row>
    <row r="33" spans="1:10" ht="21.75" customHeight="1" thickTop="1" x14ac:dyDescent="0.3">
      <c r="A33" s="26"/>
      <c r="D33" s="118"/>
      <c r="F33" s="118"/>
      <c r="H33" s="118"/>
      <c r="J33" s="118"/>
    </row>
    <row r="34" spans="1:10" ht="21.75" customHeight="1" x14ac:dyDescent="0.3"/>
    <row r="35" spans="1:10" s="33" customFormat="1" ht="21" customHeight="1" x14ac:dyDescent="0.4">
      <c r="A35" s="34" t="s">
        <v>43</v>
      </c>
    </row>
    <row r="36" spans="1:10" s="35" customFormat="1" ht="21" customHeight="1" x14ac:dyDescent="0.35">
      <c r="A36" s="18" t="s">
        <v>62</v>
      </c>
    </row>
    <row r="37" spans="1:10" s="35" customFormat="1" ht="21" customHeight="1" x14ac:dyDescent="0.35">
      <c r="A37" s="18"/>
    </row>
    <row r="38" spans="1:10" ht="21" customHeight="1" x14ac:dyDescent="0.3">
      <c r="A38" s="3"/>
      <c r="D38" s="170" t="s">
        <v>36</v>
      </c>
      <c r="E38" s="170"/>
      <c r="F38" s="170"/>
      <c r="H38" s="170" t="s">
        <v>37</v>
      </c>
      <c r="I38" s="170"/>
      <c r="J38" s="170"/>
    </row>
    <row r="39" spans="1:10" ht="21" customHeight="1" x14ac:dyDescent="0.3">
      <c r="B39" s="7"/>
      <c r="C39" s="7"/>
      <c r="D39" s="171" t="s">
        <v>44</v>
      </c>
      <c r="E39" s="171"/>
      <c r="F39" s="171"/>
      <c r="G39" s="8"/>
      <c r="H39" s="171" t="s">
        <v>44</v>
      </c>
      <c r="I39" s="171"/>
      <c r="J39" s="171"/>
    </row>
    <row r="40" spans="1:10" ht="21" customHeight="1" x14ac:dyDescent="0.3">
      <c r="A40" s="29"/>
      <c r="B40" s="7"/>
      <c r="C40" s="7"/>
      <c r="D40" s="48" t="s">
        <v>91</v>
      </c>
      <c r="E40" s="48"/>
      <c r="F40" s="48" t="s">
        <v>41</v>
      </c>
      <c r="G40" s="48"/>
      <c r="H40" s="48" t="s">
        <v>91</v>
      </c>
      <c r="I40" s="48"/>
      <c r="J40" s="48" t="s">
        <v>41</v>
      </c>
    </row>
    <row r="41" spans="1:10" ht="21" customHeight="1" x14ac:dyDescent="0.3">
      <c r="A41" s="72" t="s">
        <v>109</v>
      </c>
      <c r="B41" s="5" t="s">
        <v>21</v>
      </c>
      <c r="C41" s="7"/>
      <c r="D41" s="7">
        <v>2020</v>
      </c>
      <c r="E41" s="7"/>
      <c r="F41" s="7">
        <v>2019</v>
      </c>
      <c r="G41" s="7"/>
      <c r="H41" s="7">
        <v>2020</v>
      </c>
      <c r="I41" s="7"/>
      <c r="J41" s="7">
        <v>2019</v>
      </c>
    </row>
    <row r="42" spans="1:10" ht="21" customHeight="1" x14ac:dyDescent="0.3">
      <c r="A42" s="72"/>
      <c r="B42" s="5"/>
      <c r="C42" s="7"/>
      <c r="D42" s="7" t="s">
        <v>83</v>
      </c>
      <c r="E42" s="7"/>
      <c r="F42" s="7"/>
      <c r="G42" s="7"/>
      <c r="H42" s="7" t="s">
        <v>83</v>
      </c>
      <c r="I42" s="7"/>
      <c r="J42" s="7"/>
    </row>
    <row r="43" spans="1:10" ht="21" customHeight="1" x14ac:dyDescent="0.3">
      <c r="C43" s="5"/>
      <c r="D43" s="172" t="s">
        <v>76</v>
      </c>
      <c r="E43" s="172"/>
      <c r="F43" s="172"/>
      <c r="G43" s="172"/>
      <c r="H43" s="172"/>
      <c r="I43" s="172"/>
      <c r="J43" s="172"/>
    </row>
    <row r="44" spans="1:10" ht="21" customHeight="1" x14ac:dyDescent="0.3">
      <c r="A44" s="147" t="s">
        <v>14</v>
      </c>
      <c r="B44" s="40"/>
      <c r="C44" s="144"/>
      <c r="D44" s="144"/>
      <c r="E44" s="144"/>
      <c r="F44" s="144"/>
      <c r="G44" s="144"/>
      <c r="H44" s="144"/>
      <c r="I44" s="144"/>
      <c r="J44" s="144"/>
    </row>
    <row r="45" spans="1:10" ht="21" customHeight="1" x14ac:dyDescent="0.3">
      <c r="A45" s="140" t="s">
        <v>66</v>
      </c>
      <c r="B45" s="139" t="s">
        <v>184</v>
      </c>
      <c r="C45" s="144"/>
      <c r="D45" s="142">
        <v>710000</v>
      </c>
      <c r="E45" s="144"/>
      <c r="F45" s="144">
        <v>169000</v>
      </c>
      <c r="G45" s="144"/>
      <c r="H45" s="142">
        <v>710000</v>
      </c>
      <c r="I45" s="144"/>
      <c r="J45" s="142">
        <v>154000</v>
      </c>
    </row>
    <row r="46" spans="1:10" ht="21" customHeight="1" x14ac:dyDescent="0.3">
      <c r="A46" s="20" t="s">
        <v>185</v>
      </c>
      <c r="B46" s="139" t="s">
        <v>172</v>
      </c>
      <c r="C46" s="141"/>
      <c r="D46" s="141">
        <v>2418852</v>
      </c>
      <c r="E46" s="141"/>
      <c r="F46" s="141">
        <v>1290696</v>
      </c>
      <c r="G46" s="141"/>
      <c r="H46" s="141">
        <v>76200</v>
      </c>
      <c r="I46" s="141"/>
      <c r="J46" s="141">
        <v>90284</v>
      </c>
    </row>
    <row r="47" spans="1:10" ht="21" customHeight="1" x14ac:dyDescent="0.3">
      <c r="A47" s="20" t="s">
        <v>84</v>
      </c>
      <c r="B47" s="139"/>
      <c r="C47" s="141"/>
      <c r="D47" s="141">
        <v>9349</v>
      </c>
      <c r="E47" s="141"/>
      <c r="F47" s="141">
        <v>10480</v>
      </c>
      <c r="G47" s="141"/>
      <c r="H47" s="142" t="s">
        <v>0</v>
      </c>
      <c r="I47" s="141"/>
      <c r="J47" s="142" t="s">
        <v>0</v>
      </c>
    </row>
    <row r="48" spans="1:10" ht="21" customHeight="1" x14ac:dyDescent="0.3">
      <c r="A48" s="140" t="s">
        <v>186</v>
      </c>
      <c r="B48" s="139"/>
      <c r="C48" s="141"/>
      <c r="D48" s="141">
        <v>237046</v>
      </c>
      <c r="E48" s="141"/>
      <c r="F48" s="141">
        <v>221300</v>
      </c>
      <c r="G48" s="141"/>
      <c r="H48" s="141">
        <v>486</v>
      </c>
      <c r="I48" s="141"/>
      <c r="J48" s="141">
        <v>743</v>
      </c>
    </row>
    <row r="49" spans="1:10" ht="21" customHeight="1" x14ac:dyDescent="0.3">
      <c r="A49" s="140" t="s">
        <v>89</v>
      </c>
      <c r="B49" s="139"/>
      <c r="C49" s="141"/>
      <c r="D49" s="141"/>
      <c r="E49" s="141"/>
      <c r="F49" s="141"/>
      <c r="G49" s="141"/>
      <c r="H49" s="141"/>
      <c r="I49" s="141"/>
      <c r="J49" s="141"/>
    </row>
    <row r="50" spans="1:10" ht="21" customHeight="1" x14ac:dyDescent="0.3">
      <c r="A50" s="140" t="s">
        <v>90</v>
      </c>
      <c r="B50" s="139" t="s">
        <v>187</v>
      </c>
      <c r="C50" s="141"/>
      <c r="D50" s="141">
        <v>121100</v>
      </c>
      <c r="E50" s="141"/>
      <c r="F50" s="141">
        <v>45067</v>
      </c>
      <c r="G50" s="141"/>
      <c r="H50" s="142" t="s">
        <v>0</v>
      </c>
      <c r="I50" s="141"/>
      <c r="J50" s="142" t="s">
        <v>0</v>
      </c>
    </row>
    <row r="51" spans="1:10" ht="21" customHeight="1" x14ac:dyDescent="0.3">
      <c r="A51" s="140" t="s">
        <v>188</v>
      </c>
      <c r="B51" s="139"/>
      <c r="C51" s="142"/>
      <c r="D51" s="141">
        <v>27346</v>
      </c>
      <c r="E51" s="142"/>
      <c r="F51" s="142" t="s">
        <v>0</v>
      </c>
      <c r="G51" s="141"/>
      <c r="H51" s="142">
        <v>4498</v>
      </c>
      <c r="I51" s="141"/>
      <c r="J51" s="142" t="s">
        <v>0</v>
      </c>
    </row>
    <row r="52" spans="1:10" ht="21" customHeight="1" x14ac:dyDescent="0.3">
      <c r="A52" s="140" t="s">
        <v>189</v>
      </c>
      <c r="B52" s="139"/>
      <c r="C52" s="142"/>
      <c r="D52" s="141">
        <v>5743</v>
      </c>
      <c r="E52" s="142"/>
      <c r="F52" s="142">
        <v>84127</v>
      </c>
      <c r="G52" s="141"/>
      <c r="H52" s="142" t="s">
        <v>0</v>
      </c>
      <c r="I52" s="141"/>
      <c r="J52" s="142">
        <v>80758</v>
      </c>
    </row>
    <row r="53" spans="1:10" ht="21" customHeight="1" x14ac:dyDescent="0.3">
      <c r="A53" s="140" t="s">
        <v>190</v>
      </c>
      <c r="B53" s="139"/>
      <c r="C53" s="142"/>
      <c r="D53" s="141">
        <v>192</v>
      </c>
      <c r="E53" s="142"/>
      <c r="F53" s="142" t="s">
        <v>0</v>
      </c>
      <c r="G53" s="141"/>
      <c r="H53" s="142" t="s">
        <v>0</v>
      </c>
      <c r="I53" s="141"/>
      <c r="J53" s="142" t="s">
        <v>0</v>
      </c>
    </row>
    <row r="54" spans="1:10" ht="21" customHeight="1" x14ac:dyDescent="0.3">
      <c r="A54" s="140" t="s">
        <v>15</v>
      </c>
      <c r="B54" s="139"/>
      <c r="C54" s="142"/>
      <c r="D54" s="141">
        <v>8488</v>
      </c>
      <c r="E54" s="142"/>
      <c r="F54" s="142">
        <v>13284</v>
      </c>
      <c r="G54" s="141"/>
      <c r="H54" s="142">
        <v>1699</v>
      </c>
      <c r="I54" s="141"/>
      <c r="J54" s="142">
        <v>2655</v>
      </c>
    </row>
    <row r="55" spans="1:10" ht="21" customHeight="1" x14ac:dyDescent="0.3">
      <c r="A55" s="2" t="s">
        <v>16</v>
      </c>
      <c r="B55" s="139"/>
      <c r="C55" s="143"/>
      <c r="D55" s="145">
        <f>SUM(D45:D54)</f>
        <v>3538116</v>
      </c>
      <c r="E55" s="143"/>
      <c r="F55" s="145">
        <f>SUM(F45:F54)</f>
        <v>1833954</v>
      </c>
      <c r="G55" s="143"/>
      <c r="H55" s="145">
        <f>SUM(H45:H54)</f>
        <v>792883</v>
      </c>
      <c r="I55" s="143"/>
      <c r="J55" s="145">
        <f>SUM(J45:J54)</f>
        <v>328440</v>
      </c>
    </row>
    <row r="56" spans="1:10" ht="21" customHeight="1" x14ac:dyDescent="0.3">
      <c r="A56" s="124"/>
      <c r="B56" s="139"/>
      <c r="C56" s="144"/>
      <c r="D56" s="144"/>
      <c r="E56" s="144"/>
      <c r="F56" s="144"/>
      <c r="G56" s="144"/>
      <c r="H56" s="144"/>
      <c r="I56" s="144"/>
      <c r="J56" s="144"/>
    </row>
    <row r="57" spans="1:10" ht="21" customHeight="1" x14ac:dyDescent="0.3">
      <c r="A57" s="27" t="s">
        <v>17</v>
      </c>
      <c r="B57" s="139"/>
      <c r="C57" s="144"/>
      <c r="D57" s="144" t="s">
        <v>146</v>
      </c>
      <c r="E57" s="144"/>
      <c r="F57" s="144"/>
      <c r="G57" s="144"/>
      <c r="H57" s="144"/>
      <c r="I57" s="144"/>
      <c r="J57" s="144"/>
    </row>
    <row r="58" spans="1:10" ht="21" customHeight="1" x14ac:dyDescent="0.3">
      <c r="A58" s="124" t="s">
        <v>70</v>
      </c>
      <c r="B58" s="139"/>
      <c r="C58" s="141"/>
      <c r="D58" s="141">
        <v>47047</v>
      </c>
      <c r="E58" s="141"/>
      <c r="F58" s="141">
        <v>48132</v>
      </c>
      <c r="G58" s="141"/>
      <c r="H58" s="142" t="s">
        <v>0</v>
      </c>
      <c r="I58" s="141"/>
      <c r="J58" s="142" t="s">
        <v>0</v>
      </c>
    </row>
    <row r="59" spans="1:10" ht="21" customHeight="1" x14ac:dyDescent="0.3">
      <c r="A59" s="124" t="s">
        <v>88</v>
      </c>
      <c r="B59" s="139" t="s">
        <v>187</v>
      </c>
      <c r="C59" s="141"/>
      <c r="D59" s="141">
        <v>349997</v>
      </c>
      <c r="E59" s="141"/>
      <c r="F59" s="141">
        <v>32302</v>
      </c>
      <c r="G59" s="141"/>
      <c r="H59" s="142" t="s">
        <v>0</v>
      </c>
      <c r="I59" s="141"/>
      <c r="J59" s="142" t="s">
        <v>0</v>
      </c>
    </row>
    <row r="60" spans="1:10" ht="21" customHeight="1" x14ac:dyDescent="0.3">
      <c r="A60" s="124" t="s">
        <v>191</v>
      </c>
      <c r="B60" s="139"/>
      <c r="C60" s="141"/>
      <c r="D60" s="141">
        <v>287012</v>
      </c>
      <c r="E60" s="141"/>
      <c r="F60" s="142" t="s">
        <v>0</v>
      </c>
      <c r="G60" s="141"/>
      <c r="H60" s="142">
        <v>47015</v>
      </c>
      <c r="I60" s="141"/>
      <c r="J60" s="142" t="s">
        <v>0</v>
      </c>
    </row>
    <row r="61" spans="1:10" ht="21" customHeight="1" x14ac:dyDescent="0.3">
      <c r="A61" s="124" t="s">
        <v>63</v>
      </c>
      <c r="B61" s="139"/>
      <c r="C61" s="141"/>
      <c r="D61" s="142" t="s">
        <v>0</v>
      </c>
      <c r="E61" s="141"/>
      <c r="F61" s="141">
        <v>1796</v>
      </c>
      <c r="G61" s="141"/>
      <c r="H61" s="142" t="s">
        <v>0</v>
      </c>
      <c r="I61" s="141"/>
      <c r="J61" s="142" t="s">
        <v>0</v>
      </c>
    </row>
    <row r="62" spans="1:10" ht="21" customHeight="1" x14ac:dyDescent="0.3">
      <c r="A62" s="124" t="s">
        <v>86</v>
      </c>
      <c r="B62" s="139"/>
      <c r="C62" s="141"/>
      <c r="D62" s="141">
        <v>50860</v>
      </c>
      <c r="E62" s="141"/>
      <c r="F62" s="141">
        <v>78511</v>
      </c>
      <c r="G62" s="141"/>
      <c r="H62" s="142">
        <v>6097</v>
      </c>
      <c r="I62" s="141"/>
      <c r="J62" s="142">
        <v>11020</v>
      </c>
    </row>
    <row r="63" spans="1:10" ht="21" customHeight="1" x14ac:dyDescent="0.3">
      <c r="A63" s="124" t="s">
        <v>69</v>
      </c>
      <c r="B63" s="139"/>
      <c r="C63" s="141"/>
      <c r="D63" s="141">
        <v>4552</v>
      </c>
      <c r="E63" s="141"/>
      <c r="F63" s="141">
        <v>4426</v>
      </c>
      <c r="G63" s="141"/>
      <c r="H63" s="142" t="s">
        <v>0</v>
      </c>
      <c r="I63" s="141"/>
      <c r="J63" s="142" t="s">
        <v>0</v>
      </c>
    </row>
    <row r="64" spans="1:10" ht="21" customHeight="1" x14ac:dyDescent="0.3">
      <c r="A64" s="2" t="s">
        <v>18</v>
      </c>
      <c r="B64" s="139"/>
      <c r="C64" s="143"/>
      <c r="D64" s="145">
        <f>SUM(D58:D63)</f>
        <v>739468</v>
      </c>
      <c r="E64" s="143"/>
      <c r="F64" s="145">
        <f>SUM(F58:F63)</f>
        <v>165167</v>
      </c>
      <c r="G64" s="143"/>
      <c r="H64" s="145">
        <f>SUM(H58:H63)</f>
        <v>53112</v>
      </c>
      <c r="I64" s="143"/>
      <c r="J64" s="145">
        <f>SUM(J58:J63)</f>
        <v>11020</v>
      </c>
    </row>
    <row r="65" spans="1:10" ht="21" customHeight="1" x14ac:dyDescent="0.3">
      <c r="A65" s="2"/>
      <c r="B65" s="139"/>
      <c r="C65" s="143"/>
      <c r="D65" s="143"/>
      <c r="E65" s="143"/>
      <c r="F65" s="143"/>
      <c r="G65" s="143"/>
      <c r="H65" s="143"/>
      <c r="I65" s="143"/>
      <c r="J65" s="143"/>
    </row>
    <row r="66" spans="1:10" ht="21" customHeight="1" x14ac:dyDescent="0.3">
      <c r="A66" s="98" t="s">
        <v>19</v>
      </c>
      <c r="B66" s="139"/>
      <c r="C66" s="143"/>
      <c r="D66" s="148">
        <f>SUM(D64,D55)</f>
        <v>4277584</v>
      </c>
      <c r="E66" s="143"/>
      <c r="F66" s="148">
        <f>SUM(F64,F55)</f>
        <v>1999121</v>
      </c>
      <c r="G66" s="143"/>
      <c r="H66" s="148">
        <f>SUM(H64,H55)</f>
        <v>845995</v>
      </c>
      <c r="I66" s="143"/>
      <c r="J66" s="148">
        <f>SUM(J64,J55)</f>
        <v>339460</v>
      </c>
    </row>
    <row r="67" spans="1:10" ht="21.75" customHeight="1" x14ac:dyDescent="0.3">
      <c r="A67" s="3"/>
      <c r="B67" s="5"/>
      <c r="C67" s="10"/>
      <c r="D67" s="25"/>
      <c r="E67" s="10"/>
      <c r="F67" s="25"/>
      <c r="G67" s="10"/>
      <c r="H67" s="25"/>
      <c r="I67" s="10"/>
      <c r="J67" s="25"/>
    </row>
    <row r="68" spans="1:10" s="33" customFormat="1" ht="21" customHeight="1" x14ac:dyDescent="0.4">
      <c r="A68" s="34" t="s">
        <v>43</v>
      </c>
    </row>
    <row r="69" spans="1:10" s="35" customFormat="1" ht="21" customHeight="1" x14ac:dyDescent="0.35">
      <c r="A69" s="18" t="s">
        <v>62</v>
      </c>
    </row>
    <row r="70" spans="1:10" s="35" customFormat="1" ht="21" customHeight="1" x14ac:dyDescent="0.35">
      <c r="A70" s="18"/>
    </row>
    <row r="71" spans="1:10" ht="21" customHeight="1" x14ac:dyDescent="0.3">
      <c r="A71" s="3"/>
      <c r="D71" s="170" t="s">
        <v>36</v>
      </c>
      <c r="E71" s="170"/>
      <c r="F71" s="170"/>
      <c r="H71" s="170" t="s">
        <v>37</v>
      </c>
      <c r="I71" s="170"/>
      <c r="J71" s="170"/>
    </row>
    <row r="72" spans="1:10" ht="21" customHeight="1" x14ac:dyDescent="0.3">
      <c r="B72" s="7"/>
      <c r="C72" s="7"/>
      <c r="D72" s="171" t="s">
        <v>42</v>
      </c>
      <c r="E72" s="171"/>
      <c r="F72" s="171"/>
      <c r="G72" s="8"/>
      <c r="H72" s="171" t="s">
        <v>42</v>
      </c>
      <c r="I72" s="171"/>
      <c r="J72" s="171"/>
    </row>
    <row r="73" spans="1:10" ht="21" customHeight="1" x14ac:dyDescent="0.3">
      <c r="A73" s="29"/>
      <c r="B73" s="5"/>
      <c r="C73" s="7"/>
      <c r="D73" s="48" t="s">
        <v>91</v>
      </c>
      <c r="E73" s="48"/>
      <c r="F73" s="48" t="s">
        <v>41</v>
      </c>
      <c r="G73" s="48"/>
      <c r="H73" s="48" t="s">
        <v>91</v>
      </c>
      <c r="I73" s="48"/>
      <c r="J73" s="48" t="s">
        <v>41</v>
      </c>
    </row>
    <row r="74" spans="1:10" ht="21" customHeight="1" x14ac:dyDescent="0.3">
      <c r="A74" s="72" t="s">
        <v>109</v>
      </c>
      <c r="B74" s="5" t="s">
        <v>21</v>
      </c>
      <c r="C74" s="7"/>
      <c r="D74" s="7">
        <v>2020</v>
      </c>
      <c r="E74" s="7"/>
      <c r="F74" s="7">
        <v>2019</v>
      </c>
      <c r="G74" s="7"/>
      <c r="H74" s="7">
        <v>2020</v>
      </c>
      <c r="I74" s="7"/>
      <c r="J74" s="7">
        <v>2019</v>
      </c>
    </row>
    <row r="75" spans="1:10" ht="21" customHeight="1" x14ac:dyDescent="0.3">
      <c r="A75" s="72"/>
      <c r="B75" s="5"/>
      <c r="C75" s="7"/>
      <c r="D75" s="7" t="s">
        <v>83</v>
      </c>
      <c r="E75" s="7"/>
      <c r="F75" s="7"/>
      <c r="G75" s="7"/>
      <c r="H75" s="7" t="s">
        <v>83</v>
      </c>
      <c r="I75" s="7"/>
      <c r="J75" s="7"/>
    </row>
    <row r="76" spans="1:10" ht="21" customHeight="1" x14ac:dyDescent="0.3">
      <c r="B76" s="5"/>
      <c r="C76" s="5"/>
      <c r="D76" s="172" t="s">
        <v>76</v>
      </c>
      <c r="E76" s="172"/>
      <c r="F76" s="172"/>
      <c r="G76" s="172"/>
      <c r="H76" s="172"/>
      <c r="I76" s="172"/>
      <c r="J76" s="172"/>
    </row>
    <row r="77" spans="1:10" ht="21" customHeight="1" x14ac:dyDescent="0.3">
      <c r="A77" s="149" t="s">
        <v>110</v>
      </c>
      <c r="B77" s="40"/>
      <c r="C77" s="144"/>
      <c r="D77" s="144"/>
      <c r="E77" s="144"/>
      <c r="F77" s="144"/>
      <c r="G77" s="144"/>
      <c r="H77" s="144"/>
      <c r="I77" s="144"/>
      <c r="J77" s="144"/>
    </row>
    <row r="78" spans="1:10" ht="21" customHeight="1" x14ac:dyDescent="0.3">
      <c r="A78" s="140" t="s">
        <v>71</v>
      </c>
      <c r="B78" s="40"/>
      <c r="C78" s="144"/>
      <c r="D78" s="144"/>
      <c r="E78" s="144"/>
      <c r="F78" s="144"/>
      <c r="G78" s="144"/>
      <c r="H78" s="144"/>
      <c r="I78" s="144"/>
      <c r="J78" s="144"/>
    </row>
    <row r="79" spans="1:10" ht="21" customHeight="1" x14ac:dyDescent="0.3">
      <c r="A79" s="20" t="s">
        <v>111</v>
      </c>
      <c r="B79" s="40"/>
      <c r="C79" s="144"/>
      <c r="D79" s="144"/>
      <c r="E79" s="144"/>
      <c r="F79" s="144"/>
      <c r="G79" s="144"/>
      <c r="H79" s="144"/>
      <c r="I79" s="144"/>
      <c r="J79" s="144"/>
    </row>
    <row r="80" spans="1:10" ht="21" customHeight="1" x14ac:dyDescent="0.3">
      <c r="A80" s="150" t="s">
        <v>192</v>
      </c>
      <c r="B80" s="40"/>
      <c r="C80" s="144"/>
      <c r="D80" s="144"/>
      <c r="E80" s="144"/>
      <c r="F80" s="144"/>
      <c r="G80" s="144"/>
      <c r="H80" s="144"/>
      <c r="I80" s="144"/>
      <c r="J80" s="144"/>
    </row>
    <row r="81" spans="1:10" ht="21" customHeight="1" thickBot="1" x14ac:dyDescent="0.35">
      <c r="A81" s="150" t="s">
        <v>227</v>
      </c>
      <c r="B81" s="139"/>
      <c r="C81" s="141"/>
      <c r="D81" s="151">
        <v>287777</v>
      </c>
      <c r="E81" s="141"/>
      <c r="F81" s="151">
        <v>287777</v>
      </c>
      <c r="G81" s="141"/>
      <c r="H81" s="151">
        <v>287777</v>
      </c>
      <c r="I81" s="141"/>
      <c r="J81" s="151">
        <v>287777</v>
      </c>
    </row>
    <row r="82" spans="1:10" ht="21" customHeight="1" thickTop="1" x14ac:dyDescent="0.3">
      <c r="A82" s="20" t="s">
        <v>112</v>
      </c>
      <c r="B82" s="139"/>
      <c r="C82" s="141"/>
      <c r="D82" s="141"/>
      <c r="E82" s="141"/>
      <c r="F82" s="141"/>
      <c r="G82" s="141"/>
      <c r="H82" s="141"/>
      <c r="I82" s="141"/>
      <c r="J82" s="141"/>
    </row>
    <row r="83" spans="1:10" ht="21" customHeight="1" x14ac:dyDescent="0.3">
      <c r="A83" s="150" t="s">
        <v>192</v>
      </c>
      <c r="B83" s="139"/>
      <c r="C83" s="141"/>
      <c r="D83" s="141"/>
      <c r="E83" s="141"/>
      <c r="F83" s="141"/>
      <c r="G83" s="141"/>
      <c r="H83" s="141"/>
      <c r="I83" s="141"/>
      <c r="J83" s="141"/>
    </row>
    <row r="84" spans="1:10" ht="21" customHeight="1" x14ac:dyDescent="0.3">
      <c r="A84" s="150" t="s">
        <v>228</v>
      </c>
      <c r="B84" s="139"/>
      <c r="C84" s="141"/>
      <c r="D84" s="141">
        <v>287777</v>
      </c>
      <c r="E84" s="141"/>
      <c r="F84" s="141">
        <v>287777</v>
      </c>
      <c r="G84" s="141"/>
      <c r="H84" s="141">
        <v>287777</v>
      </c>
      <c r="I84" s="141"/>
      <c r="J84" s="141">
        <v>287777</v>
      </c>
    </row>
    <row r="85" spans="1:10" ht="21" customHeight="1" x14ac:dyDescent="0.3">
      <c r="A85" s="32" t="s">
        <v>158</v>
      </c>
      <c r="B85" s="139"/>
      <c r="C85" s="141"/>
      <c r="D85" s="141">
        <v>1213596</v>
      </c>
      <c r="E85" s="141"/>
      <c r="F85" s="141">
        <v>1213596</v>
      </c>
      <c r="G85" s="141"/>
      <c r="H85" s="141">
        <v>1213596</v>
      </c>
      <c r="I85" s="141"/>
      <c r="J85" s="141">
        <v>1213596</v>
      </c>
    </row>
    <row r="86" spans="1:10" ht="21" customHeight="1" x14ac:dyDescent="0.3">
      <c r="A86" s="20" t="s">
        <v>46</v>
      </c>
      <c r="B86" s="139"/>
      <c r="C86" s="141"/>
      <c r="D86" s="141"/>
      <c r="E86" s="141"/>
      <c r="F86" s="141"/>
      <c r="G86" s="141"/>
      <c r="H86" s="141"/>
      <c r="I86" s="141"/>
      <c r="J86" s="141"/>
    </row>
    <row r="87" spans="1:10" ht="21" customHeight="1" x14ac:dyDescent="0.3">
      <c r="A87" s="32" t="s">
        <v>72</v>
      </c>
      <c r="B87" s="139"/>
      <c r="C87" s="141"/>
      <c r="D87" s="141"/>
      <c r="E87" s="141"/>
      <c r="F87" s="141"/>
      <c r="G87" s="141"/>
      <c r="H87" s="141"/>
      <c r="I87" s="141"/>
      <c r="J87" s="141"/>
    </row>
    <row r="88" spans="1:10" ht="21" customHeight="1" x14ac:dyDescent="0.3">
      <c r="A88" s="32" t="s">
        <v>73</v>
      </c>
      <c r="B88" s="139"/>
      <c r="C88" s="141"/>
      <c r="D88" s="141">
        <v>75698</v>
      </c>
      <c r="E88" s="141"/>
      <c r="F88" s="141">
        <v>75698</v>
      </c>
      <c r="G88" s="141"/>
      <c r="H88" s="141">
        <v>30140</v>
      </c>
      <c r="I88" s="141"/>
      <c r="J88" s="141">
        <v>30140</v>
      </c>
    </row>
    <row r="89" spans="1:10" ht="21" customHeight="1" x14ac:dyDescent="0.3">
      <c r="A89" s="32" t="s">
        <v>74</v>
      </c>
      <c r="B89" s="139"/>
      <c r="C89" s="141"/>
      <c r="D89" s="141">
        <f>'CH-Conso10'!J34</f>
        <v>1743446</v>
      </c>
      <c r="E89" s="141"/>
      <c r="F89" s="141">
        <v>1648576</v>
      </c>
      <c r="G89" s="141"/>
      <c r="H89" s="141">
        <f>'CH-Separate12'!J28</f>
        <v>1005236</v>
      </c>
      <c r="I89" s="141"/>
      <c r="J89" s="141">
        <v>1069082</v>
      </c>
    </row>
    <row r="90" spans="1:10" ht="21" customHeight="1" x14ac:dyDescent="0.3">
      <c r="A90" s="32" t="s">
        <v>193</v>
      </c>
      <c r="B90" s="139"/>
      <c r="C90" s="141"/>
      <c r="D90" s="152">
        <f>'CH-Conso10'!L34</f>
        <v>-3658</v>
      </c>
      <c r="E90" s="141"/>
      <c r="F90" s="153" t="s">
        <v>0</v>
      </c>
      <c r="G90" s="141"/>
      <c r="H90" s="152">
        <f>'CH-Separate12'!L28</f>
        <v>-3658</v>
      </c>
      <c r="I90" s="141"/>
      <c r="J90" s="153" t="s">
        <v>0</v>
      </c>
    </row>
    <row r="91" spans="1:10" ht="21" customHeight="1" x14ac:dyDescent="0.3">
      <c r="A91" s="2" t="s">
        <v>194</v>
      </c>
      <c r="B91" s="139"/>
      <c r="C91" s="143"/>
      <c r="D91" s="143">
        <f>SUM(D84:D90)</f>
        <v>3316859</v>
      </c>
      <c r="E91" s="143"/>
      <c r="F91" s="143">
        <f>SUM(F84:F90)</f>
        <v>3225647</v>
      </c>
      <c r="G91" s="143"/>
      <c r="H91" s="143">
        <f>SUM(H84:H90)</f>
        <v>2533091</v>
      </c>
      <c r="I91" s="143"/>
      <c r="J91" s="143">
        <f>SUM(J84:J90)</f>
        <v>2600595</v>
      </c>
    </row>
    <row r="92" spans="1:10" ht="21.75" customHeight="1" x14ac:dyDescent="0.3">
      <c r="A92" s="20" t="s">
        <v>20</v>
      </c>
      <c r="B92" s="139"/>
      <c r="C92" s="141"/>
      <c r="D92" s="141">
        <f>'CH-Conso10'!P34</f>
        <v>166981</v>
      </c>
      <c r="E92" s="141"/>
      <c r="F92" s="141">
        <v>172113</v>
      </c>
      <c r="G92" s="141"/>
      <c r="H92" s="142" t="s">
        <v>0</v>
      </c>
      <c r="I92" s="141"/>
      <c r="J92" s="142" t="s">
        <v>0</v>
      </c>
    </row>
    <row r="93" spans="1:10" ht="21.75" customHeight="1" x14ac:dyDescent="0.3">
      <c r="A93" s="98" t="s">
        <v>113</v>
      </c>
      <c r="B93" s="139"/>
      <c r="C93" s="143"/>
      <c r="D93" s="145">
        <f>SUM(D91:D92)</f>
        <v>3483840</v>
      </c>
      <c r="E93" s="143"/>
      <c r="F93" s="145">
        <f>SUM(F91:F92)</f>
        <v>3397760</v>
      </c>
      <c r="G93" s="143"/>
      <c r="H93" s="145">
        <f>SUM(H91:H92)</f>
        <v>2533091</v>
      </c>
      <c r="I93" s="143"/>
      <c r="J93" s="145">
        <f>SUM(J91:J92)</f>
        <v>2600595</v>
      </c>
    </row>
    <row r="94" spans="1:10" ht="21.75" customHeight="1" x14ac:dyDescent="0.3">
      <c r="A94" s="98"/>
      <c r="B94" s="139"/>
      <c r="C94" s="143"/>
      <c r="D94" s="143"/>
      <c r="E94" s="143"/>
      <c r="F94" s="143"/>
      <c r="G94" s="143"/>
      <c r="H94" s="143"/>
      <c r="I94" s="143"/>
      <c r="J94" s="143"/>
    </row>
    <row r="95" spans="1:10" ht="21.75" customHeight="1" thickBot="1" x14ac:dyDescent="0.35">
      <c r="A95" s="98" t="s">
        <v>114</v>
      </c>
      <c r="B95" s="139"/>
      <c r="C95" s="143"/>
      <c r="D95" s="146">
        <f>SUM(D93,D66)</f>
        <v>7761424</v>
      </c>
      <c r="E95" s="143"/>
      <c r="F95" s="146">
        <f>SUM(F93,F66)</f>
        <v>5396881</v>
      </c>
      <c r="G95" s="143"/>
      <c r="H95" s="146">
        <f>SUM(H93,H66)</f>
        <v>3379086</v>
      </c>
      <c r="I95" s="143"/>
      <c r="J95" s="146">
        <f>SUM(J93,J66)</f>
        <v>2940055</v>
      </c>
    </row>
    <row r="96" spans="1:10" ht="21.75" customHeight="1" thickTop="1" x14ac:dyDescent="0.7">
      <c r="A96" s="124"/>
      <c r="B96" s="140"/>
      <c r="C96" s="154"/>
      <c r="D96" s="155"/>
      <c r="E96" s="154"/>
      <c r="F96" s="155"/>
      <c r="G96" s="154"/>
      <c r="H96" s="155"/>
      <c r="I96" s="154"/>
      <c r="J96" s="155"/>
    </row>
  </sheetData>
  <mergeCells count="15">
    <mergeCell ref="D4:F4"/>
    <mergeCell ref="H4:J4"/>
    <mergeCell ref="D5:F5"/>
    <mergeCell ref="H5:J5"/>
    <mergeCell ref="D76:J76"/>
    <mergeCell ref="D43:J43"/>
    <mergeCell ref="D71:F71"/>
    <mergeCell ref="H71:J71"/>
    <mergeCell ref="D72:F72"/>
    <mergeCell ref="H72:J72"/>
    <mergeCell ref="D9:J9"/>
    <mergeCell ref="D38:F38"/>
    <mergeCell ref="H38:J38"/>
    <mergeCell ref="D39:F39"/>
    <mergeCell ref="H39:J3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3"/>
  <sheetViews>
    <sheetView showGridLines="0" view="pageBreakPreview" zoomScaleNormal="100" zoomScaleSheetLayoutView="100" workbookViewId="0">
      <selection activeCell="M13" sqref="A11:M13"/>
    </sheetView>
  </sheetViews>
  <sheetFormatPr defaultColWidth="9.09765625" defaultRowHeight="21.75" customHeight="1" x14ac:dyDescent="0.3"/>
  <cols>
    <col min="1" max="1" width="49.5" style="9" customWidth="1"/>
    <col min="2" max="2" width="7.09765625" style="4" customWidth="1"/>
    <col min="3" max="3" width="12.3984375" style="4" customWidth="1"/>
    <col min="4" max="4" width="1.69921875" style="12" customWidth="1"/>
    <col min="5" max="5" width="12.3984375" style="4" customWidth="1"/>
    <col min="6" max="6" width="1.69921875" style="12" customWidth="1"/>
    <col min="7" max="7" width="12.3984375" style="4" customWidth="1"/>
    <col min="8" max="8" width="1.69921875" style="4" customWidth="1"/>
    <col min="9" max="9" width="12.3984375" style="4" customWidth="1"/>
    <col min="10" max="10" width="6.09765625" style="4" customWidth="1"/>
    <col min="11" max="12" width="9.09765625" style="4"/>
    <col min="13" max="13" width="11.796875" style="4" bestFit="1" customWidth="1"/>
    <col min="14" max="16384" width="9.09765625" style="4"/>
  </cols>
  <sheetData>
    <row r="1" spans="1:13" s="33" customFormat="1" ht="20.25" customHeight="1" x14ac:dyDescent="0.4">
      <c r="A1" s="34" t="s">
        <v>43</v>
      </c>
      <c r="C1" s="37"/>
      <c r="D1" s="37"/>
      <c r="E1" s="37"/>
      <c r="F1" s="37"/>
      <c r="G1" s="37"/>
      <c r="H1" s="38"/>
      <c r="I1" s="37"/>
    </row>
    <row r="2" spans="1:13" s="35" customFormat="1" ht="20.25" customHeight="1" x14ac:dyDescent="0.35">
      <c r="A2" s="18" t="s">
        <v>75</v>
      </c>
      <c r="C2" s="39"/>
      <c r="D2" s="85"/>
      <c r="E2" s="39"/>
      <c r="F2" s="85"/>
      <c r="G2" s="39"/>
      <c r="H2" s="39"/>
      <c r="I2" s="39"/>
    </row>
    <row r="3" spans="1:13" s="35" customFormat="1" ht="20.25" customHeight="1" x14ac:dyDescent="0.35">
      <c r="A3" s="18"/>
      <c r="C3" s="39"/>
      <c r="D3" s="85"/>
      <c r="E3" s="39"/>
      <c r="F3" s="85"/>
      <c r="G3" s="41"/>
      <c r="H3" s="41"/>
      <c r="I3" s="41"/>
    </row>
    <row r="4" spans="1:13" s="35" customFormat="1" ht="20.25" customHeight="1" x14ac:dyDescent="0.35">
      <c r="A4" s="9"/>
      <c r="B4" s="9"/>
      <c r="C4" s="170" t="s">
        <v>36</v>
      </c>
      <c r="D4" s="170"/>
      <c r="E4" s="170"/>
      <c r="F4" s="12"/>
      <c r="G4" s="170" t="s">
        <v>37</v>
      </c>
      <c r="H4" s="170"/>
      <c r="I4" s="170"/>
    </row>
    <row r="5" spans="1:13" ht="20.25" customHeight="1" x14ac:dyDescent="0.3">
      <c r="B5" s="7"/>
      <c r="C5" s="171" t="s">
        <v>42</v>
      </c>
      <c r="D5" s="171"/>
      <c r="E5" s="171"/>
      <c r="F5" s="61"/>
      <c r="G5" s="171" t="s">
        <v>42</v>
      </c>
      <c r="H5" s="171"/>
      <c r="I5" s="171"/>
    </row>
    <row r="6" spans="1:13" ht="20.25" customHeight="1" x14ac:dyDescent="0.3">
      <c r="B6" s="7"/>
      <c r="C6" s="173" t="s">
        <v>115</v>
      </c>
      <c r="D6" s="173"/>
      <c r="E6" s="173"/>
      <c r="F6" s="61"/>
      <c r="G6" s="173" t="s">
        <v>115</v>
      </c>
      <c r="H6" s="173"/>
      <c r="I6" s="173"/>
    </row>
    <row r="7" spans="1:13" ht="19" customHeight="1" x14ac:dyDescent="0.3">
      <c r="B7" s="7"/>
      <c r="C7" s="174" t="s">
        <v>91</v>
      </c>
      <c r="D7" s="174"/>
      <c r="E7" s="174"/>
      <c r="F7" s="61"/>
      <c r="G7" s="174" t="s">
        <v>91</v>
      </c>
      <c r="H7" s="174"/>
      <c r="I7" s="174"/>
    </row>
    <row r="8" spans="1:13" ht="20.25" customHeight="1" x14ac:dyDescent="0.3">
      <c r="B8" s="5" t="s">
        <v>21</v>
      </c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</row>
    <row r="9" spans="1:13" ht="20.25" customHeight="1" x14ac:dyDescent="0.3">
      <c r="C9" s="172" t="s">
        <v>76</v>
      </c>
      <c r="D9" s="172"/>
      <c r="E9" s="172"/>
      <c r="F9" s="172"/>
      <c r="G9" s="172"/>
      <c r="H9" s="172"/>
      <c r="I9" s="172"/>
    </row>
    <row r="10" spans="1:13" ht="20.25" customHeight="1" x14ac:dyDescent="0.3">
      <c r="A10" s="30" t="s">
        <v>131</v>
      </c>
      <c r="B10" s="5"/>
    </row>
    <row r="11" spans="1:13" ht="20.25" customHeight="1" x14ac:dyDescent="0.3">
      <c r="A11" s="31" t="s">
        <v>100</v>
      </c>
      <c r="B11" s="5"/>
    </row>
    <row r="12" spans="1:13" ht="20.25" customHeight="1" x14ac:dyDescent="0.3">
      <c r="A12" s="28" t="s">
        <v>54</v>
      </c>
      <c r="B12" s="5">
        <v>13</v>
      </c>
      <c r="C12" s="52">
        <v>2838449</v>
      </c>
      <c r="D12" s="55"/>
      <c r="E12" s="52">
        <v>1946058</v>
      </c>
      <c r="F12" s="55"/>
      <c r="G12" s="52">
        <v>75775</v>
      </c>
      <c r="H12" s="52"/>
      <c r="I12" s="52">
        <v>115636</v>
      </c>
    </row>
    <row r="13" spans="1:13" ht="20.25" customHeight="1" x14ac:dyDescent="0.3">
      <c r="A13" s="28" t="s">
        <v>92</v>
      </c>
      <c r="B13" s="5"/>
      <c r="C13" s="52">
        <v>-2639676</v>
      </c>
      <c r="D13" s="55"/>
      <c r="E13" s="52">
        <v>-1758875</v>
      </c>
      <c r="F13" s="55"/>
      <c r="G13" s="52">
        <v>-64387</v>
      </c>
      <c r="H13" s="52"/>
      <c r="I13" s="52">
        <v>-104402</v>
      </c>
      <c r="M13" s="74"/>
    </row>
    <row r="14" spans="1:13" ht="20.25" customHeight="1" x14ac:dyDescent="0.3">
      <c r="A14" s="2" t="s">
        <v>40</v>
      </c>
      <c r="B14" s="5"/>
      <c r="C14" s="75">
        <f>SUM(C12:C13)</f>
        <v>198773</v>
      </c>
      <c r="D14" s="54"/>
      <c r="E14" s="75">
        <f>SUM(E12:E13)</f>
        <v>187183</v>
      </c>
      <c r="F14" s="54"/>
      <c r="G14" s="75">
        <f>SUM(G12:G13)</f>
        <v>11388</v>
      </c>
      <c r="H14" s="53"/>
      <c r="I14" s="75">
        <f>SUM(I12:I13)</f>
        <v>11234</v>
      </c>
      <c r="J14" s="70"/>
    </row>
    <row r="15" spans="1:13" ht="20.25" customHeight="1" x14ac:dyDescent="0.3">
      <c r="A15" s="2"/>
      <c r="B15" s="5"/>
      <c r="C15" s="54"/>
      <c r="D15" s="54"/>
      <c r="E15" s="54"/>
      <c r="F15" s="54"/>
      <c r="G15" s="54"/>
      <c r="H15" s="54"/>
      <c r="I15" s="54"/>
    </row>
    <row r="16" spans="1:13" ht="20.5" customHeight="1" x14ac:dyDescent="0.3">
      <c r="A16" s="29" t="s">
        <v>141</v>
      </c>
      <c r="B16" s="119"/>
      <c r="C16" s="54"/>
      <c r="D16" s="54"/>
      <c r="E16" s="54"/>
      <c r="F16" s="54"/>
      <c r="G16" s="54"/>
      <c r="H16" s="54"/>
      <c r="I16" s="54"/>
    </row>
    <row r="17" spans="1:13" ht="20.25" customHeight="1" x14ac:dyDescent="0.3">
      <c r="A17" s="28" t="s">
        <v>57</v>
      </c>
      <c r="B17" s="5"/>
      <c r="C17" s="52">
        <v>1796</v>
      </c>
      <c r="D17" s="55">
        <f>SUM(D11:D16)</f>
        <v>0</v>
      </c>
      <c r="E17" s="52">
        <v>1917</v>
      </c>
      <c r="F17" s="55">
        <f>SUM(F11:F16)</f>
        <v>0</v>
      </c>
      <c r="G17" s="52">
        <v>20294</v>
      </c>
      <c r="H17" s="52">
        <f>SUM(H11:H16)</f>
        <v>0</v>
      </c>
      <c r="I17" s="52">
        <v>7207</v>
      </c>
      <c r="L17" s="4" t="s">
        <v>146</v>
      </c>
    </row>
    <row r="18" spans="1:13" ht="20.25" customHeight="1" x14ac:dyDescent="0.3">
      <c r="A18" s="9" t="s">
        <v>47</v>
      </c>
      <c r="B18" s="5"/>
      <c r="C18" s="52">
        <v>27858</v>
      </c>
      <c r="D18" s="55"/>
      <c r="E18" s="52">
        <v>20095</v>
      </c>
      <c r="F18" s="55"/>
      <c r="G18" s="52">
        <v>1169</v>
      </c>
      <c r="H18" s="52"/>
      <c r="I18" s="52">
        <v>627</v>
      </c>
    </row>
    <row r="19" spans="1:13" ht="20.25" customHeight="1" x14ac:dyDescent="0.3">
      <c r="A19" s="9" t="s">
        <v>101</v>
      </c>
      <c r="B19" s="5">
        <v>8</v>
      </c>
      <c r="C19" s="57" t="s">
        <v>0</v>
      </c>
      <c r="D19" s="55"/>
      <c r="E19" s="57" t="s">
        <v>0</v>
      </c>
      <c r="F19" s="55"/>
      <c r="G19" s="57" t="s">
        <v>0</v>
      </c>
      <c r="H19" s="52"/>
      <c r="I19" s="57">
        <v>60000</v>
      </c>
    </row>
    <row r="20" spans="1:13" ht="20.25" customHeight="1" x14ac:dyDescent="0.3">
      <c r="A20" s="20" t="s">
        <v>102</v>
      </c>
      <c r="B20" s="5"/>
      <c r="C20" s="52">
        <v>-45716</v>
      </c>
      <c r="D20" s="55"/>
      <c r="E20" s="52">
        <v>-34536</v>
      </c>
      <c r="F20" s="55"/>
      <c r="G20" s="52">
        <v>-2260</v>
      </c>
      <c r="H20" s="52"/>
      <c r="I20" s="52">
        <v>-3190</v>
      </c>
    </row>
    <row r="21" spans="1:13" ht="20.25" customHeight="1" x14ac:dyDescent="0.3">
      <c r="A21" s="20" t="s">
        <v>77</v>
      </c>
      <c r="B21" s="5"/>
      <c r="C21" s="52">
        <v>-79257</v>
      </c>
      <c r="D21" s="55"/>
      <c r="E21" s="52">
        <v>-81878</v>
      </c>
      <c r="F21" s="55"/>
      <c r="G21" s="52">
        <v>-7555</v>
      </c>
      <c r="H21" s="52"/>
      <c r="I21" s="52">
        <v>-13581</v>
      </c>
      <c r="M21" s="4" t="s">
        <v>146</v>
      </c>
    </row>
    <row r="22" spans="1:13" ht="20.25" customHeight="1" x14ac:dyDescent="0.3">
      <c r="A22" s="20" t="s">
        <v>134</v>
      </c>
      <c r="B22" s="5"/>
      <c r="C22" s="52">
        <v>-402</v>
      </c>
      <c r="D22" s="55"/>
      <c r="E22" s="52">
        <v>-5746</v>
      </c>
      <c r="F22" s="55"/>
      <c r="G22" s="57" t="s">
        <v>0</v>
      </c>
      <c r="H22" s="52"/>
      <c r="I22" s="52">
        <v>-5344</v>
      </c>
    </row>
    <row r="23" spans="1:13" ht="20.25" customHeight="1" x14ac:dyDescent="0.3">
      <c r="A23" s="28" t="s">
        <v>58</v>
      </c>
      <c r="B23" s="5">
        <v>4</v>
      </c>
      <c r="C23" s="52">
        <v>-4742</v>
      </c>
      <c r="D23" s="55"/>
      <c r="E23" s="52">
        <v>-3713</v>
      </c>
      <c r="F23" s="55"/>
      <c r="G23" s="52">
        <v>-306</v>
      </c>
      <c r="H23" s="52"/>
      <c r="I23" s="52">
        <v>-1549</v>
      </c>
    </row>
    <row r="24" spans="1:13" ht="20.25" customHeight="1" x14ac:dyDescent="0.3">
      <c r="A24" s="28" t="s">
        <v>159</v>
      </c>
      <c r="B24" s="128"/>
      <c r="C24" s="63" t="s">
        <v>0</v>
      </c>
      <c r="D24" s="55"/>
      <c r="E24" s="66">
        <v>2309</v>
      </c>
      <c r="F24" s="55"/>
      <c r="G24" s="63" t="s">
        <v>0</v>
      </c>
      <c r="H24" s="52"/>
      <c r="I24" s="66">
        <v>-8107</v>
      </c>
    </row>
    <row r="25" spans="1:13" ht="20.25" customHeight="1" x14ac:dyDescent="0.3">
      <c r="A25" s="47" t="s">
        <v>195</v>
      </c>
      <c r="B25" s="162"/>
      <c r="C25" s="53">
        <f>SUM(C14:C24)</f>
        <v>98310</v>
      </c>
      <c r="D25" s="54"/>
      <c r="E25" s="53">
        <f>SUM(E14:E24)</f>
        <v>85631</v>
      </c>
      <c r="F25" s="54"/>
      <c r="G25" s="53">
        <f>SUM(G14:G24)</f>
        <v>22730</v>
      </c>
      <c r="H25" s="53"/>
      <c r="I25" s="53">
        <f>SUM(I14:I24)</f>
        <v>47297</v>
      </c>
    </row>
    <row r="26" spans="1:13" ht="20.25" customHeight="1" x14ac:dyDescent="0.3">
      <c r="A26" s="28"/>
      <c r="B26" s="158"/>
      <c r="C26" s="52"/>
      <c r="D26" s="55"/>
      <c r="E26" s="52"/>
      <c r="F26" s="55"/>
      <c r="G26" s="52"/>
      <c r="H26" s="52"/>
      <c r="I26" s="52"/>
    </row>
    <row r="27" spans="1:13" ht="20.25" customHeight="1" x14ac:dyDescent="0.3">
      <c r="A27" s="20" t="s">
        <v>31</v>
      </c>
      <c r="B27" s="5"/>
      <c r="C27" s="57">
        <f>-12395-395</f>
        <v>-12790</v>
      </c>
      <c r="D27" s="55"/>
      <c r="E27" s="57">
        <v>-3326</v>
      </c>
      <c r="F27" s="55"/>
      <c r="G27" s="52">
        <v>-5519</v>
      </c>
      <c r="H27" s="52"/>
      <c r="I27" s="52">
        <v>-1225</v>
      </c>
    </row>
    <row r="28" spans="1:13" ht="20.25" customHeight="1" x14ac:dyDescent="0.3">
      <c r="A28" s="4" t="s">
        <v>117</v>
      </c>
      <c r="B28" s="5"/>
      <c r="C28" s="127" t="s">
        <v>0</v>
      </c>
      <c r="D28" s="55"/>
      <c r="E28" s="127">
        <v>-2085</v>
      </c>
      <c r="F28" s="55"/>
      <c r="G28" s="82" t="s">
        <v>0</v>
      </c>
      <c r="H28" s="52"/>
      <c r="I28" s="82" t="s">
        <v>0</v>
      </c>
    </row>
    <row r="29" spans="1:13" ht="20.25" customHeight="1" x14ac:dyDescent="0.3">
      <c r="A29" s="47" t="s">
        <v>142</v>
      </c>
      <c r="B29" s="5"/>
      <c r="C29" s="75">
        <f>SUM(C25:C28)</f>
        <v>85520</v>
      </c>
      <c r="D29" s="54"/>
      <c r="E29" s="75">
        <f>SUM(E25:E28)</f>
        <v>80220</v>
      </c>
      <c r="F29" s="54"/>
      <c r="G29" s="75">
        <f>SUM(G25:G28)</f>
        <v>17211</v>
      </c>
      <c r="H29" s="53"/>
      <c r="I29" s="75">
        <f>SUM(I25:I28)</f>
        <v>46072</v>
      </c>
    </row>
    <row r="30" spans="1:13" ht="20.25" customHeight="1" x14ac:dyDescent="0.3">
      <c r="A30" s="31" t="s">
        <v>167</v>
      </c>
      <c r="B30" s="5"/>
      <c r="C30" s="71">
        <v>-11035</v>
      </c>
      <c r="D30" s="55"/>
      <c r="E30" s="71">
        <v>360</v>
      </c>
      <c r="F30" s="55"/>
      <c r="G30" s="52">
        <v>-4499</v>
      </c>
      <c r="H30" s="55"/>
      <c r="I30" s="71">
        <v>4560</v>
      </c>
      <c r="M30" s="4" t="s">
        <v>146</v>
      </c>
    </row>
    <row r="31" spans="1:13" ht="20.25" customHeight="1" thickBot="1" x14ac:dyDescent="0.35">
      <c r="A31" s="29" t="s">
        <v>108</v>
      </c>
      <c r="B31" s="5"/>
      <c r="C31" s="56">
        <f>SUM(C29:C30)</f>
        <v>74485</v>
      </c>
      <c r="D31" s="54"/>
      <c r="E31" s="56">
        <f>SUM(E29:E30)</f>
        <v>80580</v>
      </c>
      <c r="F31" s="54"/>
      <c r="G31" s="56">
        <f>SUM(G29:G30)</f>
        <v>12712</v>
      </c>
      <c r="H31" s="53"/>
      <c r="I31" s="56">
        <f>SUM(I29:I30)</f>
        <v>50632</v>
      </c>
      <c r="J31" s="70"/>
    </row>
    <row r="32" spans="1:13" ht="20.25" customHeight="1" thickTop="1" x14ac:dyDescent="0.3">
      <c r="A32" s="10"/>
      <c r="B32" s="5"/>
      <c r="C32" s="54"/>
      <c r="D32" s="54"/>
      <c r="E32" s="54"/>
      <c r="F32" s="54"/>
      <c r="G32" s="54"/>
      <c r="H32" s="53"/>
      <c r="I32" s="54"/>
    </row>
    <row r="33" spans="1:10" s="12" customFormat="1" ht="20.25" customHeight="1" x14ac:dyDescent="0.3">
      <c r="A33" s="62" t="s">
        <v>45</v>
      </c>
      <c r="B33" s="14"/>
    </row>
    <row r="34" spans="1:10" s="12" customFormat="1" ht="20.25" customHeight="1" x14ac:dyDescent="0.3">
      <c r="A34" s="163" t="s">
        <v>196</v>
      </c>
      <c r="B34" s="14"/>
    </row>
    <row r="35" spans="1:10" s="12" customFormat="1" ht="20.25" customHeight="1" x14ac:dyDescent="0.3">
      <c r="A35" s="114" t="s">
        <v>213</v>
      </c>
      <c r="B35" s="14"/>
    </row>
    <row r="36" spans="1:10" s="12" customFormat="1" ht="20.25" customHeight="1" x14ac:dyDescent="0.3">
      <c r="A36" s="114" t="s">
        <v>197</v>
      </c>
      <c r="B36" s="14"/>
      <c r="C36" s="57">
        <v>-755</v>
      </c>
      <c r="D36" s="55"/>
      <c r="E36" s="57">
        <f>SUM(E32:E35)</f>
        <v>0</v>
      </c>
      <c r="F36" s="55"/>
      <c r="G36" s="57">
        <v>-755</v>
      </c>
      <c r="H36" s="52"/>
      <c r="I36" s="52">
        <f>SUM(I32:I35)</f>
        <v>0</v>
      </c>
    </row>
    <row r="37" spans="1:10" s="12" customFormat="1" ht="20.25" customHeight="1" x14ac:dyDescent="0.3">
      <c r="A37" s="114" t="s">
        <v>198</v>
      </c>
      <c r="B37" s="14"/>
      <c r="C37" s="66">
        <v>151</v>
      </c>
      <c r="D37" s="55"/>
      <c r="E37" s="66">
        <f>SUM(E33:E36)</f>
        <v>0</v>
      </c>
      <c r="F37" s="76"/>
      <c r="G37" s="66">
        <v>151</v>
      </c>
      <c r="H37" s="52"/>
      <c r="I37" s="66">
        <f>SUM(I33:I36)</f>
        <v>0</v>
      </c>
    </row>
    <row r="38" spans="1:10" s="12" customFormat="1" ht="20.25" customHeight="1" x14ac:dyDescent="0.3">
      <c r="A38" s="36" t="s">
        <v>199</v>
      </c>
      <c r="B38" s="14"/>
      <c r="C38" s="120"/>
      <c r="D38" s="55"/>
      <c r="E38" s="120"/>
      <c r="F38" s="76"/>
      <c r="G38" s="57"/>
      <c r="H38" s="52"/>
      <c r="I38" s="57"/>
    </row>
    <row r="39" spans="1:10" s="12" customFormat="1" ht="20.25" customHeight="1" x14ac:dyDescent="0.3">
      <c r="A39" s="36" t="s">
        <v>200</v>
      </c>
      <c r="B39" s="14"/>
      <c r="C39" s="164">
        <f>SUM(C35:C38)</f>
        <v>-604</v>
      </c>
      <c r="D39" s="55"/>
      <c r="E39" s="164">
        <f>SUM(E35:E38)</f>
        <v>0</v>
      </c>
      <c r="F39" s="76"/>
      <c r="G39" s="164">
        <f>SUM(G35:G38)</f>
        <v>-604</v>
      </c>
      <c r="H39" s="52"/>
      <c r="I39" s="164">
        <f>SUM(I35:I38)</f>
        <v>0</v>
      </c>
    </row>
    <row r="40" spans="1:10" s="12" customFormat="1" ht="20.25" customHeight="1" thickBot="1" x14ac:dyDescent="0.35">
      <c r="A40" s="62" t="s">
        <v>78</v>
      </c>
      <c r="B40" s="14"/>
      <c r="C40" s="165">
        <f>SUM(C31,C39)</f>
        <v>73881</v>
      </c>
      <c r="D40" s="54"/>
      <c r="E40" s="165">
        <f>SUM(E31,E39)</f>
        <v>80580</v>
      </c>
      <c r="F40" s="54"/>
      <c r="G40" s="165">
        <f>SUM(G31,G39)</f>
        <v>12108</v>
      </c>
      <c r="H40" s="53"/>
      <c r="I40" s="165">
        <f>SUM(I31,I39)</f>
        <v>50632</v>
      </c>
      <c r="J40" s="70"/>
    </row>
    <row r="41" spans="1:10" s="12" customFormat="1" ht="20.25" customHeight="1" thickTop="1" x14ac:dyDescent="0.3">
      <c r="A41" s="62"/>
      <c r="B41" s="14"/>
      <c r="C41" s="49"/>
      <c r="D41" s="54"/>
      <c r="E41" s="49"/>
      <c r="F41" s="54"/>
      <c r="G41" s="49"/>
      <c r="H41" s="53"/>
      <c r="I41" s="49"/>
      <c r="J41" s="70"/>
    </row>
    <row r="42" spans="1:10" s="33" customFormat="1" ht="20.25" customHeight="1" x14ac:dyDescent="0.4">
      <c r="A42" s="34" t="s">
        <v>43</v>
      </c>
      <c r="C42" s="37"/>
      <c r="D42" s="37"/>
      <c r="E42" s="37"/>
      <c r="F42" s="37"/>
      <c r="G42" s="37"/>
      <c r="H42" s="38"/>
      <c r="I42" s="37"/>
    </row>
    <row r="43" spans="1:10" s="35" customFormat="1" ht="20.25" customHeight="1" x14ac:dyDescent="0.35">
      <c r="A43" s="18" t="s">
        <v>75</v>
      </c>
      <c r="C43" s="39"/>
      <c r="D43" s="85"/>
      <c r="E43" s="39"/>
      <c r="F43" s="85"/>
      <c r="G43" s="39"/>
      <c r="H43" s="39"/>
      <c r="I43" s="39"/>
    </row>
    <row r="44" spans="1:10" s="35" customFormat="1" ht="20.25" customHeight="1" x14ac:dyDescent="0.35">
      <c r="A44" s="18"/>
      <c r="C44" s="39"/>
      <c r="D44" s="85"/>
      <c r="E44" s="39"/>
      <c r="F44" s="85"/>
      <c r="G44" s="41"/>
      <c r="H44" s="41"/>
      <c r="I44" s="41"/>
    </row>
    <row r="45" spans="1:10" s="35" customFormat="1" ht="20.25" customHeight="1" x14ac:dyDescent="0.35">
      <c r="A45" s="9"/>
      <c r="B45" s="9"/>
      <c r="C45" s="170" t="s">
        <v>36</v>
      </c>
      <c r="D45" s="170"/>
      <c r="E45" s="170"/>
      <c r="F45" s="12"/>
      <c r="G45" s="170" t="s">
        <v>37</v>
      </c>
      <c r="H45" s="170"/>
      <c r="I45" s="170"/>
    </row>
    <row r="46" spans="1:10" ht="20.25" customHeight="1" x14ac:dyDescent="0.3">
      <c r="B46" s="7"/>
      <c r="C46" s="171" t="s">
        <v>42</v>
      </c>
      <c r="D46" s="171"/>
      <c r="E46" s="171"/>
      <c r="F46" s="61"/>
      <c r="G46" s="171" t="s">
        <v>42</v>
      </c>
      <c r="H46" s="171"/>
      <c r="I46" s="171"/>
    </row>
    <row r="47" spans="1:10" ht="20.25" customHeight="1" x14ac:dyDescent="0.3">
      <c r="B47" s="7"/>
      <c r="C47" s="173" t="s">
        <v>115</v>
      </c>
      <c r="D47" s="173"/>
      <c r="E47" s="173"/>
      <c r="F47" s="61"/>
      <c r="G47" s="173" t="s">
        <v>115</v>
      </c>
      <c r="H47" s="173"/>
      <c r="I47" s="173"/>
    </row>
    <row r="48" spans="1:10" ht="20.25" customHeight="1" x14ac:dyDescent="0.3">
      <c r="B48" s="7"/>
      <c r="C48" s="174" t="s">
        <v>91</v>
      </c>
      <c r="D48" s="174"/>
      <c r="E48" s="174"/>
      <c r="F48" s="61"/>
      <c r="G48" s="174" t="s">
        <v>91</v>
      </c>
      <c r="H48" s="174"/>
      <c r="I48" s="174"/>
    </row>
    <row r="49" spans="1:10" ht="20.25" customHeight="1" x14ac:dyDescent="0.3">
      <c r="B49" s="5" t="s">
        <v>21</v>
      </c>
      <c r="C49" s="7">
        <v>2020</v>
      </c>
      <c r="D49" s="7"/>
      <c r="E49" s="7">
        <v>2019</v>
      </c>
      <c r="F49" s="7"/>
      <c r="G49" s="7">
        <v>2020</v>
      </c>
      <c r="H49" s="7"/>
      <c r="I49" s="7">
        <v>2019</v>
      </c>
    </row>
    <row r="50" spans="1:10" ht="20.25" customHeight="1" x14ac:dyDescent="0.3">
      <c r="C50" s="172" t="s">
        <v>76</v>
      </c>
      <c r="D50" s="172"/>
      <c r="E50" s="172"/>
      <c r="F50" s="172"/>
      <c r="G50" s="172"/>
      <c r="H50" s="172"/>
      <c r="I50" s="172"/>
    </row>
    <row r="51" spans="1:10" ht="20.25" customHeight="1" x14ac:dyDescent="0.3">
      <c r="A51" s="47" t="s">
        <v>118</v>
      </c>
      <c r="B51" s="5"/>
      <c r="C51" s="12"/>
      <c r="E51" s="12"/>
      <c r="G51" s="12"/>
      <c r="I51" s="12"/>
    </row>
    <row r="52" spans="1:10" ht="20.25" customHeight="1" x14ac:dyDescent="0.3">
      <c r="A52" s="45" t="s">
        <v>104</v>
      </c>
      <c r="B52" s="5"/>
      <c r="C52" s="86">
        <f>C31-C53</f>
        <v>74823</v>
      </c>
      <c r="D52" s="86"/>
      <c r="E52" s="86">
        <v>79556</v>
      </c>
      <c r="F52" s="86"/>
      <c r="G52" s="127">
        <f>G31</f>
        <v>12712</v>
      </c>
      <c r="H52" s="87"/>
      <c r="I52" s="127">
        <v>50632</v>
      </c>
    </row>
    <row r="53" spans="1:10" ht="20.25" customHeight="1" x14ac:dyDescent="0.3">
      <c r="A53" s="28" t="s">
        <v>38</v>
      </c>
      <c r="B53" s="5"/>
      <c r="C53" s="88">
        <v>-338</v>
      </c>
      <c r="D53" s="86"/>
      <c r="E53" s="88">
        <v>1024</v>
      </c>
      <c r="F53" s="89"/>
      <c r="G53" s="63" t="s">
        <v>0</v>
      </c>
      <c r="H53" s="52"/>
      <c r="I53" s="63" t="s">
        <v>0</v>
      </c>
    </row>
    <row r="54" spans="1:10" ht="20.25" customHeight="1" thickBot="1" x14ac:dyDescent="0.35">
      <c r="A54" s="2"/>
      <c r="B54" s="5"/>
      <c r="C54" s="90">
        <f>SUM(C52:C53)</f>
        <v>74485</v>
      </c>
      <c r="D54" s="84"/>
      <c r="E54" s="90">
        <f>SUM(E52:E53)</f>
        <v>80580</v>
      </c>
      <c r="F54" s="91"/>
      <c r="G54" s="90">
        <f>SUM(G52:G53)</f>
        <v>12712</v>
      </c>
      <c r="H54" s="92"/>
      <c r="I54" s="90">
        <f>SUM(I52:I53)</f>
        <v>50632</v>
      </c>
      <c r="J54" s="70"/>
    </row>
    <row r="55" spans="1:10" ht="20.25" customHeight="1" thickTop="1" x14ac:dyDescent="0.3">
      <c r="A55" s="3"/>
      <c r="B55" s="5"/>
      <c r="C55" s="91"/>
      <c r="D55" s="91"/>
      <c r="E55" s="91"/>
      <c r="F55" s="91"/>
      <c r="G55" s="91"/>
      <c r="H55" s="91"/>
      <c r="I55" s="91"/>
    </row>
    <row r="56" spans="1:10" ht="20.25" customHeight="1" x14ac:dyDescent="0.3">
      <c r="A56" s="47" t="s">
        <v>39</v>
      </c>
      <c r="B56" s="5"/>
      <c r="C56" s="91"/>
      <c r="D56" s="91"/>
      <c r="E56" s="91"/>
      <c r="F56" s="91"/>
      <c r="G56" s="91"/>
      <c r="H56" s="91"/>
      <c r="I56" s="91"/>
    </row>
    <row r="57" spans="1:10" ht="20.25" customHeight="1" x14ac:dyDescent="0.3">
      <c r="A57" s="45" t="s">
        <v>104</v>
      </c>
      <c r="B57" s="5"/>
      <c r="C57" s="86">
        <f>C40-C58</f>
        <v>74219</v>
      </c>
      <c r="D57" s="86"/>
      <c r="E57" s="86">
        <v>79556</v>
      </c>
      <c r="F57" s="86"/>
      <c r="G57" s="127">
        <f>G40</f>
        <v>12108</v>
      </c>
      <c r="H57" s="87"/>
      <c r="I57" s="127">
        <f>I52</f>
        <v>50632</v>
      </c>
    </row>
    <row r="58" spans="1:10" ht="20.25" customHeight="1" x14ac:dyDescent="0.3">
      <c r="A58" s="28" t="s">
        <v>38</v>
      </c>
      <c r="B58" s="5"/>
      <c r="C58" s="88">
        <v>-338</v>
      </c>
      <c r="D58" s="86"/>
      <c r="E58" s="88">
        <v>1024</v>
      </c>
      <c r="F58" s="89"/>
      <c r="G58" s="63" t="s">
        <v>0</v>
      </c>
      <c r="H58" s="52"/>
      <c r="I58" s="63" t="s">
        <v>0</v>
      </c>
    </row>
    <row r="59" spans="1:10" ht="20.25" customHeight="1" thickBot="1" x14ac:dyDescent="0.35">
      <c r="A59" s="47"/>
      <c r="B59" s="5"/>
      <c r="C59" s="90">
        <f>SUM(C57:C58)</f>
        <v>73881</v>
      </c>
      <c r="D59" s="91"/>
      <c r="E59" s="90">
        <f>SUM(E57:E58)</f>
        <v>80580</v>
      </c>
      <c r="F59" s="91"/>
      <c r="G59" s="90">
        <f>SUM(G57:G58)</f>
        <v>12108</v>
      </c>
      <c r="H59" s="92"/>
      <c r="I59" s="90">
        <f>SUM(I57:I58)</f>
        <v>50632</v>
      </c>
      <c r="J59" s="70"/>
    </row>
    <row r="60" spans="1:10" ht="20.25" customHeight="1" thickTop="1" x14ac:dyDescent="0.3">
      <c r="B60" s="5"/>
      <c r="C60" s="91"/>
      <c r="D60" s="91"/>
      <c r="E60" s="91"/>
      <c r="F60" s="91"/>
      <c r="G60" s="91"/>
      <c r="H60" s="91"/>
      <c r="I60" s="91"/>
    </row>
    <row r="61" spans="1:10" ht="20.25" customHeight="1" thickBot="1" x14ac:dyDescent="0.35">
      <c r="A61" s="47" t="s">
        <v>223</v>
      </c>
      <c r="B61" s="5"/>
      <c r="C61" s="132">
        <f>C52/287777</f>
        <v>0.2600034054146092</v>
      </c>
      <c r="D61" s="115"/>
      <c r="E61" s="132">
        <f>E52/287777</f>
        <v>0.27645016801203709</v>
      </c>
      <c r="F61" s="115"/>
      <c r="G61" s="156">
        <f>G52/287777</f>
        <v>4.4173092359709079E-2</v>
      </c>
      <c r="H61" s="157"/>
      <c r="I61" s="156">
        <f>I52/287777</f>
        <v>0.17594178825965939</v>
      </c>
    </row>
    <row r="62" spans="1:10" ht="14.5" thickTop="1" x14ac:dyDescent="0.3">
      <c r="A62" s="28"/>
      <c r="B62" s="5"/>
      <c r="C62" s="12"/>
      <c r="E62" s="12"/>
      <c r="G62" s="12"/>
      <c r="I62" s="12"/>
    </row>
    <row r="63" spans="1:10" s="33" customFormat="1" ht="20.25" customHeight="1" x14ac:dyDescent="0.4">
      <c r="A63" s="34" t="s">
        <v>43</v>
      </c>
      <c r="C63" s="37"/>
      <c r="D63" s="37"/>
      <c r="E63" s="37"/>
      <c r="F63" s="37"/>
      <c r="G63" s="37"/>
      <c r="H63" s="38"/>
      <c r="I63" s="37"/>
    </row>
    <row r="64" spans="1:10" s="35" customFormat="1" ht="20.25" customHeight="1" x14ac:dyDescent="0.35">
      <c r="A64" s="18" t="s">
        <v>75</v>
      </c>
      <c r="C64" s="39"/>
      <c r="D64" s="85"/>
      <c r="E64" s="39"/>
      <c r="F64" s="85"/>
      <c r="G64" s="39"/>
      <c r="H64" s="39"/>
      <c r="I64" s="39"/>
    </row>
    <row r="65" spans="1:12" s="35" customFormat="1" ht="20.25" customHeight="1" x14ac:dyDescent="0.35">
      <c r="A65" s="18"/>
      <c r="C65" s="39"/>
      <c r="D65" s="85"/>
      <c r="E65" s="39"/>
      <c r="F65" s="85"/>
      <c r="G65" s="41"/>
      <c r="H65" s="41"/>
      <c r="I65" s="41"/>
    </row>
    <row r="66" spans="1:12" s="35" customFormat="1" ht="20.25" customHeight="1" x14ac:dyDescent="0.35">
      <c r="A66" s="9"/>
      <c r="B66" s="9"/>
      <c r="C66" s="170" t="s">
        <v>36</v>
      </c>
      <c r="D66" s="170"/>
      <c r="E66" s="170"/>
      <c r="F66" s="12"/>
      <c r="G66" s="170" t="s">
        <v>37</v>
      </c>
      <c r="H66" s="170"/>
      <c r="I66" s="170"/>
    </row>
    <row r="67" spans="1:12" ht="20.25" customHeight="1" x14ac:dyDescent="0.3">
      <c r="B67" s="7"/>
      <c r="C67" s="171" t="s">
        <v>42</v>
      </c>
      <c r="D67" s="171"/>
      <c r="E67" s="171"/>
      <c r="F67" s="61"/>
      <c r="G67" s="171" t="s">
        <v>42</v>
      </c>
      <c r="H67" s="171"/>
      <c r="I67" s="171"/>
    </row>
    <row r="68" spans="1:12" ht="20.25" customHeight="1" x14ac:dyDescent="0.3">
      <c r="B68" s="7"/>
      <c r="C68" s="173" t="s">
        <v>96</v>
      </c>
      <c r="D68" s="173"/>
      <c r="E68" s="173"/>
      <c r="F68" s="61"/>
      <c r="G68" s="173" t="s">
        <v>96</v>
      </c>
      <c r="H68" s="173"/>
      <c r="I68" s="173"/>
    </row>
    <row r="69" spans="1:12" ht="20.25" customHeight="1" x14ac:dyDescent="0.3">
      <c r="B69" s="7"/>
      <c r="C69" s="174" t="s">
        <v>91</v>
      </c>
      <c r="D69" s="174"/>
      <c r="E69" s="174"/>
      <c r="F69" s="61"/>
      <c r="G69" s="174" t="s">
        <v>91</v>
      </c>
      <c r="H69" s="174"/>
      <c r="I69" s="174"/>
    </row>
    <row r="70" spans="1:12" ht="20.25" customHeight="1" x14ac:dyDescent="0.3">
      <c r="B70" s="5" t="s">
        <v>21</v>
      </c>
      <c r="C70" s="7">
        <v>2020</v>
      </c>
      <c r="D70" s="7"/>
      <c r="E70" s="7">
        <v>2019</v>
      </c>
      <c r="F70" s="7"/>
      <c r="G70" s="7">
        <v>2020</v>
      </c>
      <c r="H70" s="7"/>
      <c r="I70" s="7">
        <v>2019</v>
      </c>
    </row>
    <row r="71" spans="1:12" ht="20.25" customHeight="1" x14ac:dyDescent="0.3">
      <c r="C71" s="172" t="s">
        <v>76</v>
      </c>
      <c r="D71" s="172"/>
      <c r="E71" s="172"/>
      <c r="F71" s="172"/>
      <c r="G71" s="172"/>
      <c r="H71" s="172"/>
      <c r="I71" s="172"/>
    </row>
    <row r="72" spans="1:12" ht="20.25" customHeight="1" x14ac:dyDescent="0.3">
      <c r="A72" s="30" t="s">
        <v>131</v>
      </c>
      <c r="B72" s="5"/>
      <c r="C72" s="52"/>
      <c r="E72" s="52"/>
      <c r="F72" s="55"/>
      <c r="G72" s="52"/>
      <c r="H72" s="52"/>
      <c r="I72" s="52"/>
    </row>
    <row r="73" spans="1:12" ht="20.25" customHeight="1" x14ac:dyDescent="0.3">
      <c r="A73" s="31" t="s">
        <v>100</v>
      </c>
      <c r="B73" s="5"/>
      <c r="C73" s="52"/>
      <c r="E73" s="52"/>
      <c r="F73" s="55"/>
      <c r="G73" s="52"/>
      <c r="H73" s="52"/>
      <c r="I73" s="52"/>
    </row>
    <row r="74" spans="1:12" ht="20.25" customHeight="1" x14ac:dyDescent="0.3">
      <c r="A74" s="31" t="s">
        <v>54</v>
      </c>
      <c r="B74" s="5">
        <v>13</v>
      </c>
      <c r="C74" s="52">
        <v>5193359</v>
      </c>
      <c r="E74" s="52">
        <v>3977171</v>
      </c>
      <c r="F74" s="55"/>
      <c r="G74" s="52">
        <v>179808</v>
      </c>
      <c r="H74" s="52"/>
      <c r="I74" s="52">
        <v>247542</v>
      </c>
      <c r="K74" s="74"/>
    </row>
    <row r="75" spans="1:12" ht="20.25" customHeight="1" x14ac:dyDescent="0.3">
      <c r="A75" s="20" t="s">
        <v>92</v>
      </c>
      <c r="B75" s="5"/>
      <c r="C75" s="66">
        <v>-4746121</v>
      </c>
      <c r="E75" s="66">
        <v>-3515582</v>
      </c>
      <c r="F75" s="55"/>
      <c r="G75" s="66">
        <v>-152165</v>
      </c>
      <c r="H75" s="52"/>
      <c r="I75" s="66">
        <v>-219488</v>
      </c>
      <c r="K75" s="74"/>
      <c r="L75" s="167"/>
    </row>
    <row r="76" spans="1:12" ht="20.25" customHeight="1" x14ac:dyDescent="0.3">
      <c r="A76" s="2" t="s">
        <v>40</v>
      </c>
      <c r="B76" s="5"/>
      <c r="C76" s="53">
        <f>SUM(C72:C75)</f>
        <v>447238</v>
      </c>
      <c r="E76" s="53">
        <f>SUM(E72:E75)</f>
        <v>461589</v>
      </c>
      <c r="F76" s="54"/>
      <c r="G76" s="53">
        <f>SUM(G72:G75)</f>
        <v>27643</v>
      </c>
      <c r="H76" s="53"/>
      <c r="I76" s="53">
        <f>SUM(I72:I75)</f>
        <v>28054</v>
      </c>
      <c r="J76" s="70"/>
      <c r="K76" s="74"/>
    </row>
    <row r="77" spans="1:12" ht="20.25" customHeight="1" x14ac:dyDescent="0.3">
      <c r="A77" s="2"/>
      <c r="B77" s="5"/>
      <c r="F77" s="55"/>
      <c r="G77" s="52"/>
      <c r="H77" s="52"/>
      <c r="I77" s="52"/>
    </row>
    <row r="78" spans="1:12" ht="20.25" customHeight="1" x14ac:dyDescent="0.3">
      <c r="A78" s="28" t="s">
        <v>57</v>
      </c>
      <c r="B78" s="5"/>
      <c r="C78" s="52">
        <v>2932</v>
      </c>
      <c r="E78" s="52">
        <v>3014</v>
      </c>
      <c r="F78" s="55"/>
      <c r="G78" s="52">
        <v>38581</v>
      </c>
      <c r="H78" s="52"/>
      <c r="I78" s="52">
        <v>14429</v>
      </c>
    </row>
    <row r="79" spans="1:12" ht="20.25" customHeight="1" x14ac:dyDescent="0.3">
      <c r="A79" s="9" t="s">
        <v>47</v>
      </c>
      <c r="B79" s="5"/>
      <c r="C79" s="52">
        <v>46277</v>
      </c>
      <c r="E79" s="52">
        <v>54257</v>
      </c>
      <c r="F79" s="55"/>
      <c r="G79" s="52">
        <v>1437</v>
      </c>
      <c r="H79" s="52"/>
      <c r="I79" s="52">
        <v>22858</v>
      </c>
    </row>
    <row r="80" spans="1:12" ht="20.25" customHeight="1" x14ac:dyDescent="0.3">
      <c r="A80" s="9" t="s">
        <v>101</v>
      </c>
      <c r="B80" s="5">
        <v>8</v>
      </c>
      <c r="C80" s="57" t="s">
        <v>0</v>
      </c>
      <c r="E80" s="57" t="s">
        <v>0</v>
      </c>
      <c r="F80" s="55"/>
      <c r="G80" s="57" t="s">
        <v>0</v>
      </c>
      <c r="H80" s="52"/>
      <c r="I80" s="57">
        <v>104000</v>
      </c>
    </row>
    <row r="81" spans="1:13" ht="20.25" customHeight="1" x14ac:dyDescent="0.3">
      <c r="A81" s="20" t="s">
        <v>102</v>
      </c>
      <c r="B81" s="5"/>
      <c r="C81" s="52">
        <v>-80125</v>
      </c>
      <c r="E81" s="52">
        <v>-63161</v>
      </c>
      <c r="F81" s="55"/>
      <c r="G81" s="52">
        <v>-5350</v>
      </c>
      <c r="H81" s="52"/>
      <c r="I81" s="52">
        <v>-6581</v>
      </c>
    </row>
    <row r="82" spans="1:13" ht="20.25" customHeight="1" x14ac:dyDescent="0.3">
      <c r="A82" s="20" t="s">
        <v>77</v>
      </c>
      <c r="B82" s="5"/>
      <c r="C82" s="52">
        <v>-170671</v>
      </c>
      <c r="E82" s="52">
        <v>-156962</v>
      </c>
      <c r="F82" s="55"/>
      <c r="G82" s="52">
        <v>-14440</v>
      </c>
      <c r="H82" s="52"/>
      <c r="I82" s="52">
        <v>-19854</v>
      </c>
    </row>
    <row r="83" spans="1:13" ht="20.25" customHeight="1" x14ac:dyDescent="0.3">
      <c r="A83" s="20" t="s">
        <v>134</v>
      </c>
      <c r="B83" s="5"/>
      <c r="C83" s="52">
        <v>-804</v>
      </c>
      <c r="E83" s="52">
        <v>-15824</v>
      </c>
      <c r="F83" s="55"/>
      <c r="G83" s="57" t="s">
        <v>0</v>
      </c>
      <c r="H83" s="52"/>
      <c r="I83" s="52">
        <v>-14973</v>
      </c>
    </row>
    <row r="84" spans="1:13" ht="20.25" customHeight="1" x14ac:dyDescent="0.3">
      <c r="A84" s="28" t="s">
        <v>58</v>
      </c>
      <c r="B84" s="5">
        <v>4</v>
      </c>
      <c r="C84" s="52">
        <v>-10268</v>
      </c>
      <c r="E84" s="52">
        <v>-11298</v>
      </c>
      <c r="F84" s="55"/>
      <c r="G84" s="52">
        <v>-697</v>
      </c>
      <c r="H84" s="52"/>
      <c r="I84" s="52">
        <v>-1960</v>
      </c>
    </row>
    <row r="85" spans="1:13" ht="20.25" customHeight="1" x14ac:dyDescent="0.3">
      <c r="A85" s="28" t="s">
        <v>159</v>
      </c>
      <c r="B85" s="128"/>
      <c r="C85" s="63" t="s">
        <v>0</v>
      </c>
      <c r="E85" s="66">
        <v>2309</v>
      </c>
      <c r="F85" s="55"/>
      <c r="G85" s="63" t="s">
        <v>0</v>
      </c>
      <c r="H85" s="52"/>
      <c r="I85" s="66">
        <v>-8107</v>
      </c>
    </row>
    <row r="86" spans="1:13" ht="20.25" customHeight="1" x14ac:dyDescent="0.3">
      <c r="A86" s="47" t="s">
        <v>195</v>
      </c>
      <c r="B86" s="158"/>
      <c r="C86" s="53">
        <f>SUM(C76:C85)</f>
        <v>234579</v>
      </c>
      <c r="D86" s="36"/>
      <c r="E86" s="53">
        <f>SUM(E76:E85)</f>
        <v>273924</v>
      </c>
      <c r="F86" s="54"/>
      <c r="G86" s="53">
        <f>SUM(G76:G85)</f>
        <v>47174</v>
      </c>
      <c r="H86" s="53"/>
      <c r="I86" s="53">
        <f>SUM(I76:I85)</f>
        <v>117866</v>
      </c>
    </row>
    <row r="87" spans="1:13" ht="20.25" customHeight="1" x14ac:dyDescent="0.3">
      <c r="A87" s="28"/>
      <c r="B87" s="158"/>
      <c r="C87" s="52"/>
      <c r="E87" s="52"/>
      <c r="F87" s="55"/>
      <c r="G87" s="52"/>
      <c r="H87" s="52"/>
      <c r="I87" s="52"/>
    </row>
    <row r="88" spans="1:13" ht="20.25" customHeight="1" x14ac:dyDescent="0.3">
      <c r="A88" s="28" t="s">
        <v>31</v>
      </c>
      <c r="B88" s="5"/>
      <c r="C88" s="52">
        <v>-19870</v>
      </c>
      <c r="E88" s="52">
        <v>-8043</v>
      </c>
      <c r="F88" s="55"/>
      <c r="G88" s="52">
        <v>-8975</v>
      </c>
      <c r="H88" s="52"/>
      <c r="I88" s="52">
        <v>-3207</v>
      </c>
      <c r="M88" s="74"/>
    </row>
    <row r="89" spans="1:13" ht="20.25" customHeight="1" x14ac:dyDescent="0.3">
      <c r="A89" s="4" t="s">
        <v>117</v>
      </c>
      <c r="B89" s="5"/>
      <c r="C89" s="66">
        <v>-4218</v>
      </c>
      <c r="E89" s="66">
        <v>-6170</v>
      </c>
      <c r="F89" s="55"/>
      <c r="G89" s="63" t="s">
        <v>0</v>
      </c>
      <c r="H89" s="57"/>
      <c r="I89" s="63" t="s">
        <v>0</v>
      </c>
    </row>
    <row r="90" spans="1:13" ht="20.25" customHeight="1" x14ac:dyDescent="0.3">
      <c r="A90" s="47" t="s">
        <v>142</v>
      </c>
      <c r="B90" s="5"/>
      <c r="C90" s="53">
        <f>SUM(C86:C89)</f>
        <v>210491</v>
      </c>
      <c r="E90" s="53">
        <f>SUM(E86:E89)</f>
        <v>259711</v>
      </c>
      <c r="F90" s="54"/>
      <c r="G90" s="53">
        <f>SUM(G86:G89)</f>
        <v>38199</v>
      </c>
      <c r="H90" s="53"/>
      <c r="I90" s="53">
        <f>SUM(I86:I89)</f>
        <v>114659</v>
      </c>
    </row>
    <row r="91" spans="1:13" ht="20.25" customHeight="1" x14ac:dyDescent="0.3">
      <c r="A91" s="31" t="s">
        <v>103</v>
      </c>
      <c r="B91" s="5"/>
      <c r="C91" s="66">
        <v>-10952</v>
      </c>
      <c r="E91" s="66">
        <v>-12530</v>
      </c>
      <c r="F91" s="55"/>
      <c r="G91" s="66">
        <v>-1323</v>
      </c>
      <c r="H91" s="52"/>
      <c r="I91" s="66">
        <v>-919</v>
      </c>
      <c r="M91" s="4" t="s">
        <v>146</v>
      </c>
    </row>
    <row r="92" spans="1:13" ht="20.25" customHeight="1" thickBot="1" x14ac:dyDescent="0.35">
      <c r="A92" s="29" t="s">
        <v>108</v>
      </c>
      <c r="B92" s="5"/>
      <c r="C92" s="93">
        <f>SUM(C90:C91)</f>
        <v>199539</v>
      </c>
      <c r="E92" s="93">
        <f>SUM(E90:E91)</f>
        <v>247181</v>
      </c>
      <c r="F92" s="54"/>
      <c r="G92" s="93">
        <f>SUM(G90:G91)</f>
        <v>36876</v>
      </c>
      <c r="H92" s="53"/>
      <c r="I92" s="93">
        <f>SUM(I90:I91)</f>
        <v>113740</v>
      </c>
      <c r="J92" s="70"/>
    </row>
    <row r="93" spans="1:13" ht="20.25" customHeight="1" thickTop="1" x14ac:dyDescent="0.3">
      <c r="A93" s="62"/>
      <c r="B93" s="5"/>
      <c r="C93" s="54"/>
      <c r="D93" s="54"/>
      <c r="E93" s="54"/>
      <c r="F93" s="54"/>
      <c r="G93" s="54"/>
      <c r="H93" s="53"/>
      <c r="I93" s="54"/>
    </row>
    <row r="94" spans="1:13" ht="20.25" customHeight="1" x14ac:dyDescent="0.3">
      <c r="A94" s="62" t="s">
        <v>45</v>
      </c>
      <c r="B94" s="14"/>
      <c r="F94" s="55"/>
      <c r="G94" s="52"/>
      <c r="H94" s="52"/>
      <c r="I94" s="52"/>
    </row>
    <row r="95" spans="1:13" ht="20.25" customHeight="1" x14ac:dyDescent="0.3">
      <c r="A95" s="163" t="s">
        <v>196</v>
      </c>
      <c r="B95" s="14"/>
      <c r="F95" s="55"/>
      <c r="G95" s="52"/>
      <c r="H95" s="52"/>
      <c r="I95" s="52"/>
    </row>
    <row r="96" spans="1:13" ht="20.25" customHeight="1" x14ac:dyDescent="0.3">
      <c r="A96" s="114" t="s">
        <v>213</v>
      </c>
      <c r="B96" s="14"/>
      <c r="F96" s="55"/>
      <c r="G96" s="52"/>
      <c r="H96" s="52"/>
      <c r="I96" s="52"/>
    </row>
    <row r="97" spans="1:10" ht="20.25" customHeight="1" x14ac:dyDescent="0.3">
      <c r="A97" s="114" t="s">
        <v>197</v>
      </c>
      <c r="B97" s="14"/>
      <c r="C97" s="57">
        <v>-1185</v>
      </c>
      <c r="E97" s="121" t="s">
        <v>0</v>
      </c>
      <c r="G97" s="57">
        <v>-1185</v>
      </c>
      <c r="H97" s="12"/>
      <c r="I97" s="121" t="s">
        <v>0</v>
      </c>
    </row>
    <row r="98" spans="1:10" ht="20.25" customHeight="1" x14ac:dyDescent="0.3">
      <c r="A98" s="114" t="s">
        <v>198</v>
      </c>
      <c r="B98" s="14"/>
      <c r="C98" s="66">
        <v>237</v>
      </c>
      <c r="D98" s="55"/>
      <c r="E98" s="79" t="s">
        <v>0</v>
      </c>
      <c r="F98" s="76"/>
      <c r="G98" s="66">
        <v>237</v>
      </c>
      <c r="H98" s="52"/>
      <c r="I98" s="79" t="s">
        <v>0</v>
      </c>
    </row>
    <row r="99" spans="1:10" ht="20.25" customHeight="1" x14ac:dyDescent="0.3">
      <c r="A99" s="36" t="s">
        <v>199</v>
      </c>
      <c r="B99" s="14"/>
      <c r="D99" s="4"/>
      <c r="F99" s="4"/>
    </row>
    <row r="100" spans="1:10" ht="20.25" customHeight="1" x14ac:dyDescent="0.3">
      <c r="A100" s="36" t="s">
        <v>200</v>
      </c>
      <c r="B100" s="14"/>
      <c r="C100" s="164">
        <f>SUM(C96:C99)</f>
        <v>-948</v>
      </c>
      <c r="D100" s="55"/>
      <c r="E100" s="79" t="s">
        <v>0</v>
      </c>
      <c r="F100" s="76"/>
      <c r="G100" s="164">
        <f>SUM(G96:G99)</f>
        <v>-948</v>
      </c>
      <c r="H100" s="52"/>
      <c r="I100" s="79" t="s">
        <v>0</v>
      </c>
    </row>
    <row r="101" spans="1:10" ht="20.25" customHeight="1" thickBot="1" x14ac:dyDescent="0.35">
      <c r="A101" s="62" t="s">
        <v>78</v>
      </c>
      <c r="B101" s="14"/>
      <c r="C101" s="93">
        <f>SUM(C92,C100)</f>
        <v>198591</v>
      </c>
      <c r="E101" s="93">
        <f>SUM(E92,E100)</f>
        <v>247181</v>
      </c>
      <c r="F101" s="54"/>
      <c r="G101" s="93">
        <f>SUM(G92,G100)</f>
        <v>35928</v>
      </c>
      <c r="H101" s="53"/>
      <c r="I101" s="93">
        <f>SUM(I92,I100)</f>
        <v>113740</v>
      </c>
      <c r="J101" s="70"/>
    </row>
    <row r="102" spans="1:10" ht="14.5" thickTop="1" x14ac:dyDescent="0.3"/>
    <row r="103" spans="1:10" s="33" customFormat="1" ht="20.25" customHeight="1" x14ac:dyDescent="0.4">
      <c r="A103" s="34" t="s">
        <v>43</v>
      </c>
      <c r="C103" s="37"/>
      <c r="D103" s="37"/>
      <c r="E103" s="37"/>
      <c r="F103" s="37"/>
      <c r="G103" s="37"/>
      <c r="H103" s="38"/>
      <c r="I103" s="37"/>
    </row>
    <row r="104" spans="1:10" s="35" customFormat="1" ht="20.25" customHeight="1" x14ac:dyDescent="0.35">
      <c r="A104" s="18" t="s">
        <v>75</v>
      </c>
      <c r="C104" s="39"/>
      <c r="D104" s="85"/>
      <c r="E104" s="39"/>
      <c r="F104" s="85"/>
      <c r="G104" s="39"/>
      <c r="H104" s="39"/>
      <c r="I104" s="39"/>
    </row>
    <row r="105" spans="1:10" s="35" customFormat="1" ht="20.25" customHeight="1" x14ac:dyDescent="0.35">
      <c r="A105" s="18"/>
      <c r="C105" s="39"/>
      <c r="D105" s="85"/>
      <c r="E105" s="39"/>
      <c r="F105" s="85"/>
      <c r="G105" s="41"/>
      <c r="H105" s="41"/>
      <c r="I105" s="41"/>
    </row>
    <row r="106" spans="1:10" s="35" customFormat="1" ht="20.25" customHeight="1" x14ac:dyDescent="0.35">
      <c r="A106" s="9"/>
      <c r="B106" s="9"/>
      <c r="C106" s="170" t="s">
        <v>36</v>
      </c>
      <c r="D106" s="170"/>
      <c r="E106" s="170"/>
      <c r="F106" s="12"/>
      <c r="G106" s="170" t="s">
        <v>37</v>
      </c>
      <c r="H106" s="170"/>
      <c r="I106" s="170"/>
    </row>
    <row r="107" spans="1:10" ht="20.25" customHeight="1" x14ac:dyDescent="0.3">
      <c r="B107" s="7"/>
      <c r="C107" s="171" t="s">
        <v>42</v>
      </c>
      <c r="D107" s="171"/>
      <c r="E107" s="171"/>
      <c r="F107" s="61"/>
      <c r="G107" s="171" t="s">
        <v>42</v>
      </c>
      <c r="H107" s="171"/>
      <c r="I107" s="171"/>
    </row>
    <row r="108" spans="1:10" ht="20.25" customHeight="1" x14ac:dyDescent="0.3">
      <c r="B108" s="7"/>
      <c r="C108" s="173" t="s">
        <v>96</v>
      </c>
      <c r="D108" s="173"/>
      <c r="E108" s="173"/>
      <c r="F108" s="61"/>
      <c r="G108" s="173" t="s">
        <v>96</v>
      </c>
      <c r="H108" s="173"/>
      <c r="I108" s="173"/>
    </row>
    <row r="109" spans="1:10" ht="20.25" customHeight="1" x14ac:dyDescent="0.3">
      <c r="B109" s="7"/>
      <c r="C109" s="174" t="s">
        <v>91</v>
      </c>
      <c r="D109" s="174"/>
      <c r="E109" s="174"/>
      <c r="F109" s="61"/>
      <c r="G109" s="174" t="s">
        <v>91</v>
      </c>
      <c r="H109" s="174"/>
      <c r="I109" s="174"/>
    </row>
    <row r="110" spans="1:10" ht="20.25" customHeight="1" x14ac:dyDescent="0.3">
      <c r="B110" s="5" t="s">
        <v>21</v>
      </c>
      <c r="C110" s="7">
        <v>2020</v>
      </c>
      <c r="D110" s="7"/>
      <c r="E110" s="7">
        <v>2019</v>
      </c>
      <c r="F110" s="7"/>
      <c r="G110" s="7">
        <v>2020</v>
      </c>
      <c r="H110" s="7"/>
      <c r="I110" s="7">
        <v>2019</v>
      </c>
    </row>
    <row r="111" spans="1:10" ht="20.25" customHeight="1" x14ac:dyDescent="0.3">
      <c r="C111" s="172" t="s">
        <v>76</v>
      </c>
      <c r="D111" s="172"/>
      <c r="E111" s="172"/>
      <c r="F111" s="172"/>
      <c r="G111" s="172"/>
      <c r="H111" s="172"/>
      <c r="I111" s="172"/>
    </row>
    <row r="112" spans="1:10" ht="20.25" customHeight="1" x14ac:dyDescent="0.3">
      <c r="A112" s="47" t="s">
        <v>118</v>
      </c>
      <c r="B112" s="5"/>
    </row>
    <row r="113" spans="1:12" ht="20.25" customHeight="1" x14ac:dyDescent="0.3">
      <c r="A113" s="45" t="s">
        <v>104</v>
      </c>
      <c r="B113" s="5"/>
      <c r="C113" s="52">
        <f>C92-C114</f>
        <v>196401</v>
      </c>
      <c r="E113" s="52">
        <v>244785</v>
      </c>
      <c r="F113" s="55"/>
      <c r="G113" s="52">
        <f>G92</f>
        <v>36876</v>
      </c>
      <c r="H113" s="52"/>
      <c r="I113" s="52">
        <v>113740</v>
      </c>
    </row>
    <row r="114" spans="1:12" ht="20.25" customHeight="1" x14ac:dyDescent="0.3">
      <c r="A114" s="45" t="s">
        <v>38</v>
      </c>
      <c r="B114" s="5"/>
      <c r="C114" s="66">
        <v>3138</v>
      </c>
      <c r="E114" s="66">
        <v>2396</v>
      </c>
      <c r="F114" s="55"/>
      <c r="G114" s="63" t="s">
        <v>0</v>
      </c>
      <c r="H114" s="52"/>
      <c r="I114" s="63" t="s">
        <v>0</v>
      </c>
    </row>
    <row r="115" spans="1:12" ht="20.25" customHeight="1" thickBot="1" x14ac:dyDescent="0.35">
      <c r="A115" s="2"/>
      <c r="B115" s="5"/>
      <c r="C115" s="65">
        <f>SUM(C113:C114)</f>
        <v>199539</v>
      </c>
      <c r="D115" s="36"/>
      <c r="E115" s="65">
        <f>SUM(E113:E114)</f>
        <v>247181</v>
      </c>
      <c r="F115" s="54"/>
      <c r="G115" s="65">
        <f>SUM(G113:G114)</f>
        <v>36876</v>
      </c>
      <c r="H115" s="53"/>
      <c r="I115" s="65">
        <f>SUM(I113:I114)</f>
        <v>113740</v>
      </c>
      <c r="J115" s="70"/>
    </row>
    <row r="116" spans="1:12" ht="20.25" customHeight="1" thickTop="1" x14ac:dyDescent="0.3">
      <c r="A116" s="3"/>
      <c r="B116" s="5"/>
      <c r="F116" s="55"/>
      <c r="G116" s="52"/>
      <c r="H116" s="52"/>
      <c r="I116" s="52"/>
    </row>
    <row r="117" spans="1:12" ht="20.25" customHeight="1" x14ac:dyDescent="0.3">
      <c r="A117" s="47" t="s">
        <v>39</v>
      </c>
      <c r="B117" s="5"/>
      <c r="F117" s="55"/>
      <c r="G117" s="52"/>
      <c r="H117" s="52"/>
      <c r="I117" s="52"/>
      <c r="L117" s="4" t="s">
        <v>146</v>
      </c>
    </row>
    <row r="118" spans="1:12" ht="20.25" customHeight="1" x14ac:dyDescent="0.3">
      <c r="A118" s="45" t="s">
        <v>104</v>
      </c>
      <c r="B118" s="5"/>
      <c r="C118" s="52">
        <f>C101-C119</f>
        <v>195453</v>
      </c>
      <c r="E118" s="52">
        <v>244785</v>
      </c>
      <c r="F118" s="55"/>
      <c r="G118" s="52">
        <f>G101</f>
        <v>35928</v>
      </c>
      <c r="H118" s="52"/>
      <c r="I118" s="52">
        <f>I113</f>
        <v>113740</v>
      </c>
    </row>
    <row r="119" spans="1:12" ht="20.25" customHeight="1" x14ac:dyDescent="0.3">
      <c r="A119" s="45" t="s">
        <v>38</v>
      </c>
      <c r="B119" s="5"/>
      <c r="C119" s="66">
        <v>3138</v>
      </c>
      <c r="E119" s="66">
        <v>2396</v>
      </c>
      <c r="F119" s="55"/>
      <c r="G119" s="63" t="s">
        <v>0</v>
      </c>
      <c r="H119" s="52"/>
      <c r="I119" s="63" t="s">
        <v>0</v>
      </c>
    </row>
    <row r="120" spans="1:12" ht="20.25" customHeight="1" thickBot="1" x14ac:dyDescent="0.35">
      <c r="A120" s="47"/>
      <c r="B120" s="5"/>
      <c r="C120" s="65">
        <f>SUM(C118:C119)</f>
        <v>198591</v>
      </c>
      <c r="D120" s="36"/>
      <c r="E120" s="65">
        <f>SUM(E118:E119)</f>
        <v>247181</v>
      </c>
      <c r="F120" s="54"/>
      <c r="G120" s="65">
        <f>SUM(G118:G119)</f>
        <v>35928</v>
      </c>
      <c r="H120" s="53"/>
      <c r="I120" s="65">
        <f>SUM(I118:I119)</f>
        <v>113740</v>
      </c>
      <c r="J120" s="70"/>
    </row>
    <row r="121" spans="1:12" ht="20.25" customHeight="1" thickTop="1" x14ac:dyDescent="0.3">
      <c r="B121" s="5"/>
      <c r="F121" s="55"/>
      <c r="G121" s="52"/>
      <c r="H121" s="52"/>
      <c r="I121" s="52"/>
    </row>
    <row r="122" spans="1:12" ht="20.25" customHeight="1" thickBot="1" x14ac:dyDescent="0.35">
      <c r="A122" s="47" t="s">
        <v>223</v>
      </c>
      <c r="B122" s="5"/>
      <c r="C122" s="132">
        <f>C113/287777</f>
        <v>0.6824763619052252</v>
      </c>
      <c r="D122" s="117"/>
      <c r="E122" s="132">
        <f>E113/287777</f>
        <v>0.85060654604085806</v>
      </c>
      <c r="F122" s="115"/>
      <c r="G122" s="132">
        <f>G113/287777</f>
        <v>0.1281408868672618</v>
      </c>
      <c r="H122" s="116"/>
      <c r="I122" s="132">
        <f>I113/287777</f>
        <v>0.39523658944251971</v>
      </c>
      <c r="J122" s="70"/>
    </row>
    <row r="123" spans="1:12" ht="21.75" customHeight="1" thickTop="1" x14ac:dyDescent="0.3"/>
  </sheetData>
  <mergeCells count="36">
    <mergeCell ref="G108:I108"/>
    <mergeCell ref="C66:E66"/>
    <mergeCell ref="G66:I66"/>
    <mergeCell ref="C68:E68"/>
    <mergeCell ref="G68:I68"/>
    <mergeCell ref="C67:E67"/>
    <mergeCell ref="G67:I67"/>
    <mergeCell ref="C50:I50"/>
    <mergeCell ref="C9:I9"/>
    <mergeCell ref="C46:E46"/>
    <mergeCell ref="C111:I111"/>
    <mergeCell ref="C71:I71"/>
    <mergeCell ref="C106:E106"/>
    <mergeCell ref="G106:I106"/>
    <mergeCell ref="C107:E107"/>
    <mergeCell ref="G107:I107"/>
    <mergeCell ref="C109:E109"/>
    <mergeCell ref="G109:I109"/>
    <mergeCell ref="C48:E48"/>
    <mergeCell ref="G48:I48"/>
    <mergeCell ref="C69:E69"/>
    <mergeCell ref="G69:I69"/>
    <mergeCell ref="C108:E108"/>
    <mergeCell ref="C4:E4"/>
    <mergeCell ref="G4:I4"/>
    <mergeCell ref="C47:E47"/>
    <mergeCell ref="G47:I47"/>
    <mergeCell ref="C5:E5"/>
    <mergeCell ref="G5:I5"/>
    <mergeCell ref="C6:E6"/>
    <mergeCell ref="G6:I6"/>
    <mergeCell ref="G46:I46"/>
    <mergeCell ref="C45:E45"/>
    <mergeCell ref="G45:I45"/>
    <mergeCell ref="C7:E7"/>
    <mergeCell ref="G7:I7"/>
  </mergeCells>
  <phoneticPr fontId="0" type="noConversion"/>
  <pageMargins left="0.7" right="0.7" top="0.48" bottom="0.5" header="0.5" footer="0.5"/>
  <pageSetup paperSize="9" scale="88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41" max="16383" man="1"/>
    <brk id="62" max="16383" man="1"/>
    <brk id="102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3"/>
  <sheetViews>
    <sheetView showGridLines="0" view="pageBreakPreview" zoomScale="70" zoomScaleNormal="80" zoomScaleSheetLayoutView="70" workbookViewId="0">
      <selection activeCell="Q15" sqref="Q15"/>
    </sheetView>
  </sheetViews>
  <sheetFormatPr defaultColWidth="9.09765625" defaultRowHeight="18.75" customHeight="1" x14ac:dyDescent="0.3"/>
  <cols>
    <col min="1" max="1" width="69.5" style="9" customWidth="1"/>
    <col min="2" max="2" width="5.8984375" style="11" customWidth="1"/>
    <col min="3" max="3" width="1.69921875" style="12" customWidth="1"/>
    <col min="4" max="4" width="15.296875" style="4" bestFit="1" customWidth="1"/>
    <col min="5" max="5" width="1.59765625" style="12" customWidth="1"/>
    <col min="6" max="6" width="18.69921875" style="4" bestFit="1" customWidth="1"/>
    <col min="7" max="7" width="1.69921875" style="12" customWidth="1"/>
    <col min="8" max="8" width="14.69921875" style="4" customWidth="1"/>
    <col min="9" max="9" width="1.69921875" style="12" customWidth="1"/>
    <col min="10" max="10" width="14.69921875" style="4" customWidth="1"/>
    <col min="11" max="11" width="1.69921875" style="12" customWidth="1"/>
    <col min="12" max="12" width="16.19921875" style="4" bestFit="1" customWidth="1"/>
    <col min="13" max="13" width="1.69921875" style="12" customWidth="1"/>
    <col min="14" max="14" width="14.69921875" style="4" customWidth="1"/>
    <col min="15" max="15" width="1.69921875" style="12" customWidth="1"/>
    <col min="16" max="16" width="16" style="4" bestFit="1" customWidth="1"/>
    <col min="17" max="17" width="13.3984375" style="12" customWidth="1"/>
    <col min="18" max="18" width="12.59765625" style="4" customWidth="1"/>
    <col min="19" max="19" width="1" style="4" customWidth="1"/>
    <col min="20" max="20" width="1.3984375" style="12" customWidth="1"/>
    <col min="21" max="21" width="12.8984375" style="4" customWidth="1"/>
    <col min="22" max="22" width="1.3984375" style="4" customWidth="1"/>
    <col min="23" max="16384" width="9.09765625" style="4"/>
  </cols>
  <sheetData>
    <row r="1" spans="1:16" ht="18.75" customHeight="1" x14ac:dyDescent="0.4">
      <c r="A1" s="34" t="s">
        <v>43</v>
      </c>
      <c r="B1" s="94"/>
      <c r="C1" s="43"/>
      <c r="D1" s="33"/>
      <c r="E1" s="43"/>
      <c r="F1" s="33"/>
      <c r="G1" s="43"/>
      <c r="H1" s="33"/>
      <c r="I1" s="43"/>
      <c r="J1" s="33"/>
      <c r="K1" s="43"/>
      <c r="L1" s="33"/>
      <c r="M1" s="43"/>
      <c r="N1" s="33"/>
      <c r="O1" s="43"/>
      <c r="P1" s="33"/>
    </row>
    <row r="2" spans="1:16" ht="18.5" customHeight="1" x14ac:dyDescent="0.35">
      <c r="A2" s="77" t="s">
        <v>79</v>
      </c>
      <c r="B2" s="95"/>
      <c r="C2" s="44"/>
      <c r="D2" s="35"/>
      <c r="E2" s="44"/>
      <c r="F2" s="35"/>
      <c r="G2" s="44"/>
      <c r="H2" s="35"/>
      <c r="I2" s="44"/>
      <c r="J2" s="35"/>
      <c r="K2" s="44"/>
      <c r="L2" s="35"/>
      <c r="M2" s="44"/>
      <c r="N2" s="35"/>
      <c r="O2" s="44"/>
      <c r="P2" s="35"/>
    </row>
    <row r="3" spans="1:16" ht="15" customHeight="1" x14ac:dyDescent="0.3">
      <c r="A3" s="81"/>
      <c r="B3" s="5"/>
      <c r="C3" s="13"/>
      <c r="D3" s="15"/>
      <c r="E3" s="17"/>
      <c r="F3" s="15"/>
      <c r="G3" s="17"/>
      <c r="H3" s="15"/>
      <c r="I3" s="17"/>
      <c r="J3" s="15"/>
      <c r="K3" s="15"/>
      <c r="L3" s="15"/>
      <c r="M3" s="15"/>
      <c r="N3" s="15"/>
      <c r="O3" s="15"/>
      <c r="P3" s="15"/>
    </row>
    <row r="4" spans="1:16" ht="18.75" customHeight="1" x14ac:dyDescent="0.3">
      <c r="A4" s="41"/>
      <c r="B4" s="41"/>
      <c r="C4" s="41"/>
      <c r="D4" s="175" t="s">
        <v>93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19" customHeight="1" x14ac:dyDescent="0.65">
      <c r="B5" s="9"/>
      <c r="C5" s="51"/>
      <c r="E5" s="61"/>
      <c r="F5" s="13"/>
      <c r="G5" s="13"/>
      <c r="H5" s="176" t="s">
        <v>46</v>
      </c>
      <c r="I5" s="176"/>
      <c r="J5" s="176"/>
      <c r="K5" s="96"/>
      <c r="L5" s="96"/>
      <c r="M5" s="96"/>
      <c r="N5" s="96"/>
      <c r="O5" s="96"/>
      <c r="P5" s="12"/>
    </row>
    <row r="6" spans="1:16" ht="18.75" customHeight="1" x14ac:dyDescent="0.3">
      <c r="B6" s="7"/>
      <c r="C6" s="14"/>
      <c r="D6" s="7"/>
      <c r="F6" s="7"/>
      <c r="G6" s="13"/>
      <c r="H6" s="7"/>
      <c r="I6" s="13"/>
      <c r="J6" s="7"/>
      <c r="K6" s="13"/>
      <c r="L6" s="7" t="s">
        <v>48</v>
      </c>
      <c r="M6" s="61"/>
      <c r="N6" s="8"/>
      <c r="P6" s="8"/>
    </row>
    <row r="7" spans="1:16" ht="18.75" customHeight="1" x14ac:dyDescent="0.3">
      <c r="B7" s="7"/>
      <c r="C7" s="14"/>
      <c r="D7" s="7" t="s">
        <v>22</v>
      </c>
      <c r="F7" s="7"/>
      <c r="G7" s="13"/>
      <c r="H7" s="7"/>
      <c r="J7" s="7"/>
      <c r="K7" s="13"/>
      <c r="L7" s="7" t="s">
        <v>49</v>
      </c>
      <c r="M7" s="13"/>
      <c r="N7" s="7" t="s">
        <v>50</v>
      </c>
      <c r="O7" s="13"/>
    </row>
    <row r="8" spans="1:16" ht="18.75" customHeight="1" x14ac:dyDescent="0.3">
      <c r="B8" s="7"/>
      <c r="C8" s="14"/>
      <c r="D8" s="7" t="s">
        <v>23</v>
      </c>
      <c r="F8" s="7"/>
      <c r="G8" s="13"/>
      <c r="H8" s="7" t="s">
        <v>25</v>
      </c>
      <c r="I8" s="13"/>
      <c r="J8" s="7"/>
      <c r="K8" s="13"/>
      <c r="L8" s="7" t="s">
        <v>85</v>
      </c>
      <c r="M8" s="13"/>
      <c r="N8" s="7" t="s">
        <v>51</v>
      </c>
      <c r="O8" s="13"/>
      <c r="P8" s="7" t="s">
        <v>28</v>
      </c>
    </row>
    <row r="9" spans="1:16" ht="18.75" customHeight="1" x14ac:dyDescent="0.3">
      <c r="B9" s="5" t="s">
        <v>21</v>
      </c>
      <c r="C9" s="14"/>
      <c r="D9" s="7" t="s">
        <v>24</v>
      </c>
      <c r="F9" s="7" t="s">
        <v>132</v>
      </c>
      <c r="G9" s="13"/>
      <c r="H9" s="7" t="s">
        <v>26</v>
      </c>
      <c r="I9" s="13"/>
      <c r="J9" s="7" t="s">
        <v>27</v>
      </c>
      <c r="K9" s="13"/>
      <c r="L9" s="7" t="s">
        <v>99</v>
      </c>
      <c r="M9" s="13"/>
      <c r="N9" s="7" t="s">
        <v>52</v>
      </c>
      <c r="O9" s="13"/>
      <c r="P9" s="7" t="s">
        <v>29</v>
      </c>
    </row>
    <row r="10" spans="1:16" ht="18.75" customHeight="1" x14ac:dyDescent="0.3">
      <c r="A10" s="12"/>
      <c r="B10" s="5"/>
      <c r="D10" s="172" t="s">
        <v>76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6" ht="18.75" customHeight="1" x14ac:dyDescent="0.3">
      <c r="A11" s="3" t="s">
        <v>138</v>
      </c>
      <c r="B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8.75" customHeight="1" x14ac:dyDescent="0.3">
      <c r="A12" s="98" t="s">
        <v>201</v>
      </c>
      <c r="B12" s="5"/>
      <c r="C12" s="51"/>
      <c r="D12" s="58">
        <v>287777</v>
      </c>
      <c r="E12" s="49"/>
      <c r="F12" s="58">
        <v>1213596</v>
      </c>
      <c r="G12" s="49"/>
      <c r="H12" s="58">
        <v>75823</v>
      </c>
      <c r="I12" s="49"/>
      <c r="J12" s="58">
        <v>1211767</v>
      </c>
      <c r="K12" s="49"/>
      <c r="L12" s="58">
        <f>SUM(D12:J12)</f>
        <v>2788963</v>
      </c>
      <c r="M12" s="49"/>
      <c r="N12" s="58">
        <v>170975</v>
      </c>
      <c r="O12" s="49"/>
      <c r="P12" s="58">
        <f>SUM(L12:N12)</f>
        <v>2959938</v>
      </c>
    </row>
    <row r="13" spans="1:16" ht="8" customHeight="1" x14ac:dyDescent="0.3">
      <c r="A13" s="81"/>
      <c r="B13" s="5"/>
      <c r="C13" s="13"/>
      <c r="D13" s="15"/>
      <c r="E13" s="17"/>
      <c r="F13" s="15"/>
      <c r="G13" s="17"/>
      <c r="H13" s="15"/>
      <c r="I13" s="17"/>
      <c r="J13" s="15"/>
      <c r="K13" s="15"/>
      <c r="L13" s="15"/>
      <c r="M13" s="15"/>
      <c r="N13" s="15"/>
      <c r="O13" s="15"/>
      <c r="P13" s="15"/>
    </row>
    <row r="14" spans="1:16" ht="18.75" customHeight="1" x14ac:dyDescent="0.3">
      <c r="A14" s="98" t="s">
        <v>94</v>
      </c>
      <c r="B14" s="5"/>
      <c r="C14" s="13"/>
      <c r="D14" s="16"/>
      <c r="E14" s="17"/>
      <c r="F14" s="16"/>
      <c r="G14" s="17"/>
      <c r="H14" s="99"/>
      <c r="I14" s="17"/>
      <c r="J14" s="99"/>
      <c r="K14" s="15"/>
      <c r="L14" s="99"/>
      <c r="M14" s="15"/>
      <c r="N14" s="99"/>
      <c r="O14" s="15"/>
      <c r="P14" s="99"/>
    </row>
    <row r="15" spans="1:16" ht="18.75" customHeight="1" x14ac:dyDescent="0.3">
      <c r="A15" s="81" t="s">
        <v>120</v>
      </c>
      <c r="B15" s="5"/>
      <c r="C15" s="13"/>
      <c r="D15" s="15"/>
      <c r="E15" s="17"/>
      <c r="F15" s="15"/>
      <c r="G15" s="17"/>
      <c r="H15" s="15"/>
      <c r="I15" s="17"/>
      <c r="J15" s="15"/>
      <c r="K15" s="15"/>
      <c r="L15" s="15"/>
      <c r="M15" s="15"/>
      <c r="N15" s="15"/>
      <c r="O15" s="15"/>
      <c r="P15" s="15"/>
    </row>
    <row r="16" spans="1:16" ht="18.75" customHeight="1" x14ac:dyDescent="0.3">
      <c r="A16" s="80" t="s">
        <v>119</v>
      </c>
      <c r="B16" s="5">
        <v>14</v>
      </c>
      <c r="C16" s="13"/>
      <c r="D16" s="100" t="s">
        <v>0</v>
      </c>
      <c r="E16" s="15"/>
      <c r="F16" s="100" t="s">
        <v>0</v>
      </c>
      <c r="G16" s="15"/>
      <c r="H16" s="100" t="s">
        <v>0</v>
      </c>
      <c r="I16" s="15"/>
      <c r="J16" s="63">
        <v>-143889</v>
      </c>
      <c r="K16" s="15"/>
      <c r="L16" s="71">
        <f>SUM(D16:J16)</f>
        <v>-143889</v>
      </c>
      <c r="M16" s="15"/>
      <c r="N16" s="100" t="s">
        <v>0</v>
      </c>
      <c r="O16" s="15"/>
      <c r="P16" s="71">
        <f>SUM(L16:O16)</f>
        <v>-143889</v>
      </c>
    </row>
    <row r="17" spans="1:16" ht="18.75" customHeight="1" x14ac:dyDescent="0.3">
      <c r="A17" s="81" t="s">
        <v>121</v>
      </c>
      <c r="B17" s="5"/>
      <c r="C17" s="13"/>
      <c r="D17" s="101" t="s">
        <v>0</v>
      </c>
      <c r="E17" s="97"/>
      <c r="F17" s="101" t="s">
        <v>0</v>
      </c>
      <c r="G17" s="97"/>
      <c r="H17" s="101" t="s">
        <v>0</v>
      </c>
      <c r="I17" s="97"/>
      <c r="J17" s="79">
        <f>SUM(J16)</f>
        <v>-143889</v>
      </c>
      <c r="K17" s="102"/>
      <c r="L17" s="79">
        <f>SUM(L16:L16)</f>
        <v>-143889</v>
      </c>
      <c r="M17" s="102"/>
      <c r="N17" s="101" t="s">
        <v>0</v>
      </c>
      <c r="O17" s="102"/>
      <c r="P17" s="103">
        <f>SUM(L17:O17)</f>
        <v>-143889</v>
      </c>
    </row>
    <row r="18" spans="1:16" ht="8" customHeight="1" x14ac:dyDescent="0.3">
      <c r="A18" s="81"/>
      <c r="B18" s="5"/>
      <c r="C18" s="13"/>
      <c r="D18" s="15"/>
      <c r="E18" s="17"/>
      <c r="F18" s="15"/>
      <c r="G18" s="17"/>
      <c r="H18" s="15"/>
      <c r="I18" s="17"/>
      <c r="J18" s="15"/>
      <c r="K18" s="15"/>
      <c r="L18" s="15"/>
      <c r="M18" s="15"/>
      <c r="N18" s="15"/>
      <c r="O18" s="15"/>
      <c r="P18" s="15"/>
    </row>
    <row r="19" spans="1:16" ht="18.75" customHeight="1" x14ac:dyDescent="0.3">
      <c r="A19" s="81" t="s">
        <v>147</v>
      </c>
      <c r="B19" s="125"/>
      <c r="C19" s="13"/>
      <c r="D19" s="15"/>
      <c r="E19" s="17"/>
      <c r="F19" s="15"/>
      <c r="G19" s="17"/>
      <c r="H19" s="15"/>
      <c r="I19" s="17"/>
      <c r="J19" s="15"/>
      <c r="K19" s="15"/>
      <c r="L19" s="15"/>
      <c r="M19" s="15"/>
      <c r="N19" s="15"/>
      <c r="O19" s="15"/>
      <c r="P19" s="15"/>
    </row>
    <row r="20" spans="1:16" ht="18.75" customHeight="1" x14ac:dyDescent="0.3">
      <c r="A20" s="80" t="s">
        <v>148</v>
      </c>
      <c r="B20" s="125">
        <v>8</v>
      </c>
      <c r="C20" s="13"/>
      <c r="D20" s="100" t="s">
        <v>0</v>
      </c>
      <c r="E20" s="17"/>
      <c r="F20" s="100" t="s">
        <v>0</v>
      </c>
      <c r="G20" s="17"/>
      <c r="H20" s="100" t="s">
        <v>0</v>
      </c>
      <c r="I20" s="17"/>
      <c r="J20" s="50">
        <v>-4078</v>
      </c>
      <c r="K20" s="15"/>
      <c r="L20" s="50">
        <f>SUM(D20:J20)</f>
        <v>-4078</v>
      </c>
      <c r="M20" s="15"/>
      <c r="N20" s="50">
        <v>4078</v>
      </c>
      <c r="O20" s="15"/>
      <c r="P20" s="127" t="s">
        <v>0</v>
      </c>
    </row>
    <row r="21" spans="1:16" ht="19" customHeight="1" x14ac:dyDescent="0.3">
      <c r="A21" s="81" t="s">
        <v>149</v>
      </c>
      <c r="B21" s="125"/>
      <c r="C21" s="13"/>
      <c r="D21" s="122" t="s">
        <v>0</v>
      </c>
      <c r="E21" s="21"/>
      <c r="F21" s="122" t="str">
        <f>F20</f>
        <v>-</v>
      </c>
      <c r="G21" s="21"/>
      <c r="H21" s="122" t="str">
        <f>H20</f>
        <v>-</v>
      </c>
      <c r="I21" s="21"/>
      <c r="J21" s="129">
        <f>J20</f>
        <v>-4078</v>
      </c>
      <c r="K21" s="49"/>
      <c r="L21" s="129">
        <f>L20</f>
        <v>-4078</v>
      </c>
      <c r="M21" s="49"/>
      <c r="N21" s="129">
        <f>N20</f>
        <v>4078</v>
      </c>
      <c r="O21" s="49"/>
      <c r="P21" s="68" t="s">
        <v>0</v>
      </c>
    </row>
    <row r="22" spans="1:16" ht="8" customHeight="1" x14ac:dyDescent="0.3">
      <c r="A22" s="81"/>
      <c r="B22" s="131"/>
      <c r="C22" s="13"/>
      <c r="D22" s="133"/>
      <c r="E22" s="21"/>
      <c r="F22" s="133"/>
      <c r="G22" s="21"/>
      <c r="H22" s="133"/>
      <c r="I22" s="21"/>
      <c r="J22" s="134"/>
      <c r="K22" s="49"/>
      <c r="L22" s="134"/>
      <c r="M22" s="49"/>
      <c r="N22" s="134"/>
      <c r="O22" s="49"/>
      <c r="P22" s="134"/>
    </row>
    <row r="23" spans="1:16" ht="19.5" customHeight="1" x14ac:dyDescent="0.3">
      <c r="A23" s="22" t="s">
        <v>150</v>
      </c>
      <c r="B23" s="125"/>
      <c r="C23" s="13"/>
      <c r="D23" s="101" t="s">
        <v>0</v>
      </c>
      <c r="E23" s="83"/>
      <c r="F23" s="101" t="s">
        <v>0</v>
      </c>
      <c r="G23" s="83"/>
      <c r="H23" s="101" t="s">
        <v>0</v>
      </c>
      <c r="I23" s="21"/>
      <c r="J23" s="103">
        <f>J17+J21</f>
        <v>-147967</v>
      </c>
      <c r="K23" s="102"/>
      <c r="L23" s="103">
        <f>L17+L21</f>
        <v>-147967</v>
      </c>
      <c r="M23" s="102"/>
      <c r="N23" s="103">
        <f>N21</f>
        <v>4078</v>
      </c>
      <c r="O23" s="102"/>
      <c r="P23" s="103">
        <f>P17</f>
        <v>-143889</v>
      </c>
    </row>
    <row r="24" spans="1:16" ht="8" customHeight="1" x14ac:dyDescent="0.3">
      <c r="A24" s="81"/>
      <c r="B24" s="125"/>
      <c r="C24" s="13"/>
      <c r="D24" s="15"/>
      <c r="E24" s="17"/>
      <c r="F24" s="15"/>
      <c r="G24" s="17"/>
      <c r="H24" s="15"/>
      <c r="I24" s="17"/>
      <c r="J24" s="15"/>
      <c r="K24" s="15"/>
      <c r="L24" s="15"/>
      <c r="M24" s="15"/>
      <c r="N24" s="15"/>
      <c r="O24" s="15"/>
      <c r="P24" s="15"/>
    </row>
    <row r="25" spans="1:16" ht="18.75" customHeight="1" x14ac:dyDescent="0.3">
      <c r="A25" s="3" t="s">
        <v>80</v>
      </c>
      <c r="B25" s="5"/>
      <c r="C25" s="1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18.75" customHeight="1" x14ac:dyDescent="0.3">
      <c r="A26" s="9" t="s">
        <v>143</v>
      </c>
      <c r="B26" s="5"/>
      <c r="C26" s="13"/>
      <c r="D26" s="82" t="s">
        <v>0</v>
      </c>
      <c r="E26" s="15"/>
      <c r="F26" s="82" t="s">
        <v>0</v>
      </c>
      <c r="G26" s="15"/>
      <c r="H26" s="82" t="s">
        <v>0</v>
      </c>
      <c r="I26" s="15"/>
      <c r="J26" s="50">
        <f>'PL5-8'!E118</f>
        <v>244785</v>
      </c>
      <c r="K26" s="15"/>
      <c r="L26" s="74">
        <f>SUM(D26:J26)</f>
        <v>244785</v>
      </c>
      <c r="M26" s="15"/>
      <c r="N26" s="50">
        <f>'PL5-8'!E119</f>
        <v>2396</v>
      </c>
      <c r="O26" s="15"/>
      <c r="P26" s="50">
        <f>SUM(L26,N26)</f>
        <v>247181</v>
      </c>
    </row>
    <row r="27" spans="1:16" ht="18.75" customHeight="1" x14ac:dyDescent="0.3">
      <c r="A27" s="9" t="s">
        <v>64</v>
      </c>
      <c r="B27" s="5"/>
      <c r="C27" s="13"/>
      <c r="D27" s="100" t="s">
        <v>0</v>
      </c>
      <c r="E27" s="15"/>
      <c r="F27" s="100" t="s">
        <v>0</v>
      </c>
      <c r="G27" s="15"/>
      <c r="H27" s="100" t="s">
        <v>0</v>
      </c>
      <c r="I27" s="15"/>
      <c r="J27" s="82" t="s">
        <v>0</v>
      </c>
      <c r="K27" s="15"/>
      <c r="L27" s="127" t="s">
        <v>0</v>
      </c>
      <c r="M27" s="127"/>
      <c r="N27" s="63" t="s">
        <v>0</v>
      </c>
      <c r="O27" s="82"/>
      <c r="P27" s="82" t="s">
        <v>0</v>
      </c>
    </row>
    <row r="28" spans="1:16" ht="18.5" customHeight="1" x14ac:dyDescent="0.3">
      <c r="A28" s="3" t="s">
        <v>78</v>
      </c>
      <c r="B28" s="5"/>
      <c r="C28" s="13"/>
      <c r="D28" s="122" t="s">
        <v>0</v>
      </c>
      <c r="E28" s="102"/>
      <c r="F28" s="122" t="s">
        <v>0</v>
      </c>
      <c r="G28" s="102"/>
      <c r="H28" s="122" t="s">
        <v>0</v>
      </c>
      <c r="I28" s="102"/>
      <c r="J28" s="129">
        <f>SUM(J26:J27)</f>
        <v>244785</v>
      </c>
      <c r="K28" s="102"/>
      <c r="L28" s="129">
        <f>SUM(L26:L27)</f>
        <v>244785</v>
      </c>
      <c r="M28" s="49"/>
      <c r="N28" s="129">
        <f>SUM(N26:N27)</f>
        <v>2396</v>
      </c>
      <c r="O28" s="102"/>
      <c r="P28" s="129">
        <f>SUM(P26:P27)</f>
        <v>247181</v>
      </c>
    </row>
    <row r="29" spans="1:16" ht="8" customHeight="1" x14ac:dyDescent="0.3">
      <c r="A29" s="81"/>
      <c r="B29" s="5"/>
      <c r="C29" s="13"/>
      <c r="D29" s="15"/>
      <c r="E29" s="17"/>
      <c r="F29" s="15"/>
      <c r="G29" s="17"/>
      <c r="H29" s="15"/>
      <c r="I29" s="17"/>
      <c r="J29" s="82"/>
      <c r="K29" s="15"/>
      <c r="L29" s="15"/>
      <c r="M29" s="15"/>
      <c r="N29" s="15"/>
      <c r="O29" s="15"/>
      <c r="P29" s="15"/>
    </row>
    <row r="30" spans="1:16" ht="18.75" customHeight="1" x14ac:dyDescent="0.3">
      <c r="A30" s="46" t="s">
        <v>160</v>
      </c>
      <c r="B30" s="14"/>
      <c r="C30" s="13"/>
      <c r="D30" s="100" t="s">
        <v>0</v>
      </c>
      <c r="E30" s="15"/>
      <c r="F30" s="100" t="s">
        <v>0</v>
      </c>
      <c r="G30" s="15"/>
      <c r="H30" s="63">
        <v>-125</v>
      </c>
      <c r="I30" s="50"/>
      <c r="J30" s="63">
        <v>125</v>
      </c>
      <c r="K30" s="15"/>
      <c r="L30" s="100" t="s">
        <v>0</v>
      </c>
      <c r="M30" s="15"/>
      <c r="N30" s="100" t="s">
        <v>0</v>
      </c>
      <c r="O30" s="15"/>
      <c r="P30" s="100" t="s">
        <v>0</v>
      </c>
    </row>
    <row r="31" spans="1:16" ht="8" customHeight="1" x14ac:dyDescent="0.3">
      <c r="A31" s="81"/>
      <c r="B31" s="5"/>
      <c r="C31" s="13"/>
      <c r="D31" s="15"/>
      <c r="E31" s="17"/>
      <c r="F31" s="15"/>
      <c r="G31" s="17"/>
      <c r="H31" s="15"/>
      <c r="I31" s="17"/>
      <c r="J31" s="82"/>
      <c r="K31" s="15"/>
      <c r="L31" s="15"/>
      <c r="M31" s="15"/>
      <c r="N31" s="15"/>
      <c r="O31" s="15"/>
      <c r="P31" s="15"/>
    </row>
    <row r="32" spans="1:16" ht="18.75" customHeight="1" thickBot="1" x14ac:dyDescent="0.35">
      <c r="A32" s="22" t="s">
        <v>140</v>
      </c>
      <c r="B32" s="5"/>
      <c r="C32" s="13"/>
      <c r="D32" s="104">
        <f>SUM(D12,D23,D28,D30)</f>
        <v>287777</v>
      </c>
      <c r="E32" s="49"/>
      <c r="F32" s="104">
        <f>SUM(F12,F23,F28,F30)</f>
        <v>1213596</v>
      </c>
      <c r="G32" s="121"/>
      <c r="H32" s="104">
        <f>SUM(H12,H23,H28,H30)</f>
        <v>75698</v>
      </c>
      <c r="I32" s="49"/>
      <c r="J32" s="104">
        <f>SUM(J12,J23,J28,J30)</f>
        <v>1308710</v>
      </c>
      <c r="K32" s="49"/>
      <c r="L32" s="104">
        <f>SUM(L12,L23,L28,L30)</f>
        <v>2885781</v>
      </c>
      <c r="M32" s="49"/>
      <c r="N32" s="104">
        <f>SUM(N12,N23,N28,N30)</f>
        <v>177449</v>
      </c>
      <c r="O32" s="49"/>
      <c r="P32" s="104">
        <f>SUM(P12,P23,P28,P30)</f>
        <v>3063230</v>
      </c>
    </row>
    <row r="33" ht="18.75" customHeight="1" thickTop="1" x14ac:dyDescent="0.3"/>
  </sheetData>
  <mergeCells count="3">
    <mergeCell ref="D10:P10"/>
    <mergeCell ref="D4:P4"/>
    <mergeCell ref="H5:J5"/>
  </mergeCells>
  <phoneticPr fontId="0" type="noConversion"/>
  <pageMargins left="0.7" right="0.7" top="0.48" bottom="0.5" header="0.5" footer="0.5"/>
  <pageSetup paperSize="9" scale="76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KSheetIndex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1106-C2A1-40C2-971D-53ED2B67A162}">
  <dimension ref="A1:V36"/>
  <sheetViews>
    <sheetView showGridLines="0" view="pageBreakPreview" zoomScale="85" zoomScaleNormal="80" zoomScaleSheetLayoutView="85" workbookViewId="0">
      <selection activeCell="G6" sqref="G6"/>
    </sheetView>
  </sheetViews>
  <sheetFormatPr defaultColWidth="9.09765625" defaultRowHeight="18.75" customHeight="1" x14ac:dyDescent="0.3"/>
  <cols>
    <col min="1" max="1" width="63.19921875" style="9" customWidth="1"/>
    <col min="2" max="2" width="5.8984375" style="11" customWidth="1"/>
    <col min="3" max="3" width="1.69921875" style="12" customWidth="1"/>
    <col min="4" max="4" width="14.69921875" style="4" customWidth="1"/>
    <col min="5" max="5" width="1.59765625" style="12" customWidth="1"/>
    <col min="6" max="6" width="14.69921875" style="4" customWidth="1"/>
    <col min="7" max="7" width="1.69921875" style="12" customWidth="1"/>
    <col min="8" max="8" width="14.69921875" style="4" customWidth="1"/>
    <col min="9" max="9" width="1.69921875" style="12" customWidth="1"/>
    <col min="10" max="10" width="14.69921875" style="4" customWidth="1"/>
    <col min="11" max="11" width="1.69921875" style="12" customWidth="1"/>
    <col min="12" max="12" width="19.8984375" style="12" customWidth="1"/>
    <col min="13" max="13" width="1.69921875" style="12" customWidth="1"/>
    <col min="14" max="14" width="12.59765625" style="4" customWidth="1"/>
    <col min="15" max="15" width="1.69921875" style="12" customWidth="1"/>
    <col min="16" max="16" width="14.69921875" style="4" customWidth="1"/>
    <col min="17" max="17" width="1.69921875" style="12" customWidth="1"/>
    <col min="18" max="18" width="14.69921875" style="4" customWidth="1"/>
    <col min="19" max="19" width="13.3984375" style="12" customWidth="1"/>
    <col min="20" max="20" width="12.59765625" style="4" customWidth="1"/>
    <col min="21" max="21" width="1" style="4" customWidth="1"/>
    <col min="22" max="22" width="1.3984375" style="12" customWidth="1"/>
    <col min="23" max="23" width="12.8984375" style="4" customWidth="1"/>
    <col min="24" max="24" width="1.3984375" style="4" customWidth="1"/>
    <col min="25" max="16384" width="9.09765625" style="4"/>
  </cols>
  <sheetData>
    <row r="1" spans="1:21" s="12" customFormat="1" ht="18.75" customHeight="1" x14ac:dyDescent="0.4">
      <c r="A1" s="34" t="s">
        <v>43</v>
      </c>
      <c r="B1" s="94"/>
      <c r="C1" s="43"/>
      <c r="D1" s="33"/>
      <c r="E1" s="43"/>
      <c r="F1" s="33"/>
      <c r="G1" s="43"/>
      <c r="H1" s="33"/>
      <c r="I1" s="43"/>
      <c r="J1" s="33"/>
      <c r="K1" s="43"/>
      <c r="L1" s="43"/>
      <c r="M1" s="43"/>
      <c r="N1" s="33"/>
      <c r="O1" s="43"/>
      <c r="P1" s="33"/>
      <c r="Q1" s="43"/>
      <c r="R1" s="33"/>
      <c r="T1" s="4"/>
      <c r="U1" s="4"/>
    </row>
    <row r="2" spans="1:21" s="12" customFormat="1" ht="18.75" customHeight="1" x14ac:dyDescent="0.35">
      <c r="A2" s="77" t="s">
        <v>79</v>
      </c>
      <c r="B2" s="95"/>
      <c r="C2" s="44"/>
      <c r="D2" s="35"/>
      <c r="E2" s="44"/>
      <c r="F2" s="35"/>
      <c r="G2" s="44"/>
      <c r="H2" s="35"/>
      <c r="I2" s="44"/>
      <c r="J2" s="35"/>
      <c r="K2" s="44"/>
      <c r="L2" s="44"/>
      <c r="M2" s="44"/>
      <c r="N2" s="35"/>
      <c r="O2" s="44"/>
      <c r="P2" s="35"/>
      <c r="Q2" s="44"/>
      <c r="R2" s="35"/>
      <c r="T2" s="4"/>
      <c r="U2" s="4"/>
    </row>
    <row r="3" spans="1:21" s="12" customFormat="1" ht="18.75" customHeight="1" x14ac:dyDescent="0.3">
      <c r="A3" s="81"/>
      <c r="B3" s="160"/>
      <c r="C3" s="13"/>
      <c r="D3" s="15"/>
      <c r="E3" s="17"/>
      <c r="F3" s="15"/>
      <c r="G3" s="17"/>
      <c r="H3" s="15"/>
      <c r="I3" s="17"/>
      <c r="J3" s="15"/>
      <c r="K3" s="15"/>
      <c r="L3" s="15"/>
      <c r="M3" s="15"/>
      <c r="N3" s="15"/>
      <c r="O3" s="15"/>
      <c r="P3" s="15"/>
      <c r="Q3" s="15"/>
      <c r="R3" s="15"/>
      <c r="T3" s="4"/>
      <c r="U3" s="4"/>
    </row>
    <row r="4" spans="1:21" s="12" customFormat="1" ht="18.75" customHeight="1" x14ac:dyDescent="0.3">
      <c r="A4" s="41"/>
      <c r="B4" s="41"/>
      <c r="C4" s="41"/>
      <c r="D4" s="175" t="s">
        <v>93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T4" s="4"/>
      <c r="U4" s="4"/>
    </row>
    <row r="5" spans="1:21" s="12" customFormat="1" ht="45.65" customHeight="1" x14ac:dyDescent="0.65">
      <c r="A5" s="9"/>
      <c r="B5" s="9"/>
      <c r="C5" s="51"/>
      <c r="D5" s="4"/>
      <c r="E5" s="161"/>
      <c r="F5" s="13"/>
      <c r="G5" s="13"/>
      <c r="H5" s="176" t="s">
        <v>46</v>
      </c>
      <c r="I5" s="176"/>
      <c r="J5" s="176"/>
      <c r="K5" s="96"/>
      <c r="L5" s="166" t="s">
        <v>204</v>
      </c>
      <c r="M5" s="96"/>
      <c r="N5" s="96"/>
      <c r="O5" s="96"/>
      <c r="P5" s="96"/>
      <c r="Q5" s="96"/>
      <c r="T5" s="4"/>
      <c r="U5" s="4"/>
    </row>
    <row r="6" spans="1:21" s="12" customFormat="1" ht="18.75" customHeight="1" x14ac:dyDescent="0.3">
      <c r="A6" s="9"/>
      <c r="B6" s="7"/>
      <c r="C6" s="14"/>
      <c r="D6" s="7"/>
      <c r="F6" s="7"/>
      <c r="G6" s="13"/>
      <c r="H6" s="7"/>
      <c r="I6" s="13"/>
      <c r="J6" s="7"/>
      <c r="K6" s="13"/>
      <c r="L6" s="13" t="s">
        <v>224</v>
      </c>
      <c r="M6" s="13"/>
      <c r="N6" s="7"/>
      <c r="O6" s="161"/>
      <c r="P6" s="159"/>
      <c r="R6" s="159"/>
      <c r="T6" s="4"/>
      <c r="U6" s="4"/>
    </row>
    <row r="7" spans="1:21" s="12" customFormat="1" ht="18.75" customHeight="1" x14ac:dyDescent="0.3">
      <c r="A7" s="9"/>
      <c r="B7" s="7"/>
      <c r="C7" s="14"/>
      <c r="D7" s="7"/>
      <c r="F7" s="7"/>
      <c r="G7" s="13"/>
      <c r="H7" s="7"/>
      <c r="I7" s="13"/>
      <c r="J7" s="7"/>
      <c r="K7" s="13"/>
      <c r="L7" s="13" t="s">
        <v>205</v>
      </c>
      <c r="M7" s="13"/>
      <c r="N7" s="7"/>
      <c r="O7" s="161"/>
      <c r="P7" s="159"/>
      <c r="R7" s="159"/>
      <c r="T7" s="4"/>
      <c r="U7" s="4"/>
    </row>
    <row r="8" spans="1:21" s="12" customFormat="1" ht="18.75" customHeight="1" x14ac:dyDescent="0.3">
      <c r="A8" s="9"/>
      <c r="B8" s="7"/>
      <c r="C8" s="14"/>
      <c r="D8" s="7"/>
      <c r="F8" s="7"/>
      <c r="G8" s="13"/>
      <c r="H8" s="7"/>
      <c r="I8" s="13"/>
      <c r="J8" s="7"/>
      <c r="K8" s="13"/>
      <c r="L8" s="13" t="s">
        <v>206</v>
      </c>
      <c r="M8" s="13"/>
      <c r="N8" s="7" t="s">
        <v>48</v>
      </c>
      <c r="O8" s="161"/>
      <c r="P8" s="159"/>
      <c r="R8" s="159"/>
      <c r="T8" s="4"/>
      <c r="U8" s="4"/>
    </row>
    <row r="9" spans="1:21" s="12" customFormat="1" ht="18.75" customHeight="1" x14ac:dyDescent="0.3">
      <c r="A9" s="9"/>
      <c r="B9" s="7"/>
      <c r="C9" s="14"/>
      <c r="D9" s="7" t="s">
        <v>22</v>
      </c>
      <c r="F9" s="7"/>
      <c r="G9" s="13"/>
      <c r="H9" s="7"/>
      <c r="J9" s="7"/>
      <c r="K9" s="13"/>
      <c r="L9" s="4" t="s">
        <v>207</v>
      </c>
      <c r="M9" s="13"/>
      <c r="N9" s="7" t="s">
        <v>49</v>
      </c>
      <c r="O9" s="13"/>
      <c r="P9" s="7" t="s">
        <v>50</v>
      </c>
      <c r="Q9" s="13"/>
      <c r="R9" s="4"/>
      <c r="T9" s="4"/>
      <c r="U9" s="4"/>
    </row>
    <row r="10" spans="1:21" s="12" customFormat="1" ht="18.75" customHeight="1" x14ac:dyDescent="0.3">
      <c r="A10" s="9"/>
      <c r="B10" s="7"/>
      <c r="C10" s="14"/>
      <c r="D10" s="7" t="s">
        <v>23</v>
      </c>
      <c r="F10" s="7"/>
      <c r="G10" s="13"/>
      <c r="H10" s="7" t="s">
        <v>25</v>
      </c>
      <c r="I10" s="13"/>
      <c r="J10" s="7"/>
      <c r="K10" s="13"/>
      <c r="L10" s="13" t="s">
        <v>208</v>
      </c>
      <c r="M10" s="13"/>
      <c r="N10" s="7" t="s">
        <v>85</v>
      </c>
      <c r="O10" s="13"/>
      <c r="P10" s="7" t="s">
        <v>51</v>
      </c>
      <c r="Q10" s="13"/>
      <c r="R10" s="7" t="s">
        <v>28</v>
      </c>
      <c r="T10" s="4"/>
      <c r="U10" s="4"/>
    </row>
    <row r="11" spans="1:21" s="12" customFormat="1" ht="18.75" customHeight="1" x14ac:dyDescent="0.3">
      <c r="A11" s="9"/>
      <c r="B11" s="160" t="s">
        <v>21</v>
      </c>
      <c r="C11" s="14"/>
      <c r="D11" s="7" t="s">
        <v>24</v>
      </c>
      <c r="F11" s="7" t="s">
        <v>132</v>
      </c>
      <c r="G11" s="13"/>
      <c r="H11" s="7" t="s">
        <v>26</v>
      </c>
      <c r="I11" s="13"/>
      <c r="J11" s="7" t="s">
        <v>27</v>
      </c>
      <c r="K11" s="13"/>
      <c r="L11" s="13" t="s">
        <v>226</v>
      </c>
      <c r="M11" s="13"/>
      <c r="N11" s="7" t="s">
        <v>99</v>
      </c>
      <c r="O11" s="13"/>
      <c r="P11" s="7" t="s">
        <v>52</v>
      </c>
      <c r="Q11" s="13"/>
      <c r="R11" s="7" t="s">
        <v>29</v>
      </c>
      <c r="T11" s="4"/>
      <c r="U11" s="4"/>
    </row>
    <row r="12" spans="1:21" s="12" customFormat="1" ht="18.75" customHeight="1" x14ac:dyDescent="0.3">
      <c r="B12" s="160"/>
      <c r="D12" s="172" t="s">
        <v>76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T12" s="4"/>
      <c r="U12" s="4"/>
    </row>
    <row r="13" spans="1:21" s="12" customFormat="1" ht="18.75" customHeight="1" x14ac:dyDescent="0.3">
      <c r="A13" s="3" t="s">
        <v>168</v>
      </c>
      <c r="B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T13" s="4"/>
      <c r="U13" s="4"/>
    </row>
    <row r="14" spans="1:21" s="12" customFormat="1" ht="18.75" customHeight="1" x14ac:dyDescent="0.3">
      <c r="A14" s="10" t="s">
        <v>202</v>
      </c>
      <c r="B14" s="160"/>
      <c r="C14" s="51"/>
      <c r="D14" s="58">
        <v>287777</v>
      </c>
      <c r="E14" s="49"/>
      <c r="F14" s="58">
        <v>1213596</v>
      </c>
      <c r="G14" s="49"/>
      <c r="H14" s="58">
        <v>75698</v>
      </c>
      <c r="I14" s="49"/>
      <c r="J14" s="58">
        <v>1648576</v>
      </c>
      <c r="K14" s="49"/>
      <c r="L14" s="82" t="s">
        <v>0</v>
      </c>
      <c r="M14" s="49"/>
      <c r="N14" s="58">
        <f>SUM(D14:J14)</f>
        <v>3225647</v>
      </c>
      <c r="O14" s="49"/>
      <c r="P14" s="58">
        <v>172113</v>
      </c>
      <c r="Q14" s="49"/>
      <c r="R14" s="58">
        <f>SUM(N14:P14)</f>
        <v>3397760</v>
      </c>
      <c r="T14" s="4"/>
      <c r="U14" s="4"/>
    </row>
    <row r="15" spans="1:21" s="12" customFormat="1" ht="18.75" customHeight="1" x14ac:dyDescent="0.3">
      <c r="A15" s="4" t="s">
        <v>203</v>
      </c>
      <c r="B15" s="160" t="s">
        <v>183</v>
      </c>
      <c r="C15" s="51"/>
      <c r="D15" s="100" t="s">
        <v>0</v>
      </c>
      <c r="E15" s="49"/>
      <c r="F15" s="100" t="s">
        <v>0</v>
      </c>
      <c r="G15" s="49"/>
      <c r="H15" s="100" t="s">
        <v>0</v>
      </c>
      <c r="I15" s="49"/>
      <c r="J15" s="100" t="s">
        <v>0</v>
      </c>
      <c r="K15" s="50"/>
      <c r="L15" s="71">
        <v>-2710</v>
      </c>
      <c r="M15" s="50"/>
      <c r="N15" s="71">
        <f>SUM(D15:L15)</f>
        <v>-2710</v>
      </c>
      <c r="O15" s="49"/>
      <c r="P15" s="103">
        <v>0</v>
      </c>
      <c r="Q15" s="49"/>
      <c r="R15" s="71">
        <f>SUM(N15:P15)</f>
        <v>-2710</v>
      </c>
      <c r="T15" s="4"/>
      <c r="U15" s="4"/>
    </row>
    <row r="16" spans="1:21" s="12" customFormat="1" ht="18.75" customHeight="1" x14ac:dyDescent="0.3">
      <c r="A16" s="10" t="s">
        <v>229</v>
      </c>
      <c r="B16" s="160"/>
      <c r="C16" s="51"/>
      <c r="D16" s="58">
        <f>SUM(D14:D15)</f>
        <v>287777</v>
      </c>
      <c r="E16" s="49"/>
      <c r="F16" s="58">
        <f>SUM(F14:F15)</f>
        <v>1213596</v>
      </c>
      <c r="G16" s="49"/>
      <c r="H16" s="58">
        <f>SUM(H14:H15)</f>
        <v>75698</v>
      </c>
      <c r="I16" s="49"/>
      <c r="J16" s="58">
        <f>SUM(J14:J15)</f>
        <v>1648576</v>
      </c>
      <c r="K16" s="49"/>
      <c r="L16" s="129">
        <f>SUM(L14:L15)</f>
        <v>-2710</v>
      </c>
      <c r="M16" s="49"/>
      <c r="N16" s="58">
        <f>SUM(N14:N15)</f>
        <v>3222937</v>
      </c>
      <c r="O16" s="49"/>
      <c r="P16" s="58">
        <f>SUM(P14:P15)</f>
        <v>172113</v>
      </c>
      <c r="Q16" s="49"/>
      <c r="R16" s="58">
        <f>SUM(R14:R15)</f>
        <v>3395050</v>
      </c>
      <c r="T16" s="4"/>
      <c r="U16" s="4"/>
    </row>
    <row r="17" spans="1:21" s="12" customFormat="1" ht="8" customHeight="1" x14ac:dyDescent="0.3">
      <c r="A17" s="81"/>
      <c r="B17" s="160"/>
      <c r="C17" s="13"/>
      <c r="D17" s="133"/>
      <c r="E17" s="21"/>
      <c r="F17" s="133"/>
      <c r="G17" s="21"/>
      <c r="H17" s="133"/>
      <c r="I17" s="21"/>
      <c r="J17" s="134"/>
      <c r="K17" s="49"/>
      <c r="L17" s="49"/>
      <c r="M17" s="49"/>
      <c r="N17" s="134"/>
      <c r="O17" s="49"/>
      <c r="P17" s="134"/>
      <c r="Q17" s="49"/>
      <c r="R17" s="134"/>
      <c r="T17" s="4"/>
      <c r="U17" s="4"/>
    </row>
    <row r="18" spans="1:21" s="12" customFormat="1" ht="18.75" customHeight="1" x14ac:dyDescent="0.3">
      <c r="A18" s="98" t="s">
        <v>94</v>
      </c>
      <c r="B18" s="160"/>
      <c r="C18" s="13"/>
      <c r="D18" s="16"/>
      <c r="E18" s="17"/>
      <c r="F18" s="16"/>
      <c r="G18" s="17"/>
      <c r="H18" s="99"/>
      <c r="I18" s="17"/>
      <c r="J18" s="99"/>
      <c r="K18" s="15"/>
      <c r="L18" s="15"/>
      <c r="M18" s="15"/>
      <c r="N18" s="99"/>
      <c r="O18" s="15"/>
      <c r="P18" s="99"/>
      <c r="Q18" s="15"/>
      <c r="R18" s="99"/>
      <c r="T18" s="4"/>
      <c r="U18" s="4"/>
    </row>
    <row r="19" spans="1:21" s="12" customFormat="1" ht="18.75" customHeight="1" x14ac:dyDescent="0.3">
      <c r="A19" s="81" t="s">
        <v>120</v>
      </c>
      <c r="B19" s="160"/>
      <c r="C19" s="13"/>
      <c r="D19" s="15"/>
      <c r="E19" s="17"/>
      <c r="F19" s="15"/>
      <c r="G19" s="17"/>
      <c r="H19" s="15"/>
      <c r="I19" s="17"/>
      <c r="J19" s="15"/>
      <c r="K19" s="15"/>
      <c r="L19" s="15"/>
      <c r="M19" s="15"/>
      <c r="N19" s="15"/>
      <c r="O19" s="15"/>
      <c r="P19" s="15"/>
      <c r="Q19" s="15"/>
      <c r="R19" s="15"/>
      <c r="T19" s="4"/>
      <c r="U19" s="4"/>
    </row>
    <row r="20" spans="1:21" s="12" customFormat="1" ht="18.75" customHeight="1" x14ac:dyDescent="0.3">
      <c r="A20" s="80" t="s">
        <v>119</v>
      </c>
      <c r="B20" s="160">
        <v>16</v>
      </c>
      <c r="C20" s="13"/>
      <c r="D20" s="100" t="s">
        <v>0</v>
      </c>
      <c r="E20" s="15"/>
      <c r="F20" s="100" t="s">
        <v>0</v>
      </c>
      <c r="G20" s="15"/>
      <c r="H20" s="100" t="s">
        <v>0</v>
      </c>
      <c r="I20" s="15"/>
      <c r="J20" s="63">
        <v>-100722</v>
      </c>
      <c r="K20" s="15"/>
      <c r="L20" s="100" t="s">
        <v>0</v>
      </c>
      <c r="M20" s="15"/>
      <c r="N20" s="71">
        <f>SUM(D20:L20)</f>
        <v>-100722</v>
      </c>
      <c r="O20" s="15"/>
      <c r="P20" s="100" t="s">
        <v>0</v>
      </c>
      <c r="Q20" s="15"/>
      <c r="R20" s="71">
        <f>SUM(N20:Q20)</f>
        <v>-100722</v>
      </c>
      <c r="T20" s="4"/>
      <c r="U20" s="4"/>
    </row>
    <row r="21" spans="1:21" s="12" customFormat="1" ht="18.75" customHeight="1" x14ac:dyDescent="0.3">
      <c r="A21" s="81" t="s">
        <v>121</v>
      </c>
      <c r="B21" s="160"/>
      <c r="C21" s="13"/>
      <c r="D21" s="101" t="s">
        <v>0</v>
      </c>
      <c r="E21" s="97"/>
      <c r="F21" s="101" t="s">
        <v>0</v>
      </c>
      <c r="G21" s="97"/>
      <c r="H21" s="101" t="s">
        <v>0</v>
      </c>
      <c r="I21" s="97"/>
      <c r="J21" s="79">
        <f>SUM(J20)</f>
        <v>-100722</v>
      </c>
      <c r="K21" s="102"/>
      <c r="L21" s="100" t="s">
        <v>0</v>
      </c>
      <c r="M21" s="102"/>
      <c r="N21" s="79">
        <f>SUM(N20:N20)</f>
        <v>-100722</v>
      </c>
      <c r="O21" s="102"/>
      <c r="P21" s="101" t="s">
        <v>0</v>
      </c>
      <c r="Q21" s="102"/>
      <c r="R21" s="103">
        <f>SUM(N21:Q21)</f>
        <v>-100722</v>
      </c>
      <c r="T21" s="4"/>
      <c r="U21" s="4"/>
    </row>
    <row r="22" spans="1:21" s="12" customFormat="1" ht="8" customHeight="1" x14ac:dyDescent="0.3">
      <c r="A22" s="81"/>
      <c r="B22" s="160"/>
      <c r="C22" s="13"/>
      <c r="D22" s="133"/>
      <c r="E22" s="21"/>
      <c r="F22" s="133"/>
      <c r="G22" s="21"/>
      <c r="H22" s="133"/>
      <c r="I22" s="21"/>
      <c r="J22" s="134"/>
      <c r="K22" s="49"/>
      <c r="L22" s="49"/>
      <c r="M22" s="49"/>
      <c r="N22" s="134"/>
      <c r="O22" s="49"/>
      <c r="P22" s="134"/>
      <c r="Q22" s="49"/>
      <c r="R22" s="134"/>
      <c r="T22" s="4"/>
      <c r="U22" s="4"/>
    </row>
    <row r="23" spans="1:21" s="12" customFormat="1" ht="18.75" customHeight="1" x14ac:dyDescent="0.3">
      <c r="A23" s="81" t="s">
        <v>147</v>
      </c>
      <c r="B23" s="160"/>
      <c r="C23" s="13"/>
      <c r="D23" s="15"/>
      <c r="E23" s="17"/>
      <c r="F23" s="15"/>
      <c r="G23" s="17"/>
      <c r="H23" s="15"/>
      <c r="I23" s="17"/>
      <c r="J23" s="15"/>
      <c r="K23" s="15"/>
      <c r="L23" s="15"/>
      <c r="M23" s="15"/>
      <c r="N23" s="15"/>
      <c r="O23" s="15"/>
      <c r="P23" s="15"/>
      <c r="Q23" s="15"/>
      <c r="R23" s="15"/>
      <c r="T23" s="4"/>
      <c r="U23" s="4"/>
    </row>
    <row r="24" spans="1:21" s="12" customFormat="1" ht="18.75" customHeight="1" x14ac:dyDescent="0.3">
      <c r="A24" s="80" t="s">
        <v>148</v>
      </c>
      <c r="B24" s="160">
        <v>8</v>
      </c>
      <c r="C24" s="13"/>
      <c r="D24" s="100" t="s">
        <v>0</v>
      </c>
      <c r="E24" s="17"/>
      <c r="F24" s="100" t="s">
        <v>0</v>
      </c>
      <c r="G24" s="17"/>
      <c r="H24" s="100" t="s">
        <v>0</v>
      </c>
      <c r="I24" s="17"/>
      <c r="J24" s="50">
        <v>-809</v>
      </c>
      <c r="K24" s="15"/>
      <c r="L24" s="100" t="s">
        <v>0</v>
      </c>
      <c r="M24" s="15"/>
      <c r="N24" s="50">
        <f>SUM(D24:L24)</f>
        <v>-809</v>
      </c>
      <c r="O24" s="15"/>
      <c r="P24" s="50">
        <v>-8270</v>
      </c>
      <c r="Q24" s="15"/>
      <c r="R24" s="127">
        <f>SUM(N24:P24)</f>
        <v>-9079</v>
      </c>
      <c r="T24" s="4"/>
      <c r="U24" s="4"/>
    </row>
    <row r="25" spans="1:21" s="12" customFormat="1" ht="18.75" customHeight="1" x14ac:dyDescent="0.3">
      <c r="A25" s="81" t="s">
        <v>149</v>
      </c>
      <c r="B25" s="160"/>
      <c r="C25" s="13"/>
      <c r="D25" s="122" t="s">
        <v>0</v>
      </c>
      <c r="E25" s="21"/>
      <c r="F25" s="122" t="str">
        <f>F24</f>
        <v>-</v>
      </c>
      <c r="G25" s="21"/>
      <c r="H25" s="122" t="s">
        <v>0</v>
      </c>
      <c r="I25" s="21"/>
      <c r="J25" s="129">
        <f>J24</f>
        <v>-809</v>
      </c>
      <c r="K25" s="49"/>
      <c r="L25" s="100" t="s">
        <v>0</v>
      </c>
      <c r="M25" s="49"/>
      <c r="N25" s="129">
        <f>N24</f>
        <v>-809</v>
      </c>
      <c r="O25" s="49"/>
      <c r="P25" s="129">
        <f>P24</f>
        <v>-8270</v>
      </c>
      <c r="Q25" s="49"/>
      <c r="R25" s="68">
        <f>R24</f>
        <v>-9079</v>
      </c>
      <c r="T25" s="4"/>
      <c r="U25" s="4"/>
    </row>
    <row r="26" spans="1:21" s="12" customFormat="1" ht="8" customHeight="1" x14ac:dyDescent="0.3">
      <c r="A26" s="81"/>
      <c r="B26" s="160"/>
      <c r="C26" s="13"/>
      <c r="D26" s="133"/>
      <c r="E26" s="21"/>
      <c r="F26" s="133"/>
      <c r="G26" s="21"/>
      <c r="H26" s="133"/>
      <c r="I26" s="21"/>
      <c r="J26" s="134"/>
      <c r="K26" s="49"/>
      <c r="L26" s="134"/>
      <c r="M26" s="49"/>
      <c r="N26" s="134"/>
      <c r="O26" s="49"/>
      <c r="P26" s="134"/>
      <c r="Q26" s="49"/>
      <c r="R26" s="134"/>
      <c r="T26" s="4"/>
      <c r="U26" s="4"/>
    </row>
    <row r="27" spans="1:21" s="12" customFormat="1" ht="18.75" customHeight="1" x14ac:dyDescent="0.3">
      <c r="A27" s="22" t="s">
        <v>150</v>
      </c>
      <c r="B27" s="160"/>
      <c r="C27" s="13"/>
      <c r="D27" s="101" t="s">
        <v>0</v>
      </c>
      <c r="E27" s="83"/>
      <c r="F27" s="101" t="s">
        <v>0</v>
      </c>
      <c r="G27" s="83"/>
      <c r="H27" s="101" t="s">
        <v>0</v>
      </c>
      <c r="I27" s="21"/>
      <c r="J27" s="103">
        <f>J21+J25</f>
        <v>-101531</v>
      </c>
      <c r="K27" s="102"/>
      <c r="L27" s="100" t="s">
        <v>0</v>
      </c>
      <c r="M27" s="102"/>
      <c r="N27" s="103">
        <f>N21+N25</f>
        <v>-101531</v>
      </c>
      <c r="O27" s="102"/>
      <c r="P27" s="103">
        <f>P25</f>
        <v>-8270</v>
      </c>
      <c r="Q27" s="102"/>
      <c r="R27" s="103">
        <f>R21+R25</f>
        <v>-109801</v>
      </c>
      <c r="T27" s="4"/>
      <c r="U27" s="4"/>
    </row>
    <row r="28" spans="1:21" s="12" customFormat="1" ht="8" customHeight="1" x14ac:dyDescent="0.3">
      <c r="A28" s="81"/>
      <c r="B28" s="160"/>
      <c r="C28" s="13"/>
      <c r="D28" s="133"/>
      <c r="E28" s="21"/>
      <c r="F28" s="133"/>
      <c r="G28" s="21"/>
      <c r="H28" s="133"/>
      <c r="I28" s="21"/>
      <c r="J28" s="134"/>
      <c r="K28" s="49"/>
      <c r="L28" s="49"/>
      <c r="M28" s="49"/>
      <c r="N28" s="134"/>
      <c r="O28" s="49"/>
      <c r="P28" s="134"/>
      <c r="Q28" s="49"/>
      <c r="R28" s="134"/>
      <c r="T28" s="4"/>
      <c r="U28" s="4"/>
    </row>
    <row r="29" spans="1:21" s="12" customFormat="1" ht="18.75" customHeight="1" x14ac:dyDescent="0.3">
      <c r="A29" s="3" t="s">
        <v>80</v>
      </c>
      <c r="B29" s="160"/>
      <c r="C29" s="1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T29" s="4"/>
      <c r="U29" s="4"/>
    </row>
    <row r="30" spans="1:21" s="12" customFormat="1" ht="18.75" customHeight="1" x14ac:dyDescent="0.3">
      <c r="A30" s="9" t="s">
        <v>143</v>
      </c>
      <c r="B30" s="160"/>
      <c r="C30" s="13"/>
      <c r="D30" s="82" t="s">
        <v>0</v>
      </c>
      <c r="E30" s="15"/>
      <c r="F30" s="82" t="s">
        <v>0</v>
      </c>
      <c r="G30" s="15"/>
      <c r="H30" s="82" t="s">
        <v>0</v>
      </c>
      <c r="I30" s="15"/>
      <c r="J30" s="127">
        <f>'PL5-8'!C113</f>
        <v>196401</v>
      </c>
      <c r="K30" s="15"/>
      <c r="L30" s="82" t="s">
        <v>0</v>
      </c>
      <c r="M30" s="15"/>
      <c r="N30" s="74">
        <f t="shared" ref="N30:N31" si="0">SUM(D30:L30)</f>
        <v>196401</v>
      </c>
      <c r="O30" s="15"/>
      <c r="P30" s="50">
        <f>'PL5-8'!C114</f>
        <v>3138</v>
      </c>
      <c r="Q30" s="15"/>
      <c r="R30" s="50">
        <f>SUM(N30,P30)</f>
        <v>199539</v>
      </c>
      <c r="T30" s="4"/>
      <c r="U30" s="4"/>
    </row>
    <row r="31" spans="1:21" s="12" customFormat="1" ht="18.75" customHeight="1" x14ac:dyDescent="0.3">
      <c r="A31" s="9" t="s">
        <v>64</v>
      </c>
      <c r="B31" s="160"/>
      <c r="C31" s="13"/>
      <c r="D31" s="100" t="s">
        <v>0</v>
      </c>
      <c r="E31" s="15"/>
      <c r="F31" s="100" t="s">
        <v>0</v>
      </c>
      <c r="G31" s="15"/>
      <c r="H31" s="100" t="s">
        <v>0</v>
      </c>
      <c r="I31" s="15"/>
      <c r="J31" s="127" t="s">
        <v>0</v>
      </c>
      <c r="K31" s="15"/>
      <c r="L31" s="127">
        <f>'PL5-8'!C100</f>
        <v>-948</v>
      </c>
      <c r="M31" s="15"/>
      <c r="N31" s="127">
        <f t="shared" si="0"/>
        <v>-948</v>
      </c>
      <c r="O31" s="127"/>
      <c r="P31" s="63" t="s">
        <v>0</v>
      </c>
      <c r="Q31" s="82"/>
      <c r="R31" s="127">
        <f>SUM(N31:P31)</f>
        <v>-948</v>
      </c>
      <c r="T31" s="4"/>
      <c r="U31" s="4"/>
    </row>
    <row r="32" spans="1:21" s="12" customFormat="1" ht="18.75" customHeight="1" x14ac:dyDescent="0.3">
      <c r="A32" s="3" t="s">
        <v>78</v>
      </c>
      <c r="B32" s="160"/>
      <c r="C32" s="13"/>
      <c r="D32" s="122" t="s">
        <v>0</v>
      </c>
      <c r="E32" s="102"/>
      <c r="F32" s="122" t="s">
        <v>0</v>
      </c>
      <c r="G32" s="102"/>
      <c r="H32" s="122" t="s">
        <v>0</v>
      </c>
      <c r="I32" s="102"/>
      <c r="J32" s="68">
        <f>SUM(J30:J31)</f>
        <v>196401</v>
      </c>
      <c r="K32" s="102"/>
      <c r="L32" s="68">
        <f>SUM(L30:L31)</f>
        <v>-948</v>
      </c>
      <c r="M32" s="102"/>
      <c r="N32" s="129">
        <f>SUM(N30:N31)</f>
        <v>195453</v>
      </c>
      <c r="O32" s="49"/>
      <c r="P32" s="129">
        <f>SUM(P30:P31)</f>
        <v>3138</v>
      </c>
      <c r="Q32" s="102"/>
      <c r="R32" s="129">
        <f>SUM(R30:R31)</f>
        <v>198591</v>
      </c>
      <c r="T32" s="4"/>
      <c r="U32" s="4"/>
    </row>
    <row r="33" spans="1:21" s="12" customFormat="1" ht="14" x14ac:dyDescent="0.3">
      <c r="A33" s="81"/>
      <c r="B33" s="160"/>
      <c r="C33" s="13"/>
      <c r="D33" s="133"/>
      <c r="E33" s="21"/>
      <c r="F33" s="133"/>
      <c r="G33" s="21"/>
      <c r="H33" s="133"/>
      <c r="I33" s="21"/>
      <c r="J33" s="134"/>
      <c r="K33" s="49"/>
      <c r="L33" s="49"/>
      <c r="M33" s="49"/>
      <c r="N33" s="134"/>
      <c r="O33" s="49"/>
      <c r="P33" s="134"/>
      <c r="Q33" s="49"/>
      <c r="R33" s="134"/>
      <c r="T33" s="4"/>
      <c r="U33" s="4"/>
    </row>
    <row r="34" spans="1:21" s="12" customFormat="1" ht="18.75" customHeight="1" thickBot="1" x14ac:dyDescent="0.35">
      <c r="A34" s="22" t="s">
        <v>169</v>
      </c>
      <c r="B34" s="160"/>
      <c r="C34" s="13"/>
      <c r="D34" s="104">
        <v>287777</v>
      </c>
      <c r="E34" s="49"/>
      <c r="F34" s="104">
        <v>1213596</v>
      </c>
      <c r="G34" s="121"/>
      <c r="H34" s="104">
        <v>75698</v>
      </c>
      <c r="I34" s="49"/>
      <c r="J34" s="104">
        <v>1743446</v>
      </c>
      <c r="K34" s="49"/>
      <c r="L34" s="104">
        <v>-3658</v>
      </c>
      <c r="M34" s="49"/>
      <c r="N34" s="104">
        <v>3316859</v>
      </c>
      <c r="O34" s="49"/>
      <c r="P34" s="104">
        <v>166981</v>
      </c>
      <c r="Q34" s="49"/>
      <c r="R34" s="104">
        <v>3483840</v>
      </c>
      <c r="T34" s="4"/>
      <c r="U34" s="4"/>
    </row>
    <row r="35" spans="1:21" s="12" customFormat="1" ht="18.75" customHeight="1" thickTop="1" x14ac:dyDescent="0.3">
      <c r="A35" s="9"/>
      <c r="B35" s="11"/>
      <c r="D35" s="4"/>
      <c r="F35" s="4"/>
      <c r="H35" s="4"/>
      <c r="J35" s="4"/>
      <c r="N35" s="4"/>
      <c r="P35" s="4"/>
      <c r="R35" s="4"/>
      <c r="T35" s="4"/>
      <c r="U35" s="4"/>
    </row>
    <row r="36" spans="1:21" ht="18.75" customHeight="1" x14ac:dyDescent="0.3">
      <c r="R36" s="74"/>
    </row>
  </sheetData>
  <mergeCells count="3">
    <mergeCell ref="D4:R4"/>
    <mergeCell ref="H5:J5"/>
    <mergeCell ref="D12:R12"/>
  </mergeCells>
  <pageMargins left="0.7" right="0.7" top="0.48" bottom="0.5" header="0.5" footer="0.5"/>
  <pageSetup paperSize="9" scale="73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E0A6-DF79-4348-9AF1-3D94C136C5A6}">
  <sheetPr>
    <pageSetUpPr fitToPage="1"/>
  </sheetPr>
  <dimension ref="A1:L24"/>
  <sheetViews>
    <sheetView showGridLines="0" view="pageBreakPreview" zoomScale="85" zoomScaleNormal="80" zoomScaleSheetLayoutView="85" workbookViewId="0">
      <selection activeCell="A25" sqref="A25:XFD1048576"/>
    </sheetView>
  </sheetViews>
  <sheetFormatPr defaultColWidth="9.09765625" defaultRowHeight="21" customHeight="1" x14ac:dyDescent="0.3"/>
  <cols>
    <col min="1" max="1" width="61.69921875" style="9" customWidth="1"/>
    <col min="2" max="2" width="9.59765625" style="11" customWidth="1"/>
    <col min="3" max="3" width="1.59765625" style="12" customWidth="1"/>
    <col min="4" max="4" width="12.8984375" style="4" customWidth="1"/>
    <col min="5" max="5" width="1.59765625" style="12" customWidth="1"/>
    <col min="6" max="6" width="14.59765625" style="4" customWidth="1"/>
    <col min="7" max="7" width="1.59765625" style="12" customWidth="1"/>
    <col min="8" max="8" width="11.59765625" style="4" customWidth="1"/>
    <col min="9" max="9" width="1.59765625" style="12" customWidth="1"/>
    <col min="10" max="10" width="14" style="4" customWidth="1"/>
    <col min="11" max="11" width="1.59765625" style="12" customWidth="1"/>
    <col min="12" max="12" width="12.69921875" style="4" customWidth="1"/>
    <col min="13" max="16384" width="9.09765625" style="4"/>
  </cols>
  <sheetData>
    <row r="1" spans="1:12" ht="20.25" customHeight="1" x14ac:dyDescent="0.4">
      <c r="A1" s="34" t="s">
        <v>43</v>
      </c>
      <c r="B1" s="94"/>
      <c r="C1" s="43"/>
      <c r="D1" s="33"/>
      <c r="E1" s="43"/>
      <c r="F1" s="33"/>
      <c r="G1" s="43"/>
      <c r="H1" s="33"/>
      <c r="I1" s="43"/>
      <c r="J1" s="33"/>
      <c r="K1" s="43"/>
      <c r="L1" s="33"/>
    </row>
    <row r="2" spans="1:12" ht="20.25" customHeight="1" x14ac:dyDescent="0.35">
      <c r="A2" s="1" t="s">
        <v>79</v>
      </c>
      <c r="B2" s="95"/>
      <c r="C2" s="44"/>
      <c r="D2" s="35"/>
      <c r="E2" s="44"/>
      <c r="F2" s="35"/>
      <c r="G2" s="44"/>
      <c r="H2" s="35"/>
      <c r="I2" s="44"/>
      <c r="J2" s="35"/>
      <c r="K2" s="44"/>
      <c r="L2" s="35"/>
    </row>
    <row r="3" spans="1:12" ht="20.25" customHeight="1" x14ac:dyDescent="0.35">
      <c r="A3" s="177"/>
      <c r="B3" s="177"/>
      <c r="C3" s="177"/>
      <c r="D3" s="177"/>
      <c r="E3" s="177"/>
      <c r="F3" s="177"/>
      <c r="G3" s="44"/>
      <c r="H3" s="35"/>
      <c r="I3" s="44"/>
      <c r="J3" s="35"/>
      <c r="K3" s="44"/>
      <c r="L3" s="35"/>
    </row>
    <row r="4" spans="1:12" ht="20.25" customHeight="1" x14ac:dyDescent="0.3">
      <c r="D4" s="175" t="s">
        <v>95</v>
      </c>
      <c r="E4" s="175"/>
      <c r="F4" s="175"/>
      <c r="G4" s="175"/>
      <c r="H4" s="175"/>
      <c r="I4" s="175"/>
      <c r="J4" s="175"/>
      <c r="K4" s="175"/>
      <c r="L4" s="175"/>
    </row>
    <row r="5" spans="1:12" ht="20.25" customHeight="1" x14ac:dyDescent="0.65">
      <c r="A5" s="46"/>
      <c r="B5" s="9"/>
      <c r="C5" s="51"/>
      <c r="E5" s="161"/>
      <c r="F5" s="19"/>
      <c r="G5" s="13"/>
      <c r="H5" s="176" t="s">
        <v>46</v>
      </c>
      <c r="I5" s="176"/>
      <c r="J5" s="176"/>
      <c r="K5" s="96"/>
      <c r="L5" s="12"/>
    </row>
    <row r="6" spans="1:12" ht="20.25" customHeight="1" x14ac:dyDescent="0.3">
      <c r="B6" s="7"/>
      <c r="C6" s="14"/>
      <c r="D6" s="40" t="s">
        <v>22</v>
      </c>
      <c r="F6" s="7"/>
      <c r="G6" s="13"/>
      <c r="H6" s="7"/>
      <c r="J6" s="7"/>
      <c r="K6" s="13"/>
      <c r="L6" s="40"/>
    </row>
    <row r="7" spans="1:12" ht="20.25" customHeight="1" x14ac:dyDescent="0.3">
      <c r="B7" s="7"/>
      <c r="C7" s="14"/>
      <c r="D7" s="40" t="s">
        <v>23</v>
      </c>
      <c r="F7" s="7"/>
      <c r="G7" s="13"/>
      <c r="H7" s="40" t="s">
        <v>25</v>
      </c>
      <c r="I7" s="13"/>
      <c r="J7" s="40"/>
      <c r="K7" s="13"/>
      <c r="L7" s="40" t="s">
        <v>28</v>
      </c>
    </row>
    <row r="8" spans="1:12" ht="20.25" customHeight="1" x14ac:dyDescent="0.3">
      <c r="B8" s="160" t="s">
        <v>21</v>
      </c>
      <c r="C8" s="14"/>
      <c r="D8" s="40" t="s">
        <v>24</v>
      </c>
      <c r="F8" s="7" t="s">
        <v>132</v>
      </c>
      <c r="G8" s="13"/>
      <c r="H8" s="40" t="s">
        <v>26</v>
      </c>
      <c r="I8" s="13"/>
      <c r="J8" s="40" t="s">
        <v>27</v>
      </c>
      <c r="K8" s="13"/>
      <c r="L8" s="40" t="s">
        <v>29</v>
      </c>
    </row>
    <row r="9" spans="1:12" ht="20.25" customHeight="1" x14ac:dyDescent="0.3">
      <c r="A9" s="4"/>
      <c r="B9" s="160"/>
      <c r="D9" s="172" t="s">
        <v>76</v>
      </c>
      <c r="E9" s="172"/>
      <c r="F9" s="172"/>
      <c r="G9" s="172"/>
      <c r="H9" s="172"/>
      <c r="I9" s="172"/>
      <c r="J9" s="172"/>
      <c r="K9" s="172"/>
      <c r="L9" s="11"/>
    </row>
    <row r="10" spans="1:12" ht="20.25" customHeight="1" x14ac:dyDescent="0.3">
      <c r="A10" s="3" t="s">
        <v>138</v>
      </c>
      <c r="B10" s="160"/>
      <c r="D10" s="160"/>
      <c r="E10" s="160"/>
      <c r="F10" s="160"/>
      <c r="G10" s="160"/>
      <c r="H10" s="160"/>
      <c r="I10" s="160"/>
      <c r="J10" s="160"/>
      <c r="K10" s="160"/>
      <c r="L10" s="11"/>
    </row>
    <row r="11" spans="1:12" ht="20.25" customHeight="1" x14ac:dyDescent="0.3">
      <c r="A11" s="29" t="s">
        <v>139</v>
      </c>
      <c r="B11" s="160"/>
      <c r="C11" s="51"/>
      <c r="D11" s="58">
        <v>287777</v>
      </c>
      <c r="E11" s="49"/>
      <c r="F11" s="58">
        <v>1213596</v>
      </c>
      <c r="G11" s="49"/>
      <c r="H11" s="58">
        <v>30140</v>
      </c>
      <c r="I11" s="49"/>
      <c r="J11" s="58">
        <v>782392</v>
      </c>
      <c r="K11" s="49"/>
      <c r="L11" s="49">
        <f>SUM(D11:K11)</f>
        <v>2313905</v>
      </c>
    </row>
    <row r="12" spans="1:12" ht="13.5" customHeight="1" x14ac:dyDescent="0.3">
      <c r="A12" s="105"/>
      <c r="B12" s="160"/>
      <c r="C12" s="13"/>
      <c r="D12" s="21"/>
      <c r="E12" s="17"/>
      <c r="F12" s="21"/>
      <c r="G12" s="17"/>
      <c r="H12" s="83"/>
      <c r="I12" s="17"/>
      <c r="J12" s="21"/>
      <c r="K12" s="15"/>
      <c r="L12" s="21"/>
    </row>
    <row r="13" spans="1:12" ht="20.25" customHeight="1" x14ac:dyDescent="0.3">
      <c r="A13" s="98" t="s">
        <v>94</v>
      </c>
      <c r="B13" s="160"/>
      <c r="C13" s="13"/>
      <c r="D13" s="16"/>
      <c r="E13" s="17"/>
      <c r="F13" s="16"/>
      <c r="G13" s="17"/>
      <c r="H13" s="99"/>
      <c r="I13" s="17"/>
      <c r="J13" s="99"/>
      <c r="K13" s="15"/>
      <c r="L13" s="99"/>
    </row>
    <row r="14" spans="1:12" ht="20.25" customHeight="1" x14ac:dyDescent="0.3">
      <c r="A14" s="81" t="s">
        <v>120</v>
      </c>
      <c r="B14" s="160"/>
      <c r="C14" s="13"/>
      <c r="D14" s="16"/>
      <c r="E14" s="17"/>
      <c r="F14" s="16"/>
      <c r="G14" s="17"/>
      <c r="H14" s="99"/>
      <c r="I14" s="17"/>
      <c r="J14" s="99"/>
      <c r="K14" s="15"/>
      <c r="L14" s="99"/>
    </row>
    <row r="15" spans="1:12" ht="20.25" customHeight="1" x14ac:dyDescent="0.3">
      <c r="A15" s="80" t="s">
        <v>119</v>
      </c>
      <c r="B15" s="160">
        <v>16</v>
      </c>
      <c r="C15" s="13"/>
      <c r="D15" s="100" t="s">
        <v>0</v>
      </c>
      <c r="E15" s="15"/>
      <c r="F15" s="100" t="s">
        <v>0</v>
      </c>
      <c r="G15" s="15"/>
      <c r="H15" s="100" t="s">
        <v>0</v>
      </c>
      <c r="I15" s="15"/>
      <c r="J15" s="63">
        <v>-143889</v>
      </c>
      <c r="K15" s="82"/>
      <c r="L15" s="63">
        <f>SUM(D15:J15)</f>
        <v>-143889</v>
      </c>
    </row>
    <row r="16" spans="1:12" ht="20.25" customHeight="1" x14ac:dyDescent="0.3">
      <c r="A16" s="81" t="s">
        <v>225</v>
      </c>
      <c r="B16" s="160"/>
      <c r="C16" s="13"/>
      <c r="D16" s="101" t="str">
        <f>D15</f>
        <v>-</v>
      </c>
      <c r="E16" s="102"/>
      <c r="F16" s="101" t="str">
        <f>F15</f>
        <v>-</v>
      </c>
      <c r="G16" s="102"/>
      <c r="H16" s="101" t="str">
        <f>H15</f>
        <v>-</v>
      </c>
      <c r="I16" s="102"/>
      <c r="J16" s="79">
        <f>SUM(J15:J15)</f>
        <v>-143889</v>
      </c>
      <c r="K16" s="102"/>
      <c r="L16" s="103">
        <f>SUM(L15:L15)</f>
        <v>-143889</v>
      </c>
    </row>
    <row r="17" spans="1:12" ht="13.5" customHeight="1" x14ac:dyDescent="0.3">
      <c r="A17" s="105"/>
      <c r="B17" s="160"/>
      <c r="C17" s="13"/>
      <c r="D17" s="21"/>
      <c r="E17" s="17"/>
      <c r="F17" s="21"/>
      <c r="G17" s="17"/>
      <c r="H17" s="83"/>
      <c r="I17" s="17"/>
      <c r="J17" s="21"/>
      <c r="K17" s="15"/>
      <c r="L17" s="21"/>
    </row>
    <row r="18" spans="1:12" ht="20.25" customHeight="1" x14ac:dyDescent="0.3">
      <c r="A18" s="3" t="s">
        <v>80</v>
      </c>
      <c r="B18" s="160"/>
      <c r="C18" s="13"/>
      <c r="D18" s="69"/>
      <c r="E18" s="60"/>
      <c r="F18" s="69"/>
      <c r="G18" s="60"/>
      <c r="H18" s="69"/>
      <c r="I18" s="60"/>
      <c r="J18" s="69"/>
      <c r="K18" s="60"/>
      <c r="L18" s="69"/>
    </row>
    <row r="19" spans="1:12" ht="20.25" customHeight="1" x14ac:dyDescent="0.65">
      <c r="A19" s="9" t="s">
        <v>143</v>
      </c>
      <c r="B19" s="160"/>
      <c r="C19" s="13"/>
      <c r="D19" s="111" t="s">
        <v>0</v>
      </c>
      <c r="E19" s="60"/>
      <c r="F19" s="111" t="s">
        <v>0</v>
      </c>
      <c r="G19" s="60"/>
      <c r="H19" s="111" t="s">
        <v>0</v>
      </c>
      <c r="I19" s="60"/>
      <c r="J19" s="60">
        <v>113740</v>
      </c>
      <c r="K19" s="60"/>
      <c r="L19" s="60">
        <f>SUM(D19:J19)</f>
        <v>113740</v>
      </c>
    </row>
    <row r="20" spans="1:12" ht="20.25" customHeight="1" x14ac:dyDescent="0.65">
      <c r="A20" s="9" t="s">
        <v>64</v>
      </c>
      <c r="B20" s="160"/>
      <c r="C20" s="13"/>
      <c r="D20" s="111" t="s">
        <v>0</v>
      </c>
      <c r="E20" s="60"/>
      <c r="F20" s="111" t="s">
        <v>0</v>
      </c>
      <c r="G20" s="60"/>
      <c r="H20" s="111" t="s">
        <v>0</v>
      </c>
      <c r="I20" s="60"/>
      <c r="J20" s="111" t="s">
        <v>0</v>
      </c>
      <c r="K20" s="60"/>
      <c r="L20" s="123" t="s">
        <v>0</v>
      </c>
    </row>
    <row r="21" spans="1:12" ht="20.25" customHeight="1" x14ac:dyDescent="0.3">
      <c r="A21" s="3" t="s">
        <v>78</v>
      </c>
      <c r="B21" s="160"/>
      <c r="C21" s="13"/>
      <c r="D21" s="78" t="s">
        <v>0</v>
      </c>
      <c r="E21" s="69"/>
      <c r="F21" s="78" t="s">
        <v>0</v>
      </c>
      <c r="G21" s="69"/>
      <c r="H21" s="78" t="s">
        <v>0</v>
      </c>
      <c r="I21" s="69"/>
      <c r="J21" s="78">
        <f>SUM(J19:J20)</f>
        <v>113740</v>
      </c>
      <c r="K21" s="69"/>
      <c r="L21" s="78">
        <f>SUM(L19:L20)</f>
        <v>113740</v>
      </c>
    </row>
    <row r="22" spans="1:12" ht="13.5" customHeight="1" x14ac:dyDescent="0.3">
      <c r="A22" s="105"/>
      <c r="B22" s="160"/>
      <c r="C22" s="13"/>
      <c r="D22" s="21"/>
      <c r="E22" s="17"/>
      <c r="F22" s="21"/>
      <c r="G22" s="17"/>
      <c r="H22" s="83"/>
      <c r="I22" s="17"/>
      <c r="J22" s="21"/>
      <c r="K22" s="15"/>
      <c r="L22" s="21"/>
    </row>
    <row r="23" spans="1:12" ht="20.25" customHeight="1" thickBot="1" x14ac:dyDescent="0.35">
      <c r="A23" s="22" t="s">
        <v>140</v>
      </c>
      <c r="B23" s="160"/>
      <c r="C23" s="161"/>
      <c r="D23" s="106">
        <f>SUM(D11,D16,D21)</f>
        <v>287777</v>
      </c>
      <c r="E23" s="60"/>
      <c r="F23" s="106">
        <f>SUM(F11,F16,F21)</f>
        <v>1213596</v>
      </c>
      <c r="G23" s="60"/>
      <c r="H23" s="106">
        <f>SUM(H11,H16,H21)</f>
        <v>30140</v>
      </c>
      <c r="I23" s="60"/>
      <c r="J23" s="106">
        <f>SUM(J11,J16,J21)</f>
        <v>752243</v>
      </c>
      <c r="K23" s="60"/>
      <c r="L23" s="106">
        <f>SUM(L11,L16,L21)</f>
        <v>2283756</v>
      </c>
    </row>
    <row r="24" spans="1:12" ht="21" customHeight="1" thickTop="1" x14ac:dyDescent="0.3"/>
  </sheetData>
  <mergeCells count="4">
    <mergeCell ref="A3:F3"/>
    <mergeCell ref="D4:L4"/>
    <mergeCell ref="H5:J5"/>
    <mergeCell ref="D9:K9"/>
  </mergeCells>
  <pageMargins left="0.8" right="0.8" top="0.48" bottom="0.5" header="0.5" footer="0.5"/>
  <pageSetup paperSize="9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9"/>
  <sheetViews>
    <sheetView showGridLines="0" view="pageBreakPreview" zoomScaleNormal="80" zoomScaleSheetLayoutView="100" workbookViewId="0">
      <selection activeCell="L7" sqref="L7"/>
    </sheetView>
  </sheetViews>
  <sheetFormatPr defaultColWidth="9.09765625" defaultRowHeight="21" customHeight="1" x14ac:dyDescent="0.3"/>
  <cols>
    <col min="1" max="1" width="61.69921875" style="9" customWidth="1"/>
    <col min="2" max="2" width="9.59765625" style="11" customWidth="1"/>
    <col min="3" max="3" width="1.59765625" style="12" customWidth="1"/>
    <col min="4" max="4" width="12.8984375" style="4" customWidth="1"/>
    <col min="5" max="5" width="1.59765625" style="12" customWidth="1"/>
    <col min="6" max="6" width="14.59765625" style="4" customWidth="1"/>
    <col min="7" max="7" width="1.59765625" style="12" customWidth="1"/>
    <col min="8" max="8" width="11.59765625" style="4" customWidth="1"/>
    <col min="9" max="9" width="1.59765625" style="12" customWidth="1"/>
    <col min="10" max="10" width="13.8984375" style="4" customWidth="1"/>
    <col min="11" max="11" width="1.59765625" style="12" customWidth="1"/>
    <col min="12" max="12" width="19.8984375" style="12" customWidth="1"/>
    <col min="13" max="13" width="1.59765625" style="12" customWidth="1"/>
    <col min="14" max="14" width="12.69921875" style="4" customWidth="1"/>
    <col min="15" max="16384" width="9.09765625" style="4"/>
  </cols>
  <sheetData>
    <row r="1" spans="1:14" ht="21" customHeight="1" x14ac:dyDescent="0.4">
      <c r="A1" s="34" t="s">
        <v>43</v>
      </c>
      <c r="B1" s="94"/>
      <c r="C1" s="43"/>
      <c r="D1" s="33"/>
      <c r="E1" s="43"/>
      <c r="F1" s="33"/>
      <c r="G1" s="43"/>
      <c r="H1" s="33"/>
      <c r="I1" s="43"/>
      <c r="J1" s="33"/>
      <c r="K1" s="43"/>
      <c r="L1" s="43"/>
      <c r="M1" s="43"/>
      <c r="N1" s="33"/>
    </row>
    <row r="2" spans="1:14" ht="21" customHeight="1" x14ac:dyDescent="0.35">
      <c r="A2" s="1" t="s">
        <v>79</v>
      </c>
      <c r="B2" s="95"/>
      <c r="C2" s="44"/>
      <c r="D2" s="35"/>
      <c r="E2" s="44"/>
      <c r="F2" s="35"/>
      <c r="G2" s="44"/>
      <c r="H2" s="35"/>
      <c r="I2" s="44"/>
      <c r="J2" s="35"/>
      <c r="K2" s="44"/>
      <c r="L2" s="44"/>
      <c r="M2" s="44"/>
      <c r="N2" s="35"/>
    </row>
    <row r="3" spans="1:14" ht="16.5" customHeight="1" x14ac:dyDescent="0.35">
      <c r="A3" s="177"/>
      <c r="B3" s="177"/>
      <c r="C3" s="177"/>
      <c r="D3" s="177"/>
      <c r="E3" s="177"/>
      <c r="F3" s="177"/>
      <c r="G3" s="44"/>
      <c r="H3" s="35"/>
      <c r="I3" s="44"/>
      <c r="J3" s="35"/>
      <c r="K3" s="44"/>
      <c r="L3" s="44"/>
      <c r="M3" s="44"/>
      <c r="N3" s="35"/>
    </row>
    <row r="4" spans="1:14" ht="19.5" customHeight="1" x14ac:dyDescent="0.3">
      <c r="D4" s="175" t="s">
        <v>95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46.25" customHeight="1" x14ac:dyDescent="0.65">
      <c r="A5" s="46"/>
      <c r="B5" s="9"/>
      <c r="C5" s="51"/>
      <c r="E5" s="137"/>
      <c r="F5" s="19"/>
      <c r="G5" s="13"/>
      <c r="H5" s="176" t="s">
        <v>46</v>
      </c>
      <c r="I5" s="176"/>
      <c r="J5" s="176"/>
      <c r="K5" s="96"/>
      <c r="L5" s="166" t="s">
        <v>204</v>
      </c>
      <c r="M5" s="96"/>
      <c r="N5" s="12"/>
    </row>
    <row r="6" spans="1:14" ht="19.5" customHeight="1" x14ac:dyDescent="0.3">
      <c r="B6" s="7"/>
      <c r="C6" s="14"/>
      <c r="D6" s="40"/>
      <c r="F6" s="7"/>
      <c r="G6" s="13"/>
      <c r="H6" s="7"/>
      <c r="J6" s="7"/>
      <c r="K6" s="13"/>
      <c r="L6" s="13" t="s">
        <v>224</v>
      </c>
      <c r="M6" s="13"/>
      <c r="N6" s="40"/>
    </row>
    <row r="7" spans="1:14" ht="19.5" customHeight="1" x14ac:dyDescent="0.3">
      <c r="B7" s="7"/>
      <c r="C7" s="14"/>
      <c r="D7" s="40"/>
      <c r="F7" s="7"/>
      <c r="G7" s="13"/>
      <c r="H7" s="7"/>
      <c r="J7" s="7"/>
      <c r="K7" s="13"/>
      <c r="L7" s="13" t="s">
        <v>205</v>
      </c>
      <c r="M7" s="13"/>
      <c r="N7" s="40"/>
    </row>
    <row r="8" spans="1:14" ht="19.5" customHeight="1" x14ac:dyDescent="0.3">
      <c r="B8" s="7"/>
      <c r="C8" s="14"/>
      <c r="D8" s="40"/>
      <c r="F8" s="7"/>
      <c r="G8" s="13"/>
      <c r="H8" s="7"/>
      <c r="J8" s="7"/>
      <c r="K8" s="13"/>
      <c r="L8" s="13" t="s">
        <v>206</v>
      </c>
      <c r="M8" s="13"/>
      <c r="N8" s="40"/>
    </row>
    <row r="9" spans="1:14" ht="19.5" customHeight="1" x14ac:dyDescent="0.3">
      <c r="B9" s="7"/>
      <c r="C9" s="14"/>
      <c r="D9" s="40" t="s">
        <v>22</v>
      </c>
      <c r="F9" s="7"/>
      <c r="G9" s="13"/>
      <c r="H9" s="7"/>
      <c r="J9" s="7"/>
      <c r="K9" s="13"/>
      <c r="L9" s="13" t="s">
        <v>207</v>
      </c>
      <c r="M9" s="13"/>
      <c r="N9" s="40"/>
    </row>
    <row r="10" spans="1:14" ht="19.5" customHeight="1" x14ac:dyDescent="0.3">
      <c r="B10" s="7"/>
      <c r="C10" s="14"/>
      <c r="D10" s="40" t="s">
        <v>23</v>
      </c>
      <c r="F10" s="7"/>
      <c r="G10" s="13"/>
      <c r="H10" s="40" t="s">
        <v>25</v>
      </c>
      <c r="I10" s="13"/>
      <c r="J10" s="40"/>
      <c r="K10" s="13"/>
      <c r="L10" s="13" t="s">
        <v>208</v>
      </c>
      <c r="M10" s="13"/>
      <c r="N10" s="40" t="s">
        <v>28</v>
      </c>
    </row>
    <row r="11" spans="1:14" ht="19.5" customHeight="1" x14ac:dyDescent="0.3">
      <c r="B11" s="136" t="s">
        <v>21</v>
      </c>
      <c r="C11" s="14"/>
      <c r="D11" s="40" t="s">
        <v>24</v>
      </c>
      <c r="F11" s="7" t="s">
        <v>132</v>
      </c>
      <c r="G11" s="13"/>
      <c r="H11" s="40" t="s">
        <v>26</v>
      </c>
      <c r="I11" s="13"/>
      <c r="J11" s="40" t="s">
        <v>27</v>
      </c>
      <c r="K11" s="13"/>
      <c r="L11" s="13" t="s">
        <v>226</v>
      </c>
      <c r="M11" s="13"/>
      <c r="N11" s="40" t="s">
        <v>29</v>
      </c>
    </row>
    <row r="12" spans="1:14" ht="19.5" customHeight="1" x14ac:dyDescent="0.3">
      <c r="A12" s="4"/>
      <c r="B12" s="136"/>
      <c r="D12" s="172" t="s">
        <v>76</v>
      </c>
      <c r="E12" s="172"/>
      <c r="F12" s="172"/>
      <c r="G12" s="172"/>
      <c r="H12" s="172"/>
      <c r="I12" s="172"/>
      <c r="J12" s="172"/>
      <c r="K12" s="172"/>
      <c r="L12" s="158"/>
      <c r="M12" s="158"/>
      <c r="N12" s="11"/>
    </row>
    <row r="13" spans="1:14" ht="19.5" customHeight="1" x14ac:dyDescent="0.3">
      <c r="A13" s="3" t="s">
        <v>168</v>
      </c>
      <c r="B13" s="136"/>
      <c r="D13" s="136"/>
      <c r="E13" s="136"/>
      <c r="F13" s="136"/>
      <c r="G13" s="136"/>
      <c r="H13" s="136"/>
      <c r="I13" s="136"/>
      <c r="J13" s="136"/>
      <c r="K13" s="136"/>
      <c r="L13" s="158"/>
      <c r="M13" s="158"/>
      <c r="N13" s="11"/>
    </row>
    <row r="14" spans="1:14" ht="19.5" customHeight="1" x14ac:dyDescent="0.3">
      <c r="A14" s="29" t="s">
        <v>202</v>
      </c>
      <c r="B14" s="136"/>
      <c r="C14" s="51"/>
      <c r="D14" s="58">
        <v>287777</v>
      </c>
      <c r="E14" s="49"/>
      <c r="F14" s="58">
        <v>1213596</v>
      </c>
      <c r="G14" s="49"/>
      <c r="H14" s="58">
        <v>30140</v>
      </c>
      <c r="I14" s="49"/>
      <c r="J14" s="58">
        <v>1069082</v>
      </c>
      <c r="K14" s="49"/>
      <c r="L14" s="82" t="s">
        <v>0</v>
      </c>
      <c r="M14" s="49"/>
      <c r="N14" s="49">
        <f>SUM(D14:L14)</f>
        <v>2600595</v>
      </c>
    </row>
    <row r="15" spans="1:14" ht="19.5" customHeight="1" x14ac:dyDescent="0.3">
      <c r="A15" s="31" t="s">
        <v>203</v>
      </c>
      <c r="B15" s="158">
        <v>3</v>
      </c>
      <c r="C15" s="51"/>
      <c r="D15" s="100" t="s">
        <v>0</v>
      </c>
      <c r="E15" s="15"/>
      <c r="F15" s="100" t="s">
        <v>0</v>
      </c>
      <c r="G15" s="15"/>
      <c r="H15" s="100" t="s">
        <v>0</v>
      </c>
      <c r="I15" s="49"/>
      <c r="J15" s="100" t="s">
        <v>0</v>
      </c>
      <c r="K15" s="49"/>
      <c r="L15" s="63">
        <v>-2710</v>
      </c>
      <c r="M15" s="49"/>
      <c r="N15" s="71">
        <f>SUM(D15:L15)</f>
        <v>-2710</v>
      </c>
    </row>
    <row r="16" spans="1:14" ht="19.5" customHeight="1" x14ac:dyDescent="0.3">
      <c r="A16" s="29" t="s">
        <v>229</v>
      </c>
      <c r="B16" s="158"/>
      <c r="C16" s="51"/>
      <c r="D16" s="79">
        <f>SUM(D14:D15)</f>
        <v>287777</v>
      </c>
      <c r="E16" s="102"/>
      <c r="F16" s="79">
        <f>SUM(F14:F15)</f>
        <v>1213596</v>
      </c>
      <c r="G16" s="102"/>
      <c r="H16" s="79">
        <f>SUM(H14:H15)</f>
        <v>30140</v>
      </c>
      <c r="I16" s="102"/>
      <c r="J16" s="79">
        <f>SUM(J14:J15)</f>
        <v>1069082</v>
      </c>
      <c r="K16" s="97"/>
      <c r="L16" s="79">
        <f>SUM(L14:L15)</f>
        <v>-2710</v>
      </c>
      <c r="M16" s="97"/>
      <c r="N16" s="79">
        <f>SUM(N14:N15)</f>
        <v>2597885</v>
      </c>
    </row>
    <row r="17" spans="1:14" ht="12.5" customHeight="1" x14ac:dyDescent="0.3">
      <c r="A17" s="105"/>
      <c r="B17" s="138"/>
      <c r="C17" s="13"/>
      <c r="D17" s="21"/>
      <c r="E17" s="17"/>
      <c r="F17" s="21"/>
      <c r="G17" s="17"/>
      <c r="H17" s="83"/>
      <c r="I17" s="17"/>
      <c r="J17" s="21"/>
      <c r="K17" s="15"/>
      <c r="L17" s="15"/>
      <c r="M17" s="15"/>
      <c r="N17" s="21"/>
    </row>
    <row r="18" spans="1:14" ht="19.5" customHeight="1" x14ac:dyDescent="0.3">
      <c r="A18" s="98" t="s">
        <v>94</v>
      </c>
      <c r="B18" s="136"/>
      <c r="C18" s="13"/>
      <c r="D18" s="16"/>
      <c r="E18" s="17"/>
      <c r="F18" s="16"/>
      <c r="G18" s="17"/>
      <c r="H18" s="99"/>
      <c r="I18" s="17"/>
      <c r="J18" s="99"/>
      <c r="K18" s="15"/>
      <c r="L18" s="15"/>
      <c r="M18" s="15"/>
      <c r="N18" s="99"/>
    </row>
    <row r="19" spans="1:14" ht="19.5" customHeight="1" x14ac:dyDescent="0.3">
      <c r="A19" s="81" t="s">
        <v>120</v>
      </c>
      <c r="B19" s="136"/>
      <c r="C19" s="13"/>
      <c r="D19" s="16"/>
      <c r="E19" s="17"/>
      <c r="F19" s="16"/>
      <c r="G19" s="17"/>
      <c r="H19" s="99"/>
      <c r="I19" s="17"/>
      <c r="J19" s="99"/>
      <c r="K19" s="15"/>
      <c r="L19" s="15"/>
      <c r="M19" s="15"/>
      <c r="N19" s="99"/>
    </row>
    <row r="20" spans="1:14" ht="19.5" customHeight="1" x14ac:dyDescent="0.3">
      <c r="A20" s="80" t="s">
        <v>119</v>
      </c>
      <c r="B20" s="136">
        <v>14</v>
      </c>
      <c r="C20" s="13"/>
      <c r="D20" s="100" t="s">
        <v>0</v>
      </c>
      <c r="E20" s="15"/>
      <c r="F20" s="100" t="s">
        <v>0</v>
      </c>
      <c r="G20" s="15"/>
      <c r="H20" s="100" t="s">
        <v>0</v>
      </c>
      <c r="I20" s="15"/>
      <c r="J20" s="63">
        <v>-100722</v>
      </c>
      <c r="K20" s="82"/>
      <c r="L20" s="100" t="s">
        <v>0</v>
      </c>
      <c r="M20" s="82"/>
      <c r="N20" s="63">
        <f>SUM(D20:J20)</f>
        <v>-100722</v>
      </c>
    </row>
    <row r="21" spans="1:14" ht="19.5" customHeight="1" x14ac:dyDescent="0.3">
      <c r="A21" s="81" t="s">
        <v>225</v>
      </c>
      <c r="B21" s="136"/>
      <c r="C21" s="13"/>
      <c r="D21" s="101" t="str">
        <f>D20</f>
        <v>-</v>
      </c>
      <c r="E21" s="102"/>
      <c r="F21" s="101" t="str">
        <f>F20</f>
        <v>-</v>
      </c>
      <c r="G21" s="102"/>
      <c r="H21" s="101" t="str">
        <f>H20</f>
        <v>-</v>
      </c>
      <c r="I21" s="102"/>
      <c r="J21" s="79">
        <f>SUM(J20:J20)</f>
        <v>-100722</v>
      </c>
      <c r="K21" s="102"/>
      <c r="L21" s="101" t="str">
        <f>L20</f>
        <v>-</v>
      </c>
      <c r="M21" s="102"/>
      <c r="N21" s="103">
        <f>SUM(N20:N20)</f>
        <v>-100722</v>
      </c>
    </row>
    <row r="22" spans="1:14" ht="13.5" customHeight="1" x14ac:dyDescent="0.3">
      <c r="A22" s="105"/>
      <c r="B22" s="138"/>
      <c r="C22" s="13"/>
      <c r="D22" s="21"/>
      <c r="E22" s="17"/>
      <c r="F22" s="21"/>
      <c r="G22" s="17"/>
      <c r="H22" s="83"/>
      <c r="I22" s="17"/>
      <c r="J22" s="21"/>
      <c r="K22" s="15"/>
      <c r="L22" s="15"/>
      <c r="M22" s="15"/>
      <c r="N22" s="21"/>
    </row>
    <row r="23" spans="1:14" ht="19.5" customHeight="1" x14ac:dyDescent="0.3">
      <c r="A23" s="3" t="s">
        <v>80</v>
      </c>
      <c r="B23" s="136"/>
      <c r="C23" s="13"/>
      <c r="D23" s="69"/>
      <c r="E23" s="60"/>
      <c r="F23" s="69"/>
      <c r="G23" s="60"/>
      <c r="H23" s="69"/>
      <c r="I23" s="60"/>
      <c r="J23" s="69"/>
      <c r="K23" s="60"/>
      <c r="L23" s="60"/>
      <c r="M23" s="60"/>
      <c r="N23" s="69"/>
    </row>
    <row r="24" spans="1:14" ht="19.5" customHeight="1" x14ac:dyDescent="0.65">
      <c r="A24" s="80" t="s">
        <v>143</v>
      </c>
      <c r="B24" s="136"/>
      <c r="C24" s="13"/>
      <c r="D24" s="111" t="s">
        <v>0</v>
      </c>
      <c r="E24" s="60"/>
      <c r="F24" s="111" t="s">
        <v>0</v>
      </c>
      <c r="G24" s="60"/>
      <c r="H24" s="111" t="s">
        <v>0</v>
      </c>
      <c r="I24" s="60"/>
      <c r="J24" s="60">
        <f>'PL5-8'!G92</f>
        <v>36876</v>
      </c>
      <c r="K24" s="60"/>
      <c r="L24" s="111" t="s">
        <v>0</v>
      </c>
      <c r="M24" s="60"/>
      <c r="N24" s="60">
        <f>SUM(D24:L24)</f>
        <v>36876</v>
      </c>
    </row>
    <row r="25" spans="1:14" ht="19.5" customHeight="1" x14ac:dyDescent="0.65">
      <c r="A25" s="9" t="s">
        <v>64</v>
      </c>
      <c r="B25" s="136"/>
      <c r="C25" s="13"/>
      <c r="D25" s="111" t="s">
        <v>0</v>
      </c>
      <c r="E25" s="60"/>
      <c r="F25" s="111" t="s">
        <v>0</v>
      </c>
      <c r="G25" s="60"/>
      <c r="H25" s="111" t="s">
        <v>0</v>
      </c>
      <c r="I25" s="60"/>
      <c r="J25" s="111" t="s">
        <v>0</v>
      </c>
      <c r="K25" s="60"/>
      <c r="L25" s="60">
        <f>'PL5-8'!G100</f>
        <v>-948</v>
      </c>
      <c r="M25" s="60"/>
      <c r="N25" s="60">
        <f>SUM(D25:L25)</f>
        <v>-948</v>
      </c>
    </row>
    <row r="26" spans="1:14" ht="19.5" customHeight="1" x14ac:dyDescent="0.3">
      <c r="A26" s="3" t="s">
        <v>78</v>
      </c>
      <c r="B26" s="136"/>
      <c r="C26" s="13"/>
      <c r="D26" s="78" t="s">
        <v>0</v>
      </c>
      <c r="E26" s="69"/>
      <c r="F26" s="78" t="s">
        <v>0</v>
      </c>
      <c r="G26" s="69"/>
      <c r="H26" s="78" t="s">
        <v>0</v>
      </c>
      <c r="I26" s="69"/>
      <c r="J26" s="78">
        <f>SUM(J24:J25)</f>
        <v>36876</v>
      </c>
      <c r="K26" s="69"/>
      <c r="L26" s="78">
        <f>SUM(L24:L25)</f>
        <v>-948</v>
      </c>
      <c r="M26" s="69"/>
      <c r="N26" s="78">
        <f>SUM(N24:N25)</f>
        <v>35928</v>
      </c>
    </row>
    <row r="27" spans="1:14" ht="13.5" customHeight="1" x14ac:dyDescent="0.3">
      <c r="A27" s="105"/>
      <c r="B27" s="138"/>
      <c r="C27" s="13"/>
      <c r="D27" s="21"/>
      <c r="E27" s="17"/>
      <c r="F27" s="21"/>
      <c r="G27" s="17"/>
      <c r="H27" s="83"/>
      <c r="I27" s="17"/>
      <c r="J27" s="21"/>
      <c r="K27" s="15"/>
      <c r="L27" s="15"/>
      <c r="M27" s="15"/>
      <c r="N27" s="21"/>
    </row>
    <row r="28" spans="1:14" ht="19.5" customHeight="1" thickBot="1" x14ac:dyDescent="0.35">
      <c r="A28" s="22" t="s">
        <v>169</v>
      </c>
      <c r="B28" s="136"/>
      <c r="C28" s="137"/>
      <c r="D28" s="106">
        <f>SUM(D16,D21,D26)</f>
        <v>287777</v>
      </c>
      <c r="E28" s="60"/>
      <c r="F28" s="106">
        <f>SUM(F16,F21,F26)</f>
        <v>1213596</v>
      </c>
      <c r="G28" s="60"/>
      <c r="H28" s="106">
        <f>SUM(H16,H21,H26)</f>
        <v>30140</v>
      </c>
      <c r="I28" s="60"/>
      <c r="J28" s="106">
        <f>SUM(J16,J21,J26)</f>
        <v>1005236</v>
      </c>
      <c r="K28" s="60"/>
      <c r="L28" s="106">
        <f>SUM(L16,L21,L26)</f>
        <v>-3658</v>
      </c>
      <c r="M28" s="60"/>
      <c r="N28" s="106">
        <f>SUM(N16,N21,N26)</f>
        <v>2533091</v>
      </c>
    </row>
    <row r="29" spans="1:14" ht="21" customHeight="1" thickTop="1" x14ac:dyDescent="0.3"/>
  </sheetData>
  <mergeCells count="4">
    <mergeCell ref="D12:K12"/>
    <mergeCell ref="A3:F3"/>
    <mergeCell ref="D4:N4"/>
    <mergeCell ref="H5:J5"/>
  </mergeCells>
  <pageMargins left="0.8" right="0.8" top="0.48" bottom="0.5" header="0.5" footer="0.5"/>
  <pageSetup paperSize="9" scale="87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00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35" defaultRowHeight="20.25" customHeight="1" x14ac:dyDescent="0.3"/>
  <cols>
    <col min="1" max="1" width="63.5" style="4" customWidth="1"/>
    <col min="2" max="2" width="5.69921875" style="4" customWidth="1"/>
    <col min="3" max="3" width="12.3984375" style="42" customWidth="1"/>
    <col min="4" max="4" width="1.59765625" style="4" customWidth="1"/>
    <col min="5" max="5" width="12.3984375" style="42" customWidth="1"/>
    <col min="6" max="6" width="1.59765625" style="4" customWidth="1"/>
    <col min="7" max="7" width="12.3984375" style="4" customWidth="1"/>
    <col min="8" max="8" width="1.59765625" style="4" customWidth="1"/>
    <col min="9" max="9" width="12.3984375" style="4" customWidth="1"/>
    <col min="10" max="16384" width="35" style="4"/>
  </cols>
  <sheetData>
    <row r="1" spans="1:9" s="33" customFormat="1" ht="20.25" customHeight="1" x14ac:dyDescent="0.4">
      <c r="A1" s="34" t="s">
        <v>43</v>
      </c>
    </row>
    <row r="2" spans="1:9" s="35" customFormat="1" ht="20.25" customHeight="1" x14ac:dyDescent="0.35">
      <c r="A2" s="18" t="s">
        <v>81</v>
      </c>
    </row>
    <row r="3" spans="1:9" s="35" customFormat="1" ht="12.75" customHeight="1" x14ac:dyDescent="0.35">
      <c r="A3" s="3"/>
      <c r="B3" s="4"/>
      <c r="C3" s="4"/>
      <c r="D3" s="4"/>
      <c r="E3" s="4"/>
      <c r="F3" s="4"/>
      <c r="G3" s="4"/>
      <c r="H3" s="4"/>
      <c r="I3" s="4"/>
    </row>
    <row r="4" spans="1:9" s="35" customFormat="1" ht="18.75" customHeight="1" x14ac:dyDescent="0.35">
      <c r="A4" s="3"/>
      <c r="B4" s="4"/>
      <c r="C4" s="170" t="s">
        <v>36</v>
      </c>
      <c r="D4" s="170"/>
      <c r="E4" s="170"/>
      <c r="F4" s="4"/>
      <c r="G4" s="170" t="s">
        <v>37</v>
      </c>
      <c r="H4" s="170"/>
      <c r="I4" s="170"/>
    </row>
    <row r="5" spans="1:9" s="35" customFormat="1" ht="18.75" customHeight="1" x14ac:dyDescent="0.35">
      <c r="A5" s="9"/>
      <c r="B5" s="7"/>
      <c r="C5" s="171" t="s">
        <v>42</v>
      </c>
      <c r="D5" s="171"/>
      <c r="E5" s="171"/>
      <c r="F5" s="8"/>
      <c r="G5" s="171" t="s">
        <v>42</v>
      </c>
      <c r="H5" s="171"/>
      <c r="I5" s="171"/>
    </row>
    <row r="6" spans="1:9" ht="18.75" customHeight="1" x14ac:dyDescent="0.3">
      <c r="A6" s="9"/>
      <c r="B6" s="7"/>
      <c r="C6" s="178" t="s">
        <v>96</v>
      </c>
      <c r="D6" s="178"/>
      <c r="E6" s="178"/>
      <c r="F6" s="8"/>
      <c r="G6" s="178" t="s">
        <v>96</v>
      </c>
      <c r="H6" s="178"/>
      <c r="I6" s="178"/>
    </row>
    <row r="7" spans="1:9" ht="18.75" customHeight="1" x14ac:dyDescent="0.3">
      <c r="A7" s="9"/>
      <c r="B7" s="7"/>
      <c r="C7" s="178" t="s">
        <v>91</v>
      </c>
      <c r="D7" s="178"/>
      <c r="E7" s="178"/>
      <c r="F7" s="8"/>
      <c r="G7" s="178" t="s">
        <v>91</v>
      </c>
      <c r="H7" s="178"/>
      <c r="I7" s="178"/>
    </row>
    <row r="8" spans="1:9" ht="18.75" customHeight="1" x14ac:dyDescent="0.3">
      <c r="A8" s="3"/>
      <c r="B8" s="5"/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</row>
    <row r="9" spans="1:9" ht="18.75" customHeight="1" x14ac:dyDescent="0.3">
      <c r="A9" s="9"/>
      <c r="B9" s="7"/>
      <c r="C9" s="172" t="s">
        <v>76</v>
      </c>
      <c r="D9" s="172"/>
      <c r="E9" s="172"/>
      <c r="F9" s="172"/>
      <c r="G9" s="172"/>
      <c r="H9" s="172"/>
      <c r="I9" s="172"/>
    </row>
    <row r="10" spans="1:9" ht="13" customHeight="1" x14ac:dyDescent="0.3">
      <c r="A10" s="27" t="s">
        <v>30</v>
      </c>
      <c r="B10" s="7"/>
      <c r="C10" s="16"/>
      <c r="D10" s="23"/>
      <c r="E10" s="16"/>
      <c r="F10" s="23"/>
      <c r="G10" s="23"/>
      <c r="H10" s="23"/>
      <c r="I10" s="23"/>
    </row>
    <row r="11" spans="1:9" ht="18.75" customHeight="1" x14ac:dyDescent="0.3">
      <c r="A11" s="20" t="s">
        <v>108</v>
      </c>
      <c r="B11" s="7"/>
      <c r="C11" s="59">
        <f>'PL5-8'!C92</f>
        <v>199539</v>
      </c>
      <c r="D11" s="52"/>
      <c r="E11" s="59">
        <f>'PL5-8'!E92</f>
        <v>247181</v>
      </c>
      <c r="F11" s="52"/>
      <c r="G11" s="52">
        <f>'PL5-8'!G92</f>
        <v>36876</v>
      </c>
      <c r="H11" s="52"/>
      <c r="I11" s="52">
        <f>'PL5-8'!I92</f>
        <v>113740</v>
      </c>
    </row>
    <row r="12" spans="1:9" ht="18.75" customHeight="1" x14ac:dyDescent="0.3">
      <c r="A12" s="112" t="s">
        <v>144</v>
      </c>
      <c r="B12" s="7"/>
      <c r="C12" s="59"/>
      <c r="D12" s="52"/>
      <c r="E12" s="59"/>
      <c r="F12" s="52"/>
      <c r="G12" s="52"/>
      <c r="H12" s="52"/>
      <c r="I12" s="52"/>
    </row>
    <row r="13" spans="1:9" ht="18.75" customHeight="1" x14ac:dyDescent="0.3">
      <c r="A13" s="31" t="s">
        <v>103</v>
      </c>
      <c r="B13" s="7"/>
      <c r="C13" s="59">
        <f>-'PL5-8'!C91</f>
        <v>10952</v>
      </c>
      <c r="D13" s="52"/>
      <c r="E13" s="59">
        <v>12530</v>
      </c>
      <c r="F13" s="52"/>
      <c r="G13" s="52">
        <f>-'PL5-8'!G91</f>
        <v>1323</v>
      </c>
      <c r="H13" s="52"/>
      <c r="I13" s="52">
        <v>919</v>
      </c>
    </row>
    <row r="14" spans="1:9" ht="18.75" customHeight="1" x14ac:dyDescent="0.3">
      <c r="A14" s="20" t="s">
        <v>31</v>
      </c>
      <c r="B14" s="7"/>
      <c r="C14" s="57">
        <f>-'PL5-8'!C88</f>
        <v>19870</v>
      </c>
      <c r="D14" s="52"/>
      <c r="E14" s="57">
        <v>8043</v>
      </c>
      <c r="F14" s="52"/>
      <c r="G14" s="52">
        <v>8975</v>
      </c>
      <c r="H14" s="52"/>
      <c r="I14" s="52">
        <v>3207</v>
      </c>
    </row>
    <row r="15" spans="1:9" ht="18.75" customHeight="1" x14ac:dyDescent="0.3">
      <c r="A15" s="28" t="s">
        <v>122</v>
      </c>
      <c r="B15" s="7"/>
      <c r="C15" s="59">
        <v>179621</v>
      </c>
      <c r="D15" s="52"/>
      <c r="E15" s="59">
        <v>140159</v>
      </c>
      <c r="F15" s="52"/>
      <c r="G15" s="52">
        <v>14123</v>
      </c>
      <c r="H15" s="52"/>
      <c r="I15" s="52">
        <v>16440</v>
      </c>
    </row>
    <row r="16" spans="1:9" ht="18.75" customHeight="1" x14ac:dyDescent="0.3">
      <c r="A16" s="28" t="s">
        <v>53</v>
      </c>
      <c r="B16" s="7"/>
      <c r="C16" s="59">
        <v>842</v>
      </c>
      <c r="D16" s="52"/>
      <c r="E16" s="59">
        <v>2841</v>
      </c>
      <c r="F16" s="52"/>
      <c r="G16" s="57" t="s">
        <v>0</v>
      </c>
      <c r="H16" s="52"/>
      <c r="I16" s="52">
        <v>1931</v>
      </c>
    </row>
    <row r="17" spans="1:9" ht="18.75" customHeight="1" x14ac:dyDescent="0.3">
      <c r="A17" s="28" t="s">
        <v>214</v>
      </c>
      <c r="B17" s="7"/>
      <c r="C17" s="59">
        <v>16436</v>
      </c>
      <c r="D17" s="52"/>
      <c r="E17" s="57" t="s">
        <v>0</v>
      </c>
      <c r="F17" s="52"/>
      <c r="G17" s="52">
        <v>2684</v>
      </c>
      <c r="H17" s="52"/>
      <c r="I17" s="57" t="s">
        <v>0</v>
      </c>
    </row>
    <row r="18" spans="1:9" ht="18.75" customHeight="1" x14ac:dyDescent="0.3">
      <c r="A18" s="28" t="s">
        <v>97</v>
      </c>
      <c r="B18" s="7"/>
      <c r="C18" s="59">
        <v>4748</v>
      </c>
      <c r="D18" s="52"/>
      <c r="E18" s="59">
        <v>4549</v>
      </c>
      <c r="F18" s="52"/>
      <c r="G18" s="52">
        <v>590</v>
      </c>
      <c r="H18" s="52"/>
      <c r="I18" s="52">
        <v>582</v>
      </c>
    </row>
    <row r="19" spans="1:9" ht="18.75" customHeight="1" x14ac:dyDescent="0.3">
      <c r="A19" s="28" t="s">
        <v>135</v>
      </c>
      <c r="B19" s="7"/>
      <c r="C19" s="59">
        <v>-17768</v>
      </c>
      <c r="D19" s="52"/>
      <c r="E19" s="59">
        <v>12711</v>
      </c>
      <c r="F19" s="52"/>
      <c r="G19" s="52">
        <v>-2064</v>
      </c>
      <c r="H19" s="52"/>
      <c r="I19" s="52">
        <v>-389</v>
      </c>
    </row>
    <row r="20" spans="1:9" ht="18.75" customHeight="1" x14ac:dyDescent="0.3">
      <c r="A20" s="4" t="s">
        <v>87</v>
      </c>
      <c r="B20" s="7"/>
      <c r="C20" s="59">
        <v>-36827</v>
      </c>
      <c r="D20" s="52"/>
      <c r="E20" s="59">
        <v>-2720</v>
      </c>
      <c r="F20" s="52"/>
      <c r="G20" s="57" t="s">
        <v>0</v>
      </c>
      <c r="H20" s="52"/>
      <c r="I20" s="57" t="s">
        <v>0</v>
      </c>
    </row>
    <row r="21" spans="1:9" ht="18.75" customHeight="1" x14ac:dyDescent="0.3">
      <c r="A21" s="4" t="s">
        <v>215</v>
      </c>
      <c r="B21" s="7"/>
      <c r="C21" s="59">
        <v>192</v>
      </c>
      <c r="D21" s="52"/>
      <c r="E21" s="57" t="s">
        <v>0</v>
      </c>
      <c r="F21" s="52"/>
      <c r="G21" s="57" t="s">
        <v>0</v>
      </c>
      <c r="H21" s="52"/>
      <c r="I21" s="57" t="s">
        <v>0</v>
      </c>
    </row>
    <row r="22" spans="1:9" ht="18.5" customHeight="1" x14ac:dyDescent="0.3">
      <c r="A22" s="4" t="s">
        <v>164</v>
      </c>
      <c r="B22" s="7"/>
      <c r="C22" s="57" t="s">
        <v>0</v>
      </c>
      <c r="D22" s="52"/>
      <c r="E22" s="57">
        <v>-2309</v>
      </c>
      <c r="F22" s="52"/>
      <c r="G22" s="57" t="s">
        <v>0</v>
      </c>
      <c r="H22" s="52"/>
      <c r="I22" s="52">
        <v>8107</v>
      </c>
    </row>
    <row r="23" spans="1:9" ht="18.75" customHeight="1" x14ac:dyDescent="0.3">
      <c r="A23" s="4" t="s">
        <v>216</v>
      </c>
      <c r="B23" s="7"/>
      <c r="C23" s="59">
        <v>4218</v>
      </c>
      <c r="D23" s="52"/>
      <c r="E23" s="59">
        <v>6170</v>
      </c>
      <c r="F23" s="52"/>
      <c r="G23" s="57" t="s">
        <v>0</v>
      </c>
      <c r="H23" s="52"/>
      <c r="I23" s="57" t="s">
        <v>0</v>
      </c>
    </row>
    <row r="24" spans="1:9" ht="18.75" customHeight="1" x14ac:dyDescent="0.3">
      <c r="A24" s="4" t="s">
        <v>133</v>
      </c>
      <c r="B24" s="7"/>
      <c r="C24" s="59">
        <v>151</v>
      </c>
      <c r="D24" s="52"/>
      <c r="E24" s="59">
        <v>897</v>
      </c>
      <c r="F24" s="52"/>
      <c r="G24" s="57" t="s">
        <v>0</v>
      </c>
      <c r="H24" s="52"/>
      <c r="I24" s="57" t="s">
        <v>0</v>
      </c>
    </row>
    <row r="25" spans="1:9" ht="18.75" customHeight="1" x14ac:dyDescent="0.3">
      <c r="A25" s="4" t="s">
        <v>128</v>
      </c>
      <c r="B25" s="7"/>
      <c r="C25" s="59">
        <v>12057</v>
      </c>
      <c r="D25" s="52"/>
      <c r="E25" s="59">
        <v>3189</v>
      </c>
      <c r="F25" s="52"/>
      <c r="G25" s="57">
        <v>-5</v>
      </c>
      <c r="H25" s="52"/>
      <c r="I25" s="57">
        <v>27</v>
      </c>
    </row>
    <row r="26" spans="1:9" ht="18.75" customHeight="1" x14ac:dyDescent="0.3">
      <c r="A26" s="4" t="s">
        <v>163</v>
      </c>
      <c r="B26" s="7"/>
      <c r="C26" s="59">
        <v>174</v>
      </c>
      <c r="D26" s="52"/>
      <c r="E26" s="59">
        <v>225</v>
      </c>
      <c r="F26" s="52"/>
      <c r="G26" s="57">
        <v>1</v>
      </c>
      <c r="H26" s="52"/>
      <c r="I26" s="57">
        <v>-6</v>
      </c>
    </row>
    <row r="27" spans="1:9" ht="18.75" customHeight="1" x14ac:dyDescent="0.3">
      <c r="A27" s="4" t="s">
        <v>136</v>
      </c>
      <c r="B27" s="7"/>
      <c r="C27" s="59">
        <v>2115</v>
      </c>
      <c r="D27" s="52"/>
      <c r="E27" s="59">
        <v>7769</v>
      </c>
      <c r="F27" s="52"/>
      <c r="G27" s="57" t="s">
        <v>0</v>
      </c>
      <c r="H27" s="52"/>
      <c r="I27" s="57">
        <v>7769</v>
      </c>
    </row>
    <row r="28" spans="1:9" ht="18.75" customHeight="1" x14ac:dyDescent="0.3">
      <c r="A28" s="20" t="s">
        <v>98</v>
      </c>
      <c r="B28" s="7"/>
      <c r="C28" s="57" t="s">
        <v>0</v>
      </c>
      <c r="D28" s="52"/>
      <c r="E28" s="57" t="s">
        <v>0</v>
      </c>
      <c r="F28" s="52"/>
      <c r="G28" s="57" t="s">
        <v>0</v>
      </c>
      <c r="H28" s="57"/>
      <c r="I28" s="52">
        <v>-104000</v>
      </c>
    </row>
    <row r="29" spans="1:9" ht="18.75" customHeight="1" x14ac:dyDescent="0.3">
      <c r="A29" s="28" t="s">
        <v>57</v>
      </c>
      <c r="B29" s="7"/>
      <c r="C29" s="59">
        <f>-'PL5-8'!C78</f>
        <v>-2932</v>
      </c>
      <c r="D29" s="52"/>
      <c r="E29" s="59">
        <v>-3014</v>
      </c>
      <c r="F29" s="52"/>
      <c r="G29" s="52">
        <f>-'PL5-8'!G78</f>
        <v>-38581</v>
      </c>
      <c r="H29" s="52"/>
      <c r="I29" s="52">
        <v>-14429</v>
      </c>
    </row>
    <row r="30" spans="1:9" ht="18.75" customHeight="1" x14ac:dyDescent="0.3">
      <c r="B30" s="7"/>
      <c r="C30" s="67">
        <f>SUM(C11:C29)</f>
        <v>393388</v>
      </c>
      <c r="D30" s="52"/>
      <c r="E30" s="67">
        <f>SUM(E11:E29)</f>
        <v>438221</v>
      </c>
      <c r="F30" s="52"/>
      <c r="G30" s="67">
        <f>SUM(G11:G29)</f>
        <v>23922</v>
      </c>
      <c r="H30" s="52"/>
      <c r="I30" s="67">
        <f>SUM(I11:I29)</f>
        <v>33898</v>
      </c>
    </row>
    <row r="31" spans="1:9" ht="18.5" customHeight="1" x14ac:dyDescent="0.3">
      <c r="A31" s="107" t="s">
        <v>32</v>
      </c>
      <c r="B31" s="7"/>
      <c r="C31" s="16"/>
      <c r="D31" s="23"/>
      <c r="E31" s="16"/>
      <c r="F31" s="23"/>
      <c r="G31" s="23"/>
      <c r="H31" s="23"/>
      <c r="I31" s="23"/>
    </row>
    <row r="32" spans="1:9" ht="18.75" customHeight="1" x14ac:dyDescent="0.3">
      <c r="A32" s="20" t="s">
        <v>217</v>
      </c>
      <c r="B32" s="7"/>
      <c r="C32" s="16">
        <v>-314948</v>
      </c>
      <c r="D32" s="23"/>
      <c r="E32" s="16">
        <v>-230822</v>
      </c>
      <c r="F32" s="23"/>
      <c r="G32" s="23">
        <v>5624</v>
      </c>
      <c r="H32" s="23"/>
      <c r="I32" s="23">
        <v>76605</v>
      </c>
    </row>
    <row r="33" spans="1:9" ht="18.75" customHeight="1" x14ac:dyDescent="0.3">
      <c r="A33" s="20" t="s">
        <v>171</v>
      </c>
      <c r="B33" s="7"/>
      <c r="C33" s="16">
        <v>-19615</v>
      </c>
      <c r="D33" s="23"/>
      <c r="E33" s="16">
        <v>-422</v>
      </c>
      <c r="F33" s="23"/>
      <c r="G33" s="23">
        <v>7064</v>
      </c>
      <c r="H33" s="23"/>
      <c r="I33" s="23">
        <v>-36745</v>
      </c>
    </row>
    <row r="34" spans="1:9" ht="18.75" customHeight="1" x14ac:dyDescent="0.3">
      <c r="A34" s="20" t="s">
        <v>3</v>
      </c>
      <c r="B34" s="7"/>
      <c r="C34" s="16">
        <v>-485811</v>
      </c>
      <c r="D34" s="23"/>
      <c r="E34" s="16">
        <v>-159243</v>
      </c>
      <c r="F34" s="23"/>
      <c r="G34" s="23">
        <v>2607</v>
      </c>
      <c r="H34" s="23"/>
      <c r="I34" s="23">
        <v>-5786</v>
      </c>
    </row>
    <row r="35" spans="1:9" ht="18.75" customHeight="1" x14ac:dyDescent="0.3">
      <c r="A35" s="28" t="s">
        <v>4</v>
      </c>
      <c r="B35" s="7"/>
      <c r="C35" s="16">
        <v>467</v>
      </c>
      <c r="D35" s="23"/>
      <c r="E35" s="16">
        <v>-51233</v>
      </c>
      <c r="F35" s="23"/>
      <c r="G35" s="23">
        <v>-595</v>
      </c>
      <c r="H35" s="23"/>
      <c r="I35" s="23">
        <v>4878</v>
      </c>
    </row>
    <row r="36" spans="1:9" ht="18.75" customHeight="1" x14ac:dyDescent="0.3">
      <c r="A36" s="28" t="s">
        <v>11</v>
      </c>
      <c r="B36" s="7"/>
      <c r="C36" s="16">
        <v>1145</v>
      </c>
      <c r="D36" s="23"/>
      <c r="E36" s="16">
        <v>9623</v>
      </c>
      <c r="F36" s="23"/>
      <c r="G36" s="57" t="s">
        <v>0</v>
      </c>
      <c r="H36" s="23"/>
      <c r="I36" s="108">
        <v>10653</v>
      </c>
    </row>
    <row r="37" spans="1:9" ht="18.75" customHeight="1" x14ac:dyDescent="0.3">
      <c r="A37" s="28" t="s">
        <v>116</v>
      </c>
      <c r="B37" s="7"/>
      <c r="C37" s="17">
        <v>1172201</v>
      </c>
      <c r="D37" s="23"/>
      <c r="E37" s="17">
        <v>598941</v>
      </c>
      <c r="F37" s="23"/>
      <c r="G37" s="23">
        <v>-14640</v>
      </c>
      <c r="H37" s="23"/>
      <c r="I37" s="23">
        <v>17230</v>
      </c>
    </row>
    <row r="38" spans="1:9" ht="18.75" customHeight="1" x14ac:dyDescent="0.3">
      <c r="A38" s="28" t="s">
        <v>123</v>
      </c>
      <c r="B38" s="7"/>
      <c r="C38" s="127">
        <v>-9883</v>
      </c>
      <c r="D38" s="23"/>
      <c r="E38" s="73" t="s">
        <v>0</v>
      </c>
      <c r="F38" s="23"/>
      <c r="G38" s="23">
        <v>-2859</v>
      </c>
      <c r="H38" s="23"/>
      <c r="I38" s="126" t="s">
        <v>0</v>
      </c>
    </row>
    <row r="39" spans="1:9" ht="18.75" customHeight="1" x14ac:dyDescent="0.3">
      <c r="A39" s="28" t="s">
        <v>15</v>
      </c>
      <c r="B39" s="7"/>
      <c r="C39" s="17">
        <v>-4796</v>
      </c>
      <c r="D39" s="23"/>
      <c r="E39" s="17">
        <v>2049</v>
      </c>
      <c r="F39" s="23"/>
      <c r="G39" s="23">
        <v>-956</v>
      </c>
      <c r="H39" s="23"/>
      <c r="I39" s="23">
        <v>-750</v>
      </c>
    </row>
    <row r="40" spans="1:9" ht="18.75" customHeight="1" x14ac:dyDescent="0.3">
      <c r="A40" s="20" t="s">
        <v>70</v>
      </c>
      <c r="B40" s="7"/>
      <c r="C40" s="17">
        <v>-2216</v>
      </c>
      <c r="D40" s="23"/>
      <c r="E40" s="17">
        <v>-2492</v>
      </c>
      <c r="F40" s="23"/>
      <c r="G40" s="57" t="s">
        <v>0</v>
      </c>
      <c r="H40" s="23"/>
      <c r="I40" s="57" t="s">
        <v>0</v>
      </c>
    </row>
    <row r="41" spans="1:9" ht="18.75" customHeight="1" x14ac:dyDescent="0.3">
      <c r="A41" s="20" t="s">
        <v>69</v>
      </c>
      <c r="B41" s="7"/>
      <c r="C41" s="17">
        <v>126</v>
      </c>
      <c r="D41" s="23"/>
      <c r="E41" s="17">
        <v>119</v>
      </c>
      <c r="F41" s="23"/>
      <c r="G41" s="57" t="s">
        <v>0</v>
      </c>
      <c r="H41" s="23"/>
      <c r="I41" s="57" t="s">
        <v>0</v>
      </c>
    </row>
    <row r="42" spans="1:9" ht="18.5" customHeight="1" x14ac:dyDescent="0.3">
      <c r="A42" s="28" t="s">
        <v>145</v>
      </c>
      <c r="B42" s="7"/>
      <c r="C42" s="109">
        <f>SUM(C32:C41)+C30</f>
        <v>730058</v>
      </c>
      <c r="D42" s="23"/>
      <c r="E42" s="109">
        <f>SUM(E32:E41)+E30</f>
        <v>604741</v>
      </c>
      <c r="F42" s="23"/>
      <c r="G42" s="109">
        <f>SUM(G32:G41)+G30</f>
        <v>20167</v>
      </c>
      <c r="H42" s="23"/>
      <c r="I42" s="109">
        <f>SUM(I32:I41)+I30</f>
        <v>99983</v>
      </c>
    </row>
    <row r="43" spans="1:9" ht="18.75" customHeight="1" x14ac:dyDescent="0.3">
      <c r="A43" s="28" t="s">
        <v>218</v>
      </c>
      <c r="B43" s="7"/>
      <c r="C43" s="16">
        <v>-84801</v>
      </c>
      <c r="D43" s="23"/>
      <c r="E43" s="16">
        <v>-19131</v>
      </c>
      <c r="F43" s="23"/>
      <c r="G43" s="23">
        <v>-81651</v>
      </c>
      <c r="H43" s="23"/>
      <c r="I43" s="23">
        <v>-3966</v>
      </c>
    </row>
    <row r="44" spans="1:9" ht="18.75" customHeight="1" x14ac:dyDescent="0.3">
      <c r="A44" s="10" t="s">
        <v>232</v>
      </c>
      <c r="B44" s="7"/>
      <c r="C44" s="24">
        <f>SUM(C42:C43)</f>
        <v>645257</v>
      </c>
      <c r="D44" s="6"/>
      <c r="E44" s="24">
        <f>SUM(E42:E43)</f>
        <v>585610</v>
      </c>
      <c r="F44" s="6"/>
      <c r="G44" s="24">
        <f>SUM(G42:G43)</f>
        <v>-61484</v>
      </c>
      <c r="H44" s="6"/>
      <c r="I44" s="24">
        <f>SUM(I42:I43)</f>
        <v>96017</v>
      </c>
    </row>
    <row r="45" spans="1:9" ht="20.25" customHeight="1" x14ac:dyDescent="0.3">
      <c r="C45" s="4"/>
      <c r="E45" s="4"/>
    </row>
    <row r="46" spans="1:9" s="33" customFormat="1" ht="18.75" customHeight="1" x14ac:dyDescent="0.4">
      <c r="A46" s="34" t="s">
        <v>43</v>
      </c>
    </row>
    <row r="47" spans="1:9" s="35" customFormat="1" ht="18.75" customHeight="1" x14ac:dyDescent="0.35">
      <c r="A47" s="18" t="s">
        <v>81</v>
      </c>
    </row>
    <row r="48" spans="1:9" ht="11.5" customHeight="1" x14ac:dyDescent="0.3">
      <c r="A48" s="3"/>
      <c r="B48" s="7"/>
      <c r="C48" s="49"/>
      <c r="D48" s="53"/>
      <c r="E48" s="49"/>
      <c r="F48" s="53"/>
      <c r="G48" s="54"/>
      <c r="H48" s="53"/>
      <c r="I48" s="54"/>
    </row>
    <row r="49" spans="1:9" s="35" customFormat="1" ht="17" customHeight="1" x14ac:dyDescent="0.35">
      <c r="A49" s="3"/>
      <c r="B49" s="4"/>
      <c r="C49" s="170" t="s">
        <v>36</v>
      </c>
      <c r="D49" s="170"/>
      <c r="E49" s="170"/>
      <c r="F49" s="4"/>
      <c r="G49" s="170" t="s">
        <v>37</v>
      </c>
      <c r="H49" s="170"/>
      <c r="I49" s="170"/>
    </row>
    <row r="50" spans="1:9" s="35" customFormat="1" ht="17" customHeight="1" x14ac:dyDescent="0.35">
      <c r="A50" s="9"/>
      <c r="B50" s="7"/>
      <c r="C50" s="171" t="s">
        <v>42</v>
      </c>
      <c r="D50" s="171"/>
      <c r="E50" s="171"/>
      <c r="F50" s="8"/>
      <c r="G50" s="171" t="s">
        <v>42</v>
      </c>
      <c r="H50" s="171"/>
      <c r="I50" s="171"/>
    </row>
    <row r="51" spans="1:9" ht="17" customHeight="1" x14ac:dyDescent="0.3">
      <c r="A51" s="9"/>
      <c r="B51" s="7"/>
      <c r="C51" s="178" t="s">
        <v>96</v>
      </c>
      <c r="D51" s="178"/>
      <c r="E51" s="178"/>
      <c r="F51" s="8"/>
      <c r="G51" s="178" t="s">
        <v>96</v>
      </c>
      <c r="H51" s="178"/>
      <c r="I51" s="178"/>
    </row>
    <row r="52" spans="1:9" ht="17" customHeight="1" x14ac:dyDescent="0.3">
      <c r="A52" s="9"/>
      <c r="B52" s="7"/>
      <c r="C52" s="178" t="s">
        <v>91</v>
      </c>
      <c r="D52" s="178"/>
      <c r="E52" s="178"/>
      <c r="F52" s="8"/>
      <c r="G52" s="178" t="s">
        <v>91</v>
      </c>
      <c r="H52" s="178"/>
      <c r="I52" s="178"/>
    </row>
    <row r="53" spans="1:9" ht="17" customHeight="1" x14ac:dyDescent="0.3">
      <c r="A53" s="3"/>
      <c r="B53" s="5"/>
      <c r="C53" s="7">
        <v>2020</v>
      </c>
      <c r="D53" s="7"/>
      <c r="E53" s="7">
        <v>2019</v>
      </c>
      <c r="F53" s="7"/>
      <c r="G53" s="7">
        <v>2020</v>
      </c>
      <c r="H53" s="7"/>
      <c r="I53" s="7">
        <v>2019</v>
      </c>
    </row>
    <row r="54" spans="1:9" ht="17" customHeight="1" x14ac:dyDescent="0.3">
      <c r="A54" s="9"/>
      <c r="B54" s="7"/>
      <c r="C54" s="172" t="s">
        <v>76</v>
      </c>
      <c r="D54" s="172"/>
      <c r="E54" s="172"/>
      <c r="F54" s="172"/>
      <c r="G54" s="172"/>
      <c r="H54" s="172"/>
      <c r="I54" s="172"/>
    </row>
    <row r="55" spans="1:9" ht="18" customHeight="1" x14ac:dyDescent="0.3">
      <c r="A55" s="27" t="s">
        <v>34</v>
      </c>
      <c r="B55" s="7"/>
      <c r="C55" s="16"/>
      <c r="D55" s="23"/>
      <c r="E55" s="16"/>
      <c r="F55" s="23"/>
      <c r="G55" s="23"/>
      <c r="H55" s="23"/>
      <c r="I55" s="23"/>
    </row>
    <row r="56" spans="1:9" ht="18" customHeight="1" x14ac:dyDescent="0.3">
      <c r="A56" s="28" t="s">
        <v>165</v>
      </c>
      <c r="B56" s="7"/>
      <c r="C56" s="17"/>
      <c r="D56" s="23"/>
      <c r="E56" s="17"/>
      <c r="F56" s="23"/>
      <c r="G56" s="23"/>
      <c r="H56" s="23"/>
      <c r="I56" s="23"/>
    </row>
    <row r="57" spans="1:9" ht="18" customHeight="1" x14ac:dyDescent="0.3">
      <c r="A57" s="28" t="s">
        <v>166</v>
      </c>
      <c r="B57" s="7"/>
      <c r="C57" s="57" t="s">
        <v>0</v>
      </c>
      <c r="D57" s="23"/>
      <c r="E57" s="17">
        <v>300000</v>
      </c>
      <c r="F57" s="23"/>
      <c r="G57" s="57" t="s">
        <v>0</v>
      </c>
      <c r="H57" s="23"/>
      <c r="I57" s="17">
        <v>300000</v>
      </c>
    </row>
    <row r="58" spans="1:9" ht="18" customHeight="1" x14ac:dyDescent="0.3">
      <c r="A58" s="32" t="s">
        <v>161</v>
      </c>
      <c r="B58" s="5"/>
      <c r="C58" s="57" t="s">
        <v>0</v>
      </c>
      <c r="D58" s="52"/>
      <c r="E58" s="57" t="s">
        <v>0</v>
      </c>
      <c r="F58" s="52"/>
      <c r="G58" s="57">
        <v>-44079</v>
      </c>
      <c r="H58" s="52"/>
      <c r="I58" s="57">
        <v>-89000</v>
      </c>
    </row>
    <row r="59" spans="1:9" ht="18" customHeight="1" x14ac:dyDescent="0.3">
      <c r="A59" s="32" t="s">
        <v>219</v>
      </c>
      <c r="B59" s="160"/>
      <c r="C59" s="57">
        <v>-5000</v>
      </c>
      <c r="D59" s="52"/>
      <c r="E59" s="57" t="s">
        <v>0</v>
      </c>
      <c r="F59" s="52"/>
      <c r="G59" s="57">
        <v>-5000</v>
      </c>
      <c r="H59" s="52"/>
      <c r="I59" s="57" t="s">
        <v>0</v>
      </c>
    </row>
    <row r="60" spans="1:9" ht="18" customHeight="1" x14ac:dyDescent="0.3">
      <c r="A60" s="45" t="s">
        <v>151</v>
      </c>
      <c r="B60" s="130"/>
      <c r="C60" s="57">
        <v>-148658</v>
      </c>
      <c r="D60" s="52"/>
      <c r="E60" s="57">
        <v>-65580</v>
      </c>
      <c r="F60" s="52"/>
      <c r="G60" s="57" t="s">
        <v>0</v>
      </c>
      <c r="H60" s="52"/>
      <c r="I60" s="57" t="s">
        <v>0</v>
      </c>
    </row>
    <row r="61" spans="1:9" ht="18" customHeight="1" x14ac:dyDescent="0.3">
      <c r="A61" s="45" t="s">
        <v>162</v>
      </c>
      <c r="B61" s="130"/>
      <c r="C61" s="57" t="s">
        <v>0</v>
      </c>
      <c r="D61" s="52"/>
      <c r="E61" s="57">
        <v>16043</v>
      </c>
      <c r="F61" s="52"/>
      <c r="G61" s="57" t="s">
        <v>0</v>
      </c>
      <c r="H61" s="52"/>
      <c r="I61" s="57">
        <v>16043</v>
      </c>
    </row>
    <row r="62" spans="1:9" ht="18" customHeight="1" x14ac:dyDescent="0.3">
      <c r="A62" s="4" t="s">
        <v>105</v>
      </c>
      <c r="B62" s="5"/>
      <c r="C62" s="57">
        <v>474</v>
      </c>
      <c r="D62" s="52"/>
      <c r="E62" s="57">
        <v>113</v>
      </c>
      <c r="F62" s="52"/>
      <c r="G62" s="52">
        <v>7</v>
      </c>
      <c r="H62" s="52"/>
      <c r="I62" s="52">
        <v>6</v>
      </c>
    </row>
    <row r="63" spans="1:9" ht="18" customHeight="1" x14ac:dyDescent="0.3">
      <c r="A63" s="31" t="s">
        <v>124</v>
      </c>
      <c r="B63" s="7"/>
      <c r="C63" s="59">
        <v>-341902</v>
      </c>
      <c r="D63" s="52"/>
      <c r="E63" s="59">
        <v>-83361</v>
      </c>
      <c r="F63" s="52"/>
      <c r="G63" s="52">
        <v>-12868</v>
      </c>
      <c r="H63" s="52"/>
      <c r="I63" s="52">
        <v>-1163</v>
      </c>
    </row>
    <row r="64" spans="1:9" ht="18" customHeight="1" x14ac:dyDescent="0.3">
      <c r="A64" s="32" t="s">
        <v>106</v>
      </c>
      <c r="B64" s="5"/>
      <c r="C64" s="57">
        <v>-5677</v>
      </c>
      <c r="D64" s="52"/>
      <c r="E64" s="57">
        <v>-705</v>
      </c>
      <c r="F64" s="52"/>
      <c r="G64" s="52">
        <v>-5365</v>
      </c>
      <c r="H64" s="52"/>
      <c r="I64" s="52">
        <v>-385</v>
      </c>
    </row>
    <row r="65" spans="1:9" ht="18" customHeight="1" x14ac:dyDescent="0.3">
      <c r="A65" s="45" t="s">
        <v>173</v>
      </c>
      <c r="B65" s="160"/>
      <c r="C65" s="57">
        <v>-63000</v>
      </c>
      <c r="D65" s="52"/>
      <c r="E65" s="57" t="s">
        <v>0</v>
      </c>
      <c r="F65" s="52"/>
      <c r="G65" s="57" t="s">
        <v>0</v>
      </c>
      <c r="H65" s="52"/>
      <c r="I65" s="57" t="s">
        <v>0</v>
      </c>
    </row>
    <row r="66" spans="1:9" ht="18" customHeight="1" x14ac:dyDescent="0.3">
      <c r="A66" s="124" t="s">
        <v>107</v>
      </c>
      <c r="B66" s="5"/>
      <c r="C66" s="57" t="s">
        <v>0</v>
      </c>
      <c r="D66" s="52"/>
      <c r="E66" s="57">
        <v>24267</v>
      </c>
      <c r="F66" s="52"/>
      <c r="G66" s="52">
        <v>100000</v>
      </c>
      <c r="H66" s="52"/>
      <c r="I66" s="52">
        <v>224267</v>
      </c>
    </row>
    <row r="67" spans="1:9" ht="18" customHeight="1" x14ac:dyDescent="0.3">
      <c r="A67" s="32" t="s">
        <v>61</v>
      </c>
      <c r="B67" s="5"/>
      <c r="C67" s="57" t="s">
        <v>0</v>
      </c>
      <c r="D67" s="52"/>
      <c r="E67" s="57" t="s">
        <v>0</v>
      </c>
      <c r="F67" s="52"/>
      <c r="G67" s="57">
        <v>-444700</v>
      </c>
      <c r="H67" s="52"/>
      <c r="I67" s="57">
        <v>-84999</v>
      </c>
    </row>
    <row r="68" spans="1:9" ht="18" customHeight="1" x14ac:dyDescent="0.3">
      <c r="A68" s="28" t="s">
        <v>98</v>
      </c>
      <c r="B68" s="7"/>
      <c r="C68" s="57" t="s">
        <v>0</v>
      </c>
      <c r="D68" s="52"/>
      <c r="E68" s="57" t="s">
        <v>0</v>
      </c>
      <c r="F68" s="52"/>
      <c r="G68" s="57" t="s">
        <v>0</v>
      </c>
      <c r="H68" s="52"/>
      <c r="I68" s="57">
        <v>104000</v>
      </c>
    </row>
    <row r="69" spans="1:9" ht="18" customHeight="1" x14ac:dyDescent="0.3">
      <c r="A69" s="20" t="s">
        <v>35</v>
      </c>
      <c r="B69" s="7"/>
      <c r="C69" s="59">
        <v>3395</v>
      </c>
      <c r="D69" s="52"/>
      <c r="E69" s="59">
        <v>3022</v>
      </c>
      <c r="F69" s="52"/>
      <c r="G69" s="52">
        <v>37616</v>
      </c>
      <c r="H69" s="52"/>
      <c r="I69" s="52">
        <v>15486</v>
      </c>
    </row>
    <row r="70" spans="1:9" ht="18" customHeight="1" x14ac:dyDescent="0.3">
      <c r="A70" s="10" t="s">
        <v>129</v>
      </c>
      <c r="B70" s="7"/>
      <c r="C70" s="64">
        <f>SUM(C56:C69)</f>
        <v>-560368</v>
      </c>
      <c r="D70" s="53"/>
      <c r="E70" s="64">
        <f>SUM(E56:E69)</f>
        <v>193799</v>
      </c>
      <c r="F70" s="53"/>
      <c r="G70" s="64">
        <f>SUM(G56:G69)</f>
        <v>-374389</v>
      </c>
      <c r="H70" s="53"/>
      <c r="I70" s="64">
        <f>SUM(I56:I69)</f>
        <v>484255</v>
      </c>
    </row>
    <row r="71" spans="1:9" ht="8.5" customHeight="1" x14ac:dyDescent="0.3">
      <c r="A71" s="3"/>
      <c r="B71" s="7"/>
      <c r="C71" s="49"/>
      <c r="D71" s="53"/>
      <c r="E71" s="49"/>
      <c r="F71" s="53"/>
      <c r="G71" s="54"/>
      <c r="H71" s="53"/>
      <c r="I71" s="54"/>
    </row>
    <row r="72" spans="1:9" ht="18" customHeight="1" x14ac:dyDescent="0.3">
      <c r="A72" s="27" t="s">
        <v>33</v>
      </c>
      <c r="B72" s="7"/>
      <c r="C72" s="59"/>
      <c r="D72" s="52"/>
      <c r="E72" s="59"/>
      <c r="F72" s="52"/>
      <c r="G72" s="52"/>
      <c r="H72" s="52"/>
      <c r="I72" s="52"/>
    </row>
    <row r="73" spans="1:9" ht="18" customHeight="1" x14ac:dyDescent="0.3">
      <c r="A73" s="31" t="s">
        <v>209</v>
      </c>
      <c r="B73" s="158"/>
      <c r="C73" s="57"/>
      <c r="D73" s="52"/>
      <c r="E73" s="57"/>
      <c r="F73" s="52"/>
      <c r="G73" s="57"/>
      <c r="H73" s="52"/>
      <c r="I73" s="57"/>
    </row>
    <row r="74" spans="1:9" ht="18" customHeight="1" x14ac:dyDescent="0.3">
      <c r="A74" s="31" t="s">
        <v>210</v>
      </c>
      <c r="B74" s="158"/>
      <c r="C74" s="57">
        <v>-9079</v>
      </c>
      <c r="D74" s="52"/>
      <c r="E74" s="57" t="s">
        <v>0</v>
      </c>
      <c r="F74" s="52"/>
      <c r="G74" s="57" t="s">
        <v>0</v>
      </c>
      <c r="H74" s="57"/>
      <c r="I74" s="57" t="s">
        <v>0</v>
      </c>
    </row>
    <row r="75" spans="1:9" ht="18" customHeight="1" x14ac:dyDescent="0.3">
      <c r="A75" s="20" t="s">
        <v>67</v>
      </c>
      <c r="B75" s="7"/>
      <c r="C75" s="59">
        <v>2334000</v>
      </c>
      <c r="D75" s="52"/>
      <c r="E75" s="59">
        <v>120000</v>
      </c>
      <c r="F75" s="52"/>
      <c r="G75" s="57">
        <v>1894000</v>
      </c>
      <c r="H75" s="52"/>
      <c r="I75" s="57">
        <v>120000</v>
      </c>
    </row>
    <row r="76" spans="1:9" ht="18" customHeight="1" x14ac:dyDescent="0.3">
      <c r="A76" s="4" t="s">
        <v>68</v>
      </c>
      <c r="B76" s="7"/>
      <c r="C76" s="59">
        <v>-1399667</v>
      </c>
      <c r="D76" s="52"/>
      <c r="E76" s="59">
        <v>-534969</v>
      </c>
      <c r="F76" s="52"/>
      <c r="G76" s="57">
        <v>-1338000</v>
      </c>
      <c r="H76" s="52"/>
      <c r="I76" s="57">
        <v>-422775</v>
      </c>
    </row>
    <row r="77" spans="1:9" ht="18" customHeight="1" x14ac:dyDescent="0.3">
      <c r="A77" s="4" t="s">
        <v>220</v>
      </c>
      <c r="B77" s="160"/>
      <c r="C77" s="57">
        <v>-19814</v>
      </c>
      <c r="D77" s="52"/>
      <c r="E77" s="57" t="s">
        <v>0</v>
      </c>
      <c r="F77" s="52"/>
      <c r="G77" s="57">
        <v>-3300</v>
      </c>
      <c r="H77" s="52"/>
      <c r="I77" s="57" t="s">
        <v>0</v>
      </c>
    </row>
    <row r="78" spans="1:9" ht="18" customHeight="1" x14ac:dyDescent="0.3">
      <c r="A78" s="4" t="s">
        <v>125</v>
      </c>
      <c r="B78" s="160"/>
      <c r="C78" s="57">
        <v>-100722</v>
      </c>
      <c r="D78" s="52"/>
      <c r="E78" s="57">
        <v>-143889</v>
      </c>
      <c r="F78" s="52"/>
      <c r="G78" s="52">
        <v>-100722</v>
      </c>
      <c r="H78" s="52"/>
      <c r="I78" s="52">
        <v>-143889</v>
      </c>
    </row>
    <row r="79" spans="1:9" ht="18" customHeight="1" x14ac:dyDescent="0.3">
      <c r="A79" s="4" t="s">
        <v>152</v>
      </c>
      <c r="B79" s="160"/>
      <c r="C79" s="57" t="s">
        <v>0</v>
      </c>
      <c r="D79" s="52"/>
      <c r="E79" s="57">
        <v>-10413</v>
      </c>
      <c r="F79" s="52"/>
      <c r="G79" s="57" t="s">
        <v>0</v>
      </c>
      <c r="H79" s="52"/>
      <c r="I79" s="57" t="s">
        <v>0</v>
      </c>
    </row>
    <row r="80" spans="1:9" ht="18" customHeight="1" x14ac:dyDescent="0.3">
      <c r="A80" s="28" t="s">
        <v>59</v>
      </c>
      <c r="B80" s="7"/>
      <c r="C80" s="59">
        <v>-12064</v>
      </c>
      <c r="D80" s="52"/>
      <c r="E80" s="59">
        <v>-8314</v>
      </c>
      <c r="F80" s="52"/>
      <c r="G80" s="57">
        <v>-7297</v>
      </c>
      <c r="H80" s="52"/>
      <c r="I80" s="57">
        <v>-3397</v>
      </c>
    </row>
    <row r="81" spans="1:9" ht="18" customHeight="1" x14ac:dyDescent="0.3">
      <c r="A81" s="10" t="s">
        <v>231</v>
      </c>
      <c r="B81" s="7"/>
      <c r="C81" s="68">
        <f>SUM(C73:C80)</f>
        <v>792654</v>
      </c>
      <c r="D81" s="53"/>
      <c r="E81" s="68">
        <f>SUM(E73:E80)</f>
        <v>-577585</v>
      </c>
      <c r="F81" s="53"/>
      <c r="G81" s="68">
        <f>SUM(G73:G80)</f>
        <v>444681</v>
      </c>
      <c r="H81" s="53"/>
      <c r="I81" s="68">
        <f>SUM(I73:I80)</f>
        <v>-450061</v>
      </c>
    </row>
    <row r="82" spans="1:9" ht="8.5" customHeight="1" x14ac:dyDescent="0.3">
      <c r="A82" s="3"/>
      <c r="B82" s="7"/>
      <c r="C82" s="49"/>
      <c r="D82" s="53"/>
      <c r="E82" s="49"/>
      <c r="F82" s="53"/>
      <c r="G82" s="54"/>
      <c r="H82" s="53"/>
      <c r="I82" s="54"/>
    </row>
    <row r="83" spans="1:9" ht="18" customHeight="1" x14ac:dyDescent="0.3">
      <c r="A83" s="31" t="s">
        <v>230</v>
      </c>
      <c r="B83" s="158"/>
      <c r="C83" s="57"/>
      <c r="D83" s="52"/>
      <c r="E83" s="57"/>
      <c r="F83" s="52"/>
      <c r="G83" s="52"/>
      <c r="H83" s="52"/>
      <c r="I83" s="52"/>
    </row>
    <row r="84" spans="1:9" ht="18" customHeight="1" x14ac:dyDescent="0.3">
      <c r="A84" s="4" t="s">
        <v>211</v>
      </c>
      <c r="B84" s="169"/>
      <c r="C84" s="57">
        <f>SUM(C44,C70,C81)</f>
        <v>877543</v>
      </c>
      <c r="D84" s="52"/>
      <c r="E84" s="57">
        <f>SUM(E44,E70,E81)</f>
        <v>201824</v>
      </c>
      <c r="F84" s="52"/>
      <c r="G84" s="57">
        <f>SUM(G44,G70,G81)</f>
        <v>8808</v>
      </c>
      <c r="H84" s="52"/>
      <c r="I84" s="57">
        <f>SUM(I44,I70,I81)</f>
        <v>130211</v>
      </c>
    </row>
    <row r="85" spans="1:9" ht="18" customHeight="1" x14ac:dyDescent="0.3">
      <c r="A85" s="4" t="s">
        <v>212</v>
      </c>
      <c r="B85" s="169"/>
      <c r="C85" s="63">
        <v>4709</v>
      </c>
      <c r="D85" s="52"/>
      <c r="E85" s="63">
        <v>-2456</v>
      </c>
      <c r="F85" s="52"/>
      <c r="G85" s="63" t="s">
        <v>0</v>
      </c>
      <c r="H85" s="52"/>
      <c r="I85" s="63" t="s">
        <v>0</v>
      </c>
    </row>
    <row r="86" spans="1:9" ht="18" customHeight="1" x14ac:dyDescent="0.3">
      <c r="A86" s="10" t="s">
        <v>82</v>
      </c>
      <c r="B86" s="7"/>
      <c r="C86" s="58">
        <f>SUM(C84:C85)</f>
        <v>882252</v>
      </c>
      <c r="D86" s="53"/>
      <c r="E86" s="58">
        <f>SUM(E84:E85)</f>
        <v>199368</v>
      </c>
      <c r="F86" s="53"/>
      <c r="G86" s="58">
        <f>SUM(G84:G85)</f>
        <v>8808</v>
      </c>
      <c r="H86" s="53"/>
      <c r="I86" s="58">
        <f>SUM(I84:I85)</f>
        <v>130211</v>
      </c>
    </row>
    <row r="87" spans="1:9" ht="18" customHeight="1" x14ac:dyDescent="0.3">
      <c r="A87" s="4" t="s">
        <v>126</v>
      </c>
      <c r="B87" s="7"/>
      <c r="C87" s="59">
        <f>'BS-2-4'!F11</f>
        <v>836768</v>
      </c>
      <c r="D87" s="52"/>
      <c r="E87" s="59">
        <v>879623</v>
      </c>
      <c r="F87" s="52"/>
      <c r="G87" s="52">
        <f>'BS-2-4'!J11</f>
        <v>84765</v>
      </c>
      <c r="H87" s="52"/>
      <c r="I87" s="52">
        <v>97165</v>
      </c>
    </row>
    <row r="88" spans="1:9" ht="18" customHeight="1" thickBot="1" x14ac:dyDescent="0.35">
      <c r="A88" s="29" t="s">
        <v>130</v>
      </c>
      <c r="B88" s="5"/>
      <c r="C88" s="56">
        <f>C86+C87</f>
        <v>1719020</v>
      </c>
      <c r="D88" s="53"/>
      <c r="E88" s="56">
        <f>E86+E87</f>
        <v>1078991</v>
      </c>
      <c r="F88" s="53"/>
      <c r="G88" s="56">
        <f>G86+G87</f>
        <v>93573</v>
      </c>
      <c r="H88" s="53"/>
      <c r="I88" s="56">
        <f>I86+I87</f>
        <v>227376</v>
      </c>
    </row>
    <row r="89" spans="1:9" ht="8.5" customHeight="1" thickTop="1" x14ac:dyDescent="0.3">
      <c r="A89" s="3"/>
      <c r="B89" s="7"/>
      <c r="C89" s="49"/>
      <c r="D89" s="53"/>
      <c r="E89" s="49"/>
      <c r="F89" s="53"/>
      <c r="G89" s="54"/>
      <c r="H89" s="53"/>
      <c r="I89" s="54"/>
    </row>
    <row r="90" spans="1:9" ht="18" customHeight="1" x14ac:dyDescent="0.3">
      <c r="A90" s="30" t="s">
        <v>60</v>
      </c>
      <c r="B90" s="26"/>
      <c r="C90" s="110"/>
      <c r="D90" s="53"/>
      <c r="E90" s="110"/>
      <c r="F90" s="53"/>
      <c r="G90" s="54"/>
      <c r="H90" s="53"/>
      <c r="I90" s="54"/>
    </row>
    <row r="91" spans="1:9" ht="18" customHeight="1" x14ac:dyDescent="0.3">
      <c r="A91" s="4" t="s">
        <v>127</v>
      </c>
      <c r="B91" s="7"/>
      <c r="C91" s="57">
        <v>16525</v>
      </c>
      <c r="D91" s="52"/>
      <c r="E91" s="57">
        <v>16045</v>
      </c>
      <c r="F91" s="52"/>
      <c r="G91" s="52">
        <v>1281</v>
      </c>
      <c r="H91" s="52"/>
      <c r="I91" s="52">
        <v>262</v>
      </c>
    </row>
    <row r="92" spans="1:9" ht="18" customHeight="1" x14ac:dyDescent="0.3">
      <c r="A92" s="4" t="s">
        <v>153</v>
      </c>
      <c r="C92" s="57"/>
      <c r="D92" s="52"/>
      <c r="E92" s="57"/>
      <c r="F92" s="52"/>
      <c r="G92" s="57"/>
      <c r="H92" s="52"/>
      <c r="I92" s="57"/>
    </row>
    <row r="93" spans="1:9" ht="18" customHeight="1" x14ac:dyDescent="0.3">
      <c r="A93" s="4" t="s">
        <v>154</v>
      </c>
      <c r="C93" s="57" t="s">
        <v>0</v>
      </c>
      <c r="D93" s="52"/>
      <c r="E93" s="57">
        <v>1042</v>
      </c>
      <c r="F93" s="52"/>
      <c r="G93" s="57" t="s">
        <v>0</v>
      </c>
      <c r="H93" s="52"/>
      <c r="I93" s="52">
        <v>1042</v>
      </c>
    </row>
    <row r="94" spans="1:9" ht="18" customHeight="1" x14ac:dyDescent="0.3">
      <c r="A94" s="4" t="s">
        <v>155</v>
      </c>
      <c r="C94" s="52"/>
      <c r="D94" s="52"/>
      <c r="E94" s="57"/>
      <c r="F94" s="52"/>
      <c r="G94" s="52"/>
      <c r="H94" s="52"/>
      <c r="I94" s="52"/>
    </row>
    <row r="95" spans="1:9" ht="18" customHeight="1" x14ac:dyDescent="0.3">
      <c r="A95" s="4" t="s">
        <v>154</v>
      </c>
      <c r="C95" s="57" t="s">
        <v>0</v>
      </c>
      <c r="D95" s="52"/>
      <c r="E95" s="57">
        <v>66727</v>
      </c>
      <c r="F95" s="52"/>
      <c r="G95" s="57" t="s">
        <v>0</v>
      </c>
      <c r="H95" s="52"/>
      <c r="I95" s="52">
        <v>66727</v>
      </c>
    </row>
    <row r="96" spans="1:9" ht="18" customHeight="1" x14ac:dyDescent="0.3">
      <c r="A96" s="4" t="s">
        <v>156</v>
      </c>
      <c r="C96" s="57">
        <v>5409</v>
      </c>
      <c r="D96" s="52"/>
      <c r="E96" s="57">
        <v>9206</v>
      </c>
      <c r="F96" s="52"/>
      <c r="G96" s="57" t="s">
        <v>0</v>
      </c>
      <c r="H96" s="52"/>
      <c r="I96" s="57" t="s">
        <v>0</v>
      </c>
    </row>
    <row r="97" spans="1:9" ht="18" customHeight="1" x14ac:dyDescent="0.3">
      <c r="A97" s="4" t="s">
        <v>221</v>
      </c>
      <c r="C97" s="57">
        <v>327338</v>
      </c>
      <c r="D97" s="52"/>
      <c r="E97" s="57" t="s">
        <v>0</v>
      </c>
      <c r="F97" s="52"/>
      <c r="G97" s="57">
        <v>53691</v>
      </c>
      <c r="H97" s="52"/>
      <c r="I97" s="57" t="s">
        <v>0</v>
      </c>
    </row>
    <row r="98" spans="1:9" ht="18" customHeight="1" x14ac:dyDescent="0.3">
      <c r="A98" s="4" t="s">
        <v>222</v>
      </c>
      <c r="C98" s="57">
        <v>327338</v>
      </c>
      <c r="D98" s="52"/>
      <c r="E98" s="57" t="s">
        <v>0</v>
      </c>
      <c r="F98" s="52"/>
      <c r="G98" s="57">
        <v>53691</v>
      </c>
      <c r="H98" s="52"/>
      <c r="I98" s="57" t="s">
        <v>0</v>
      </c>
    </row>
    <row r="99" spans="1:9" ht="18.75" customHeight="1" x14ac:dyDescent="0.3">
      <c r="C99" s="57"/>
      <c r="D99" s="52"/>
      <c r="E99" s="57"/>
      <c r="F99" s="52"/>
      <c r="G99" s="57"/>
      <c r="H99" s="52"/>
      <c r="I99" s="57"/>
    </row>
    <row r="100" spans="1:9" ht="20.25" customHeight="1" x14ac:dyDescent="0.3">
      <c r="C100" s="135"/>
      <c r="E100" s="135"/>
      <c r="G100" s="74"/>
      <c r="I100" s="74"/>
    </row>
  </sheetData>
  <mergeCells count="18">
    <mergeCell ref="C9:I9"/>
    <mergeCell ref="C54:I54"/>
    <mergeCell ref="C50:E50"/>
    <mergeCell ref="G50:I50"/>
    <mergeCell ref="C51:E51"/>
    <mergeCell ref="G51:I51"/>
    <mergeCell ref="C52:E52"/>
    <mergeCell ref="G52:I52"/>
    <mergeCell ref="C49:E49"/>
    <mergeCell ref="G49:I49"/>
    <mergeCell ref="C7:E7"/>
    <mergeCell ref="G7:I7"/>
    <mergeCell ref="G5:I5"/>
    <mergeCell ref="C4:E4"/>
    <mergeCell ref="G4:I4"/>
    <mergeCell ref="C5:E5"/>
    <mergeCell ref="C6:E6"/>
    <mergeCell ref="G6:I6"/>
  </mergeCells>
  <phoneticPr fontId="0" type="noConversion"/>
  <pageMargins left="0.7" right="0.7" top="0.48" bottom="0.5" header="0.5" footer="0.5"/>
  <pageSetup paperSize="9" scale="81" firstPageNumber="13" fitToHeight="0" orientation="portrait" useFirstPageNumber="1" r:id="rId1"/>
  <headerFooter>
    <oddFooter>&amp;L&amp;"Times New Roman,Regular"&amp;11The accompanying notes form an integral part of the interim financial statements.&amp;"Angsana New,Regular"&amp;15
 &amp;C&amp;"Times New Roman,Regular"&amp;11&amp;P</oddFooter>
  </headerFooter>
  <rowBreaks count="1" manualBreakCount="1">
    <brk id="45" max="16383" man="1"/>
  </rowBreaks>
  <customProperties>
    <customPr name="KSheetIndex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BS-2-4</vt:lpstr>
      <vt:lpstr>PL5-8</vt:lpstr>
      <vt:lpstr>CH-Conso9</vt:lpstr>
      <vt:lpstr>CH-Conso10</vt:lpstr>
      <vt:lpstr>CH-Separate11</vt:lpstr>
      <vt:lpstr>CH-Separate12</vt:lpstr>
      <vt:lpstr>Cash flow13-14</vt:lpstr>
      <vt:lpstr>'Cash flow13-14'!_Hlk120336604</vt:lpstr>
      <vt:lpstr>'BS-2-4'!Print_Area</vt:lpstr>
      <vt:lpstr>'Cash flow13-14'!Print_Area</vt:lpstr>
      <vt:lpstr>'CH-Conso10'!Print_Area</vt:lpstr>
      <vt:lpstr>'CH-Conso9'!Print_Area</vt:lpstr>
      <vt:lpstr>'CH-Separate11'!Print_Area</vt:lpstr>
      <vt:lpstr>'CH-Separate12'!Print_Area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Vararuk, Paopongprapun</cp:lastModifiedBy>
  <cp:lastPrinted>2020-07-30T08:52:54Z</cp:lastPrinted>
  <dcterms:created xsi:type="dcterms:W3CDTF">2006-01-06T08:39:44Z</dcterms:created>
  <dcterms:modified xsi:type="dcterms:W3CDTF">2020-08-03T13:39:06Z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