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8.101.101\cfo\Accounting\FAO\GL\GL\KPMG\FS 2020\FS Q2.2020\02. Reviewed\TH\Upload\"/>
    </mc:Choice>
  </mc:AlternateContent>
  <bookViews>
    <workbookView xWindow="0" yWindow="0" windowWidth="20490" windowHeight="7620" tabRatio="776"/>
  </bookViews>
  <sheets>
    <sheet name="BS" sheetId="1" r:id="rId1"/>
    <sheet name="PL-Q" sheetId="11" r:id="rId2"/>
    <sheet name="PL" sheetId="8" r:id="rId3"/>
    <sheet name="CE-1" sheetId="3" r:id="rId4"/>
    <sheet name="CE-2" sheetId="6" r:id="rId5"/>
    <sheet name="CE-3" sheetId="4" r:id="rId6"/>
    <sheet name="CE-4" sheetId="10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4" hidden="1">[1]detail!#REF!</definedName>
    <definedName name="_Fill" localSheetId="6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4" hidden="1">[2]PLANBS3!#REF!</definedName>
    <definedName name="_Key1" localSheetId="6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4" hidden="1">[2]PLANBS3!#REF!</definedName>
    <definedName name="_Key2" localSheetId="6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4" hidden="1">[3]total!#REF!</definedName>
    <definedName name="_Parse_Out" localSheetId="6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4" hidden="1">[2]PLANBS3!#REF!</definedName>
    <definedName name="_Sort" localSheetId="6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BS!$B$2:$M$92</definedName>
    <definedName name="_xlnm.Print_Area" localSheetId="3">'CE-1'!$B$2:$T$16</definedName>
    <definedName name="_xlnm.Print_Area" localSheetId="4">'CE-2'!$B$2:$X$30</definedName>
    <definedName name="_xlnm.Print_Area" localSheetId="5">'CE-3'!$B$2:$P$17</definedName>
    <definedName name="_xlnm.Print_Area" localSheetId="6">'CE-4'!$B$2:$P$25</definedName>
    <definedName name="_xlnm.Print_Area" localSheetId="7">CF!$B$2:$M$80</definedName>
    <definedName name="_xlnm.Print_Area" localSheetId="2">PL!$B$2:$M$58</definedName>
    <definedName name="_xlnm.Print_Area" localSheetId="1">'PL-Q'!$B$2:$M$57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3" i="3" l="1"/>
  <c r="T13" i="3" s="1"/>
  <c r="P14" i="3" l="1"/>
  <c r="T14" i="3" s="1"/>
  <c r="P11" i="3"/>
  <c r="T11" i="3" s="1"/>
  <c r="R27" i="6" l="1"/>
  <c r="R26" i="6"/>
  <c r="R19" i="6"/>
  <c r="R20" i="6" s="1"/>
  <c r="R14" i="6"/>
  <c r="R28" i="6" l="1"/>
  <c r="R16" i="6"/>
  <c r="P20" i="6" l="1"/>
  <c r="P16" i="6"/>
  <c r="G67" i="1"/>
  <c r="P28" i="6" l="1"/>
  <c r="I57" i="1"/>
  <c r="M57" i="1"/>
  <c r="J15" i="3" l="1"/>
  <c r="J16" i="3" s="1"/>
  <c r="R15" i="3" l="1"/>
  <c r="R16" i="3" s="1"/>
  <c r="H15" i="3"/>
  <c r="H16" i="3" s="1"/>
  <c r="L15" i="3"/>
  <c r="F15" i="3"/>
  <c r="F16" i="3" s="1"/>
  <c r="F15" i="4"/>
  <c r="F16" i="4" s="1"/>
  <c r="L15" i="4"/>
  <c r="L16" i="4" s="1"/>
  <c r="H15" i="4"/>
  <c r="H16" i="4" s="1"/>
  <c r="I56" i="11" l="1"/>
  <c r="G56" i="11" l="1"/>
  <c r="M56" i="11"/>
  <c r="K56" i="11"/>
  <c r="P13" i="4" l="1"/>
  <c r="N15" i="4" l="1"/>
  <c r="N16" i="4" s="1"/>
  <c r="I86" i="1" l="1"/>
  <c r="M16" i="1"/>
  <c r="I28" i="1"/>
  <c r="I49" i="1"/>
  <c r="I16" i="1"/>
  <c r="M49" i="1"/>
  <c r="M28" i="1"/>
  <c r="M86" i="1"/>
  <c r="I89" i="1" l="1"/>
  <c r="M30" i="1"/>
  <c r="M89" i="1"/>
  <c r="I30" i="1"/>
  <c r="I59" i="1"/>
  <c r="M59" i="1"/>
  <c r="I91" i="1" l="1"/>
  <c r="M91" i="1"/>
  <c r="P11" i="4" l="1"/>
  <c r="B63" i="1" l="1"/>
  <c r="M67" i="1"/>
  <c r="K67" i="1"/>
  <c r="I67" i="1"/>
  <c r="G38" i="1"/>
  <c r="I38" i="1"/>
  <c r="K38" i="1"/>
  <c r="M38" i="1"/>
  <c r="B34" i="1"/>
  <c r="N15" i="3" l="1"/>
  <c r="P15" i="3" l="1"/>
  <c r="T15" i="3" l="1"/>
  <c r="M37" i="8" l="1"/>
  <c r="M63" i="5" l="1"/>
  <c r="M54" i="5"/>
  <c r="M30" i="5" l="1"/>
  <c r="M35" i="5"/>
  <c r="K54" i="5" l="1"/>
  <c r="K63" i="5" l="1"/>
  <c r="K30" i="5" l="1"/>
  <c r="K35" i="5" l="1"/>
  <c r="N18" i="10" l="1"/>
  <c r="N19" i="10" s="1"/>
  <c r="L18" i="10"/>
  <c r="L19" i="10" s="1"/>
  <c r="J18" i="10"/>
  <c r="J19" i="10" s="1"/>
  <c r="H18" i="10"/>
  <c r="H19" i="10" s="1"/>
  <c r="V20" i="6"/>
  <c r="N20" i="6"/>
  <c r="L20" i="6"/>
  <c r="J20" i="6"/>
  <c r="H20" i="6"/>
  <c r="I20" i="8"/>
  <c r="G20" i="8"/>
  <c r="M20" i="8" l="1"/>
  <c r="M34" i="8"/>
  <c r="I13" i="8"/>
  <c r="J14" i="10"/>
  <c r="G56" i="8"/>
  <c r="L16" i="6"/>
  <c r="J28" i="6"/>
  <c r="H16" i="6"/>
  <c r="V28" i="6"/>
  <c r="V16" i="6"/>
  <c r="N28" i="6"/>
  <c r="G16" i="1"/>
  <c r="K49" i="1"/>
  <c r="G57" i="1"/>
  <c r="N14" i="10"/>
  <c r="K57" i="1"/>
  <c r="G86" i="1"/>
  <c r="J16" i="6"/>
  <c r="H28" i="6"/>
  <c r="L14" i="10"/>
  <c r="P21" i="10"/>
  <c r="G49" i="1"/>
  <c r="G13" i="8"/>
  <c r="G16" i="8" s="1"/>
  <c r="G22" i="8" s="1"/>
  <c r="G26" i="8" s="1"/>
  <c r="G29" i="8" s="1"/>
  <c r="I16" i="8"/>
  <c r="I22" i="8" s="1"/>
  <c r="I26" i="8" s="1"/>
  <c r="I29" i="8" s="1"/>
  <c r="G37" i="8"/>
  <c r="G34" i="8"/>
  <c r="N16" i="6"/>
  <c r="F20" i="6"/>
  <c r="T19" i="6"/>
  <c r="L28" i="6"/>
  <c r="P13" i="10"/>
  <c r="K86" i="1"/>
  <c r="K13" i="8"/>
  <c r="K16" i="8" s="1"/>
  <c r="T15" i="6"/>
  <c r="X15" i="6" s="1"/>
  <c r="K16" i="1"/>
  <c r="G28" i="1"/>
  <c r="K28" i="1"/>
  <c r="M13" i="8"/>
  <c r="M16" i="8" s="1"/>
  <c r="M22" i="8" s="1"/>
  <c r="M26" i="8" s="1"/>
  <c r="M29" i="8" s="1"/>
  <c r="K20" i="8"/>
  <c r="I56" i="8"/>
  <c r="T27" i="6"/>
  <c r="X27" i="6" s="1"/>
  <c r="F28" i="6"/>
  <c r="T26" i="6"/>
  <c r="K56" i="8"/>
  <c r="F14" i="10"/>
  <c r="P12" i="10"/>
  <c r="F18" i="10"/>
  <c r="F19" i="10" s="1"/>
  <c r="P17" i="10"/>
  <c r="P18" i="10" s="1"/>
  <c r="P19" i="10" s="1"/>
  <c r="K34" i="8"/>
  <c r="K37" i="8"/>
  <c r="T14" i="6"/>
  <c r="F16" i="6"/>
  <c r="H14" i="10"/>
  <c r="G59" i="1" l="1"/>
  <c r="G30" i="1"/>
  <c r="P14" i="10"/>
  <c r="K59" i="1"/>
  <c r="K30" i="1"/>
  <c r="X19" i="6"/>
  <c r="X20" i="6" s="1"/>
  <c r="T20" i="6"/>
  <c r="K89" i="1"/>
  <c r="X26" i="6"/>
  <c r="X28" i="6" s="1"/>
  <c r="T28" i="6"/>
  <c r="G89" i="1"/>
  <c r="I46" i="8"/>
  <c r="I51" i="8" s="1"/>
  <c r="I10" i="5"/>
  <c r="M10" i="5"/>
  <c r="M24" i="5" s="1"/>
  <c r="M37" i="5" s="1"/>
  <c r="M46" i="8"/>
  <c r="M51" i="8" s="1"/>
  <c r="G46" i="8"/>
  <c r="G51" i="8" s="1"/>
  <c r="G10" i="5"/>
  <c r="X14" i="6"/>
  <c r="X16" i="6" s="1"/>
  <c r="T16" i="6"/>
  <c r="K22" i="8"/>
  <c r="K26" i="8" s="1"/>
  <c r="K29" i="8" s="1"/>
  <c r="G91" i="1" l="1"/>
  <c r="K91" i="1"/>
  <c r="K46" i="8"/>
  <c r="K51" i="8" s="1"/>
  <c r="K10" i="5"/>
  <c r="K24" i="5" s="1"/>
  <c r="K37" i="5" s="1"/>
  <c r="I20" i="11" l="1"/>
  <c r="R22" i="6" l="1"/>
  <c r="R23" i="6" s="1"/>
  <c r="P23" i="6"/>
  <c r="P24" i="6" s="1"/>
  <c r="N23" i="6"/>
  <c r="N24" i="6" s="1"/>
  <c r="N29" i="6" s="1"/>
  <c r="V23" i="6"/>
  <c r="V24" i="6" s="1"/>
  <c r="V29" i="6" s="1"/>
  <c r="H23" i="6"/>
  <c r="H24" i="6" s="1"/>
  <c r="H29" i="6" s="1"/>
  <c r="J23" i="6"/>
  <c r="J24" i="6" s="1"/>
  <c r="J29" i="6" s="1"/>
  <c r="L23" i="6"/>
  <c r="L24" i="6" s="1"/>
  <c r="L29" i="6" s="1"/>
  <c r="J15" i="4" l="1"/>
  <c r="P14" i="4"/>
  <c r="P15" i="4" s="1"/>
  <c r="P16" i="4" s="1"/>
  <c r="P29" i="6"/>
  <c r="R24" i="6"/>
  <c r="R29" i="6" s="1"/>
  <c r="F23" i="6"/>
  <c r="F24" i="6" s="1"/>
  <c r="F29" i="6" s="1"/>
  <c r="T22" i="6"/>
  <c r="J16" i="4" l="1"/>
  <c r="X22" i="6"/>
  <c r="X23" i="6" s="1"/>
  <c r="X24" i="6" s="1"/>
  <c r="X29" i="6" s="1"/>
  <c r="T23" i="6"/>
  <c r="T24" i="6" s="1"/>
  <c r="T29" i="6" s="1"/>
  <c r="M20" i="11" l="1"/>
  <c r="M13" i="11"/>
  <c r="M16" i="11" s="1"/>
  <c r="M22" i="11" s="1"/>
  <c r="M26" i="11" s="1"/>
  <c r="M29" i="11" s="1"/>
  <c r="M46" i="11" s="1"/>
  <c r="M51" i="11" s="1"/>
  <c r="M39" i="5" l="1"/>
  <c r="M66" i="5" l="1"/>
  <c r="M71" i="5" l="1"/>
  <c r="M73" i="5" s="1"/>
  <c r="M75" i="5" s="1"/>
  <c r="M56" i="8" l="1"/>
  <c r="I13" i="11" l="1"/>
  <c r="I16" i="11" s="1"/>
  <c r="I22" i="11" s="1"/>
  <c r="I26" i="11" s="1"/>
  <c r="I29" i="11" s="1"/>
  <c r="I46" i="11" s="1"/>
  <c r="I51" i="11" s="1"/>
  <c r="L23" i="10" l="1"/>
  <c r="L24" i="10" s="1"/>
  <c r="J23" i="10"/>
  <c r="J24" i="10" s="1"/>
  <c r="H23" i="10"/>
  <c r="H24" i="10" s="1"/>
  <c r="F23" i="10" l="1"/>
  <c r="F24" i="10" s="1"/>
  <c r="I37" i="8" l="1"/>
  <c r="I34" i="8"/>
  <c r="I37" i="11" l="1"/>
  <c r="I34" i="11" l="1"/>
  <c r="L16" i="3" l="1"/>
  <c r="N16" i="3"/>
  <c r="T16" i="3" l="1"/>
  <c r="P16" i="3"/>
  <c r="K13" i="11" l="1"/>
  <c r="M37" i="11" l="1"/>
  <c r="M34" i="11"/>
  <c r="K16" i="11" l="1"/>
  <c r="K20" i="11" l="1"/>
  <c r="K22" i="11" s="1"/>
  <c r="K26" i="11" s="1"/>
  <c r="K29" i="11" s="1"/>
  <c r="K46" i="11" s="1"/>
  <c r="K51" i="11" s="1"/>
  <c r="N23" i="10" l="1"/>
  <c r="N24" i="10" s="1"/>
  <c r="P22" i="10"/>
  <c r="P23" i="10" s="1"/>
  <c r="P24" i="10" s="1"/>
  <c r="G13" i="11" l="1"/>
  <c r="K37" i="11" l="1"/>
  <c r="K34" i="11"/>
  <c r="G16" i="11" l="1"/>
  <c r="G20" i="11" l="1"/>
  <c r="G22" i="11" s="1"/>
  <c r="G26" i="11" s="1"/>
  <c r="G29" i="11" s="1"/>
  <c r="G46" i="11" s="1"/>
  <c r="G51" i="11" s="1"/>
  <c r="G34" i="11" l="1"/>
  <c r="G37" i="11"/>
  <c r="K39" i="5" l="1"/>
  <c r="K66" i="5" l="1"/>
  <c r="K71" i="5" l="1"/>
  <c r="K73" i="5" s="1"/>
  <c r="K75" i="5" s="1"/>
  <c r="I54" i="5"/>
  <c r="I30" i="5"/>
  <c r="I24" i="5" l="1"/>
  <c r="I35" i="5"/>
  <c r="I63" i="5"/>
  <c r="I37" i="5" l="1"/>
  <c r="I39" i="5" s="1"/>
  <c r="G63" i="5"/>
  <c r="G30" i="5" l="1"/>
  <c r="G54" i="5" l="1"/>
  <c r="I66" i="5" l="1"/>
  <c r="I71" i="5" s="1"/>
  <c r="I73" i="5" s="1"/>
  <c r="I75" i="5" s="1"/>
  <c r="G66" i="5" l="1"/>
  <c r="G71" i="5" s="1"/>
  <c r="G24" i="5" l="1"/>
  <c r="G35" i="5" l="1"/>
  <c r="G37" i="5" s="1"/>
  <c r="G39" i="5" s="1"/>
  <c r="G73" i="5" s="1"/>
  <c r="G75" i="5" s="1"/>
</calcChain>
</file>

<file path=xl/sharedStrings.xml><?xml version="1.0" encoding="utf-8"?>
<sst xmlns="http://schemas.openxmlformats.org/spreadsheetml/2006/main" count="401" uniqueCount="194">
  <si>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</si>
  <si>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</si>
  <si>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</si>
  <si>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</si>
  <si>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</si>
  <si>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</si>
  <si>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</si>
  <si>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</si>
  <si>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</si>
  <si>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</si>
  <si>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</si>
  <si>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</si>
  <si>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</si>
  <si>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</si>
  <si>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</si>
  <si>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</si>
  <si>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</si>
  <si>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</si>
  <si>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</si>
  <si>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</si>
  <si>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</si>
  <si>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</si>
  <si>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</si>
  <si>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</si>
  <si>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</si>
  <si>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</si>
  <si>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</si>
  <si>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</si>
  <si>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</si>
  <si>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</si>
  <si>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</si>
  <si>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</si>
  <si>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</si>
  <si>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</si>
  <si>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</si>
  <si>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</si>
  <si>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</si>
  <si>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</si>
  <si>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</si>
  <si>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</si>
  <si>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</si>
  <si>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</si>
  <si>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</si>
  <si>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</si>
  <si>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</si>
  <si>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</si>
  <si>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</si>
  <si>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</si>
  <si>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</si>
  <si>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รายได้จากการขาย</t>
  </si>
  <si>
    <t>รายได้จากการขายที่ดิน</t>
  </si>
  <si>
    <t>ต้นทุนขาย</t>
  </si>
  <si>
    <t>ต้นทุนจากการขายที่ดิน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</si>
  <si>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</si>
  <si>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</si>
  <si>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</si>
  <si>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</si>
  <si>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</si>
  <si>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</si>
  <si>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</si>
  <si>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</si>
  <si>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</si>
  <si>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</si>
  <si>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</si>
  <si>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</si>
  <si>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</si>
  <si>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</si>
  <si>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</si>
  <si>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</si>
  <si>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</si>
  <si>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</si>
  <si>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</si>
  <si>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</si>
  <si>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</si>
  <si>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</si>
  <si>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</si>
  <si>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</si>
  <si>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</si>
  <si>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</si>
  <si>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</si>
  <si>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</si>
  <si>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</si>
  <si>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</si>
  <si>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</si>
  <si>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</si>
  <si>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</si>
  <si>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</si>
  <si>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</si>
  <si>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</si>
  <si>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</si>
  <si>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</si>
  <si>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เดียวกัน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</si>
  <si>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</si>
  <si>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</si>
  <si>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</si>
  <si>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</si>
  <si>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</si>
  <si>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</si>
  <si>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</si>
  <si>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</si>
  <si>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</si>
  <si>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</si>
  <si>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</si>
  <si>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</si>
  <si>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</si>
  <si>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</si>
  <si>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</si>
  <si>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</si>
  <si>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</si>
  <si>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</si>
  <si>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</si>
  <si>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</si>
  <si>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รวมจ่ายเงินปันผล</t>
  </si>
  <si>
    <t>จ่ายดอกเบี้ย</t>
  </si>
  <si>
    <t xml:space="preserve">ข้อมูลงบกระแสเงินสดเปิดเผยเพิ่มเติม </t>
  </si>
  <si>
    <t>รายการที่ไม่ใช่เงินสด</t>
  </si>
  <si>
    <t>31 ธันวาคม</t>
  </si>
  <si>
    <t>(ไม่ได้ตรวจสอบ)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</si>
  <si>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</si>
  <si>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</si>
  <si>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ยอดคงเหลือ ณ วันที่ 1 มกราคม 2562</t>
  </si>
  <si>
    <t>มูลค่า</t>
  </si>
  <si>
    <t>ส่วนเกิน</t>
  </si>
  <si>
    <t>ค่าใช้จ่ายผลประโยชน์พนักงาน</t>
  </si>
  <si>
    <t>ดอกเบี้ยจ่าย</t>
  </si>
  <si>
    <t>สินทรัพย์อื่น</t>
  </si>
  <si>
    <t>หนี้สินอื่น</t>
  </si>
  <si>
    <t>เจ้าหนี้จากการซื้อสินทรัพย์</t>
  </si>
  <si>
    <t>ภายใต้การควบคุม</t>
  </si>
  <si>
    <t>การแบ่งปันกำไร</t>
  </si>
  <si>
    <t>เงินสดรับจาก (จ่ายเพื่อชำระ) เงินกู้ยืม</t>
  </si>
  <si>
    <t>(พันบาท)</t>
  </si>
  <si>
    <t>ประมาณการหนี้สินไม่หมุนเวียนอื่น</t>
  </si>
  <si>
    <t>ส่วนเกินทุน</t>
  </si>
  <si>
    <t>จากการรวมธุรกิจ</t>
  </si>
  <si>
    <t>ยอดคงเหลือ ณ วันที่ 31 ธันวาคม 2562</t>
  </si>
  <si>
    <t>ชำระแล้ว</t>
  </si>
  <si>
    <t>และ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</si>
  <si>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</si>
  <si>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</si>
  <si>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</si>
  <si>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ส่วนเกินทุนจากการรวมธุรกิจ</t>
  </si>
  <si>
    <t>ภายใต้การควบคุมเดียวกัน</t>
  </si>
  <si>
    <t>กำไรขาดทุนเบ็ดเสร็จรวมสำหรับงวด</t>
  </si>
  <si>
    <t>ประมาณการหนี้สินสำหรับผลประโยชน์พนักงาน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</si>
  <si>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</si>
  <si>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</si>
  <si>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</si>
  <si>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>ด้วยความเห็นชอบร่วมกัน</t>
  </si>
  <si>
    <t>ผลขาดทุนจากการขายสินทรัพย์ และอื่นๆ</t>
  </si>
  <si>
    <t>เงินกู้ยืมเพิ่มขึ้น (ลดลง) - สุทธิ</t>
  </si>
  <si>
    <t>เพิ่มขึ้น (ลดลง) - สุทธิ</t>
  </si>
  <si>
    <t>เงินสดจ่ายจากการเปลี่ยนแปลง</t>
  </si>
  <si>
    <t>ส่วนได้เสียในบริษัทย่อย</t>
  </si>
  <si>
    <t>ที่ไม่ได้มีผลทำให้สูญเสียการควบคุม</t>
  </si>
  <si>
    <t>เงินสดจ่ายเพื่อชำระหนี้สินตามสัญญาเช่า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</si>
  <si>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</si>
  <si>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</si>
  <si>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</si>
  <si>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</si>
  <si>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</si>
  <si>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 xml:space="preserve">การแบ่งปันกำไร </t>
  </si>
  <si>
    <t>(หุ้นสามัญจำนวน 5,962,621 พันหุ้น</t>
  </si>
  <si>
    <t>มูลค่า 1 บาทต่อหุ้น)</t>
  </si>
  <si>
    <t>รวมกำไรขาดทุนเบ็ดเสร็จสำหรับงวด</t>
  </si>
  <si>
    <t xml:space="preserve"> 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</si>
  <si>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</si>
  <si>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2563</t>
  </si>
  <si>
    <t>การเปลี่ยนแปลงที่ไม่ได้มีผลทำให้สูญเสียการควบคุม</t>
  </si>
  <si>
    <t>เงินทุนที่ได้รับจากผู้ถือหุ้นและการจัดสรรส่วนทุนให้ผู้ถือหุ้น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</si>
  <si>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</si>
  <si>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</si>
  <si>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กลับรายการจากการปรับมูลค่าสินค้า</t>
  </si>
  <si>
    <t>ณ วันที่ 30 มิถุนายน 2563</t>
  </si>
  <si>
    <t>30 มิถุนายน</t>
  </si>
  <si>
    <t>เงินลงทุนระยะยาวในกิจการอื่น</t>
  </si>
  <si>
    <t>สำหรับงวดสามเดือนสิ้นสุดวันที่ 30 มิถุนายน 2563 (ไม่ได้ตรวจสอบ)</t>
  </si>
  <si>
    <t>สำหรับงวดหกเดือนสิ้นสุดวันที่ 30 มิถุนายน 2563 (ไม่ได้ตรวจสอบ)</t>
  </si>
  <si>
    <t>ยอดคงเหลือ ณ วันที่ 30 มิถุนายน 2562</t>
  </si>
  <si>
    <t>ยอดคงเหลือ ณ วันที่ 30 มิถุนายน 2563</t>
  </si>
  <si>
    <t>รายการอื่น</t>
  </si>
  <si>
    <t>ของการ</t>
  </si>
  <si>
    <t>รวมรายการกับผู้ถือหุ้นที่บันทึกโดยตรงเข้าส่วนของผู้ถือหุ้น</t>
  </si>
  <si>
    <t>4,5</t>
  </si>
  <si>
    <t>เปลี่ยนแปลง</t>
  </si>
  <si>
    <t>ที่เกิดจาก</t>
  </si>
  <si>
    <t>รวมเงินทุนที่ได้รับจากผู้ถือหุ้นและการจัดสรรส่วนทุนให้ผู้ถือหุ้น</t>
  </si>
  <si>
    <t>กลับรายการขาดทุนจากการด้อยค่า</t>
  </si>
  <si>
    <t>เงินสดจ่ายเพื่อซื้อส่วนได้เสียที่ไม่มีอำนาจควบคุม</t>
  </si>
  <si>
    <t>สินทรัพย์ไม่มีตัวตนอื่น</t>
  </si>
  <si>
    <t>ขาดทุนจากอัตราแลกเปลี่ยนที่ยังไม่เกิดขึ้น</t>
  </si>
  <si>
    <t>ค่าใช้จ่ายสำหรับแผนการออกจากงาน</t>
  </si>
  <si>
    <t xml:space="preserve">กระแสเงินสดสุทธิได้มา (ใช้ไป) </t>
  </si>
  <si>
    <t>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</si>
</sst>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5" fontId="2" fillId="0" borderId="0" xfId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centerContinuous"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5" fontId="4" fillId="0" borderId="0" xfId="3" quotePrefix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6" fontId="2" fillId="0" borderId="0" xfId="2" applyNumberFormat="1" applyFont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centerContinuous" vertical="center"/>
    </xf>
    <xf numFmtId="164" fontId="5" fillId="0" borderId="3" xfId="2" applyNumberFormat="1" applyFont="1" applyFill="1" applyBorder="1" applyAlignment="1">
      <alignment horizontal="centerContinuous" vertical="center"/>
    </xf>
    <xf numFmtId="164" fontId="2" fillId="0" borderId="3" xfId="2" applyNumberFormat="1" applyFont="1" applyFill="1" applyBorder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4" xfId="2" applyNumberFormat="1" applyFont="1" applyFill="1" applyBorder="1" applyAlignment="1">
      <alignment horizontal="center" vertical="center"/>
    </xf>
    <xf numFmtId="164" fontId="2" fillId="0" borderId="4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Continuous" vertical="center"/>
    </xf>
    <xf numFmtId="166" fontId="4" fillId="0" borderId="1" xfId="2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centerContinuous" vertical="center"/>
    </xf>
    <xf numFmtId="164" fontId="2" fillId="0" borderId="0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2" fillId="0" borderId="3" xfId="1" applyNumberFormat="1" applyFont="1" applyBorder="1" applyAlignment="1">
      <alignment horizontal="right" vertical="center"/>
    </xf>
    <xf numFmtId="168" fontId="2" fillId="0" borderId="0" xfId="4" applyFont="1" applyBorder="1" applyAlignment="1">
      <alignment vertical="center"/>
    </xf>
  </cellXfs>
  <cellStyles count="7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showGridLines="0" tabSelected="1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91" customWidth="1"/>
    <col min="4" max="4" width="31.7109375" style="91" customWidth="1"/>
    <col min="5" max="5" width="5.28515625" style="91" customWidth="1"/>
    <col min="6" max="6" width="0.85546875" style="91" customWidth="1"/>
    <col min="7" max="7" width="11.28515625" style="98" customWidth="1"/>
    <col min="8" max="8" width="0.85546875" style="91" customWidth="1"/>
    <col min="9" max="9" width="11.28515625" style="98" customWidth="1"/>
    <col min="10" max="10" width="0.85546875" style="91" customWidth="1"/>
    <col min="11" max="11" width="11.28515625" style="91" customWidth="1"/>
    <col min="12" max="12" width="0.85546875" style="91" customWidth="1"/>
    <col min="13" max="13" width="11.28515625" style="91" customWidth="1"/>
    <col min="14" max="14" width="1.7109375" style="91" customWidth="1"/>
    <col min="15" max="16384" width="9.140625" style="91"/>
  </cols>
  <sheetData>
    <row r="1" spans="1:13" ht="9.9499999999999993" customHeight="1" x14ac:dyDescent="0.25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23.1" customHeight="1" x14ac:dyDescent="0.25">
      <c r="B2" s="1" t="s">
        <v>0</v>
      </c>
      <c r="C2" s="2"/>
      <c r="D2" s="2"/>
      <c r="E2" s="3"/>
      <c r="F2" s="45"/>
      <c r="G2" s="49"/>
      <c r="H2" s="45"/>
      <c r="I2" s="49"/>
      <c r="J2" s="45"/>
      <c r="K2" s="45"/>
    </row>
    <row r="3" spans="1:13" ht="23.1" customHeight="1" x14ac:dyDescent="0.25">
      <c r="B3" s="1" t="s">
        <v>1</v>
      </c>
      <c r="C3" s="2"/>
      <c r="D3" s="2"/>
      <c r="E3" s="3"/>
      <c r="F3" s="45"/>
      <c r="G3" s="49"/>
      <c r="H3" s="45"/>
      <c r="I3" s="49"/>
      <c r="J3" s="45"/>
      <c r="K3" s="45"/>
    </row>
    <row r="4" spans="1:13" ht="23.1" customHeight="1" x14ac:dyDescent="0.25">
      <c r="B4" s="1" t="s">
        <v>173</v>
      </c>
      <c r="C4" s="4"/>
      <c r="D4" s="4"/>
      <c r="E4" s="3"/>
      <c r="F4" s="45"/>
      <c r="G4" s="49"/>
      <c r="H4" s="45"/>
      <c r="I4" s="49"/>
      <c r="J4" s="45"/>
      <c r="K4" s="45"/>
    </row>
    <row r="5" spans="1:13" ht="9.9499999999999993" customHeight="1" x14ac:dyDescent="0.25">
      <c r="B5" s="5"/>
      <c r="C5" s="4"/>
      <c r="D5" s="4"/>
      <c r="E5" s="3"/>
      <c r="F5" s="45"/>
      <c r="G5" s="49"/>
      <c r="H5" s="45"/>
      <c r="I5" s="49"/>
      <c r="J5" s="45"/>
      <c r="K5" s="45"/>
    </row>
    <row r="6" spans="1:13" ht="20.100000000000001" customHeight="1" x14ac:dyDescent="0.25">
      <c r="B6" s="4"/>
      <c r="C6" s="6"/>
      <c r="D6" s="6"/>
      <c r="E6" s="3"/>
      <c r="F6" s="45"/>
      <c r="G6" s="38" t="s">
        <v>2</v>
      </c>
      <c r="H6" s="38"/>
      <c r="I6" s="38"/>
      <c r="J6" s="45"/>
      <c r="K6" s="38" t="s">
        <v>3</v>
      </c>
      <c r="L6" s="93"/>
      <c r="M6" s="93"/>
    </row>
    <row r="7" spans="1:13" s="45" customFormat="1" ht="18.75" customHeight="1" x14ac:dyDescent="0.25">
      <c r="A7" s="91"/>
      <c r="B7" s="5" t="s">
        <v>4</v>
      </c>
      <c r="C7" s="2"/>
      <c r="D7" s="2"/>
      <c r="E7" s="7" t="s">
        <v>5</v>
      </c>
      <c r="F7" s="94"/>
      <c r="G7" s="134" t="s">
        <v>174</v>
      </c>
      <c r="H7" s="94"/>
      <c r="I7" s="94" t="s">
        <v>116</v>
      </c>
      <c r="K7" s="134" t="s">
        <v>174</v>
      </c>
      <c r="M7" s="94" t="s">
        <v>116</v>
      </c>
    </row>
    <row r="8" spans="1:13" s="45" customFormat="1" ht="18.75" customHeight="1" x14ac:dyDescent="0.25">
      <c r="A8" s="91"/>
      <c r="B8" s="5"/>
      <c r="C8" s="2"/>
      <c r="D8" s="2"/>
      <c r="E8" s="7"/>
      <c r="F8" s="94"/>
      <c r="G8" s="94">
        <v>2563</v>
      </c>
      <c r="H8" s="94"/>
      <c r="I8" s="94">
        <v>2562</v>
      </c>
      <c r="K8" s="94">
        <v>2563</v>
      </c>
      <c r="M8" s="94">
        <v>2562</v>
      </c>
    </row>
    <row r="9" spans="1:13" s="87" customFormat="1" ht="20.100000000000001" customHeight="1" x14ac:dyDescent="0.25">
      <c r="A9" s="96"/>
      <c r="B9" s="79"/>
      <c r="C9" s="46"/>
      <c r="D9" s="46"/>
      <c r="E9" s="48"/>
      <c r="F9" s="106"/>
      <c r="G9" s="106" t="s">
        <v>117</v>
      </c>
      <c r="H9" s="106"/>
      <c r="I9" s="106"/>
      <c r="K9" s="106" t="s">
        <v>117</v>
      </c>
      <c r="M9" s="106"/>
    </row>
    <row r="10" spans="1:13" s="45" customFormat="1" ht="20.100000000000001" customHeight="1" x14ac:dyDescent="0.25">
      <c r="A10" s="91"/>
      <c r="B10" s="5"/>
      <c r="C10" s="2"/>
      <c r="D10" s="2"/>
      <c r="E10" s="7"/>
      <c r="F10" s="94"/>
      <c r="G10" s="39" t="s">
        <v>131</v>
      </c>
      <c r="H10" s="39"/>
      <c r="I10" s="39"/>
      <c r="J10" s="39"/>
      <c r="K10" s="39"/>
      <c r="L10" s="95"/>
      <c r="M10" s="95"/>
    </row>
    <row r="11" spans="1:13" s="45" customFormat="1" ht="23.1" customHeight="1" x14ac:dyDescent="0.25">
      <c r="A11" s="91"/>
      <c r="B11" s="8" t="s">
        <v>6</v>
      </c>
      <c r="C11" s="9"/>
      <c r="D11" s="9"/>
      <c r="E11" s="7"/>
      <c r="F11" s="55"/>
      <c r="G11" s="56"/>
      <c r="H11" s="55"/>
      <c r="I11" s="56"/>
    </row>
    <row r="12" spans="1:13" s="45" customFormat="1" ht="23.1" customHeight="1" x14ac:dyDescent="0.25">
      <c r="A12" s="91"/>
      <c r="B12" s="45" t="s">
        <v>7</v>
      </c>
      <c r="C12" s="90"/>
      <c r="D12" s="90"/>
      <c r="E12" s="7"/>
      <c r="F12" s="55"/>
      <c r="G12" s="49">
        <v>571664</v>
      </c>
      <c r="H12" s="55"/>
      <c r="I12" s="49">
        <v>631409</v>
      </c>
      <c r="K12" s="49">
        <v>324652</v>
      </c>
      <c r="M12" s="49">
        <v>259976</v>
      </c>
    </row>
    <row r="13" spans="1:13" s="45" customFormat="1" ht="23.1" customHeight="1" x14ac:dyDescent="0.25">
      <c r="A13" s="91"/>
      <c r="B13" s="45" t="s">
        <v>8</v>
      </c>
      <c r="C13" s="90"/>
      <c r="D13" s="90"/>
      <c r="E13" s="7" t="s">
        <v>183</v>
      </c>
      <c r="F13" s="55"/>
      <c r="G13" s="89">
        <v>1394348</v>
      </c>
      <c r="H13" s="88"/>
      <c r="I13" s="89">
        <v>1163240</v>
      </c>
      <c r="J13" s="87"/>
      <c r="K13" s="89">
        <v>1394435</v>
      </c>
      <c r="M13" s="49">
        <v>1162944</v>
      </c>
    </row>
    <row r="14" spans="1:13" s="45" customFormat="1" ht="23.1" customHeight="1" x14ac:dyDescent="0.25">
      <c r="A14" s="91"/>
      <c r="B14" s="45" t="s">
        <v>9</v>
      </c>
      <c r="C14" s="90"/>
      <c r="D14" s="90"/>
      <c r="E14" s="7"/>
      <c r="F14" s="55"/>
      <c r="G14" s="89">
        <v>2597691</v>
      </c>
      <c r="H14" s="88"/>
      <c r="I14" s="89">
        <v>2844358</v>
      </c>
      <c r="J14" s="87"/>
      <c r="K14" s="89">
        <v>2362292</v>
      </c>
      <c r="M14" s="49">
        <v>2535182</v>
      </c>
    </row>
    <row r="15" spans="1:13" s="45" customFormat="1" ht="23.1" customHeight="1" x14ac:dyDescent="0.25">
      <c r="A15" s="91"/>
      <c r="B15" s="45" t="s">
        <v>10</v>
      </c>
      <c r="C15" s="90"/>
      <c r="D15" s="90"/>
      <c r="E15" s="7"/>
      <c r="F15" s="55"/>
      <c r="G15" s="89">
        <v>486406</v>
      </c>
      <c r="H15" s="88"/>
      <c r="I15" s="89">
        <v>486406</v>
      </c>
      <c r="J15" s="87"/>
      <c r="K15" s="89">
        <v>486406</v>
      </c>
      <c r="M15" s="49">
        <v>486406</v>
      </c>
    </row>
    <row r="16" spans="1:13" s="45" customFormat="1" ht="23.1" customHeight="1" x14ac:dyDescent="0.25">
      <c r="B16" s="5" t="s">
        <v>11</v>
      </c>
      <c r="C16" s="2"/>
      <c r="D16" s="2"/>
      <c r="E16" s="7"/>
      <c r="F16" s="55"/>
      <c r="G16" s="10">
        <f>SUM(G12:G15)</f>
        <v>5050109</v>
      </c>
      <c r="H16" s="55"/>
      <c r="I16" s="10">
        <f>SUM(I12:I15)</f>
        <v>5125413</v>
      </c>
      <c r="K16" s="10">
        <f>SUM(K12:K15)</f>
        <v>4567785</v>
      </c>
      <c r="M16" s="10">
        <f>SUM(M12:M15)</f>
        <v>4444508</v>
      </c>
    </row>
    <row r="17" spans="1:13" s="45" customFormat="1" ht="9.9499999999999993" customHeight="1" x14ac:dyDescent="0.25">
      <c r="A17" s="91"/>
      <c r="B17" s="5"/>
      <c r="C17" s="2"/>
      <c r="D17" s="2"/>
      <c r="E17" s="7"/>
      <c r="F17" s="55"/>
      <c r="G17" s="49"/>
      <c r="H17" s="55"/>
      <c r="I17" s="49"/>
    </row>
    <row r="18" spans="1:13" s="45" customFormat="1" ht="23.1" customHeight="1" x14ac:dyDescent="0.25">
      <c r="A18" s="91"/>
      <c r="B18" s="8" t="s">
        <v>12</v>
      </c>
      <c r="C18" s="9"/>
      <c r="D18" s="9"/>
      <c r="E18" s="7"/>
      <c r="F18" s="55"/>
      <c r="G18" s="49"/>
      <c r="H18" s="55"/>
      <c r="I18" s="49"/>
    </row>
    <row r="19" spans="1:13" s="45" customFormat="1" ht="23.1" customHeight="1" x14ac:dyDescent="0.25">
      <c r="A19" s="91"/>
      <c r="B19" s="45" t="s">
        <v>175</v>
      </c>
      <c r="C19" s="90"/>
      <c r="D19" s="90"/>
      <c r="E19" s="7"/>
      <c r="F19" s="55"/>
      <c r="G19" s="49">
        <v>16605</v>
      </c>
      <c r="H19" s="55"/>
      <c r="I19" s="49">
        <v>16605</v>
      </c>
      <c r="K19" s="11">
        <v>16605</v>
      </c>
      <c r="M19" s="11">
        <v>16605</v>
      </c>
    </row>
    <row r="20" spans="1:13" s="45" customFormat="1" ht="23.1" customHeight="1" x14ac:dyDescent="0.25">
      <c r="A20" s="91"/>
      <c r="B20" s="45" t="s">
        <v>13</v>
      </c>
      <c r="C20" s="90"/>
      <c r="D20" s="90"/>
      <c r="E20" s="7">
        <v>6</v>
      </c>
      <c r="F20" s="55"/>
      <c r="G20" s="49">
        <v>0</v>
      </c>
      <c r="H20" s="55"/>
      <c r="I20" s="49">
        <v>0</v>
      </c>
      <c r="K20" s="11">
        <v>1333935</v>
      </c>
      <c r="M20" s="11">
        <v>758919</v>
      </c>
    </row>
    <row r="21" spans="1:13" s="45" customFormat="1" ht="23.1" customHeight="1" x14ac:dyDescent="0.25">
      <c r="A21" s="91"/>
      <c r="B21" s="45" t="s">
        <v>14</v>
      </c>
      <c r="C21" s="90"/>
      <c r="D21" s="90"/>
      <c r="E21" s="7"/>
      <c r="F21" s="55"/>
      <c r="G21" s="49">
        <v>117998</v>
      </c>
      <c r="H21" s="55"/>
      <c r="I21" s="49">
        <v>128066</v>
      </c>
      <c r="K21" s="11">
        <v>117998</v>
      </c>
      <c r="M21" s="11">
        <v>128066</v>
      </c>
    </row>
    <row r="22" spans="1:13" s="45" customFormat="1" ht="23.1" customHeight="1" x14ac:dyDescent="0.25">
      <c r="A22" s="91"/>
      <c r="B22" s="45" t="s">
        <v>15</v>
      </c>
      <c r="C22" s="90"/>
      <c r="D22" s="90"/>
      <c r="E22" s="7"/>
      <c r="F22" s="55"/>
      <c r="G22" s="49">
        <v>401791</v>
      </c>
      <c r="H22" s="55"/>
      <c r="I22" s="49">
        <v>402123</v>
      </c>
      <c r="K22" s="11">
        <v>399579</v>
      </c>
      <c r="M22" s="11">
        <v>399911</v>
      </c>
    </row>
    <row r="23" spans="1:13" s="45" customFormat="1" ht="23.1" customHeight="1" x14ac:dyDescent="0.25">
      <c r="A23" s="91"/>
      <c r="B23" s="45" t="s">
        <v>16</v>
      </c>
      <c r="C23" s="90"/>
      <c r="D23" s="90"/>
      <c r="E23" s="48"/>
      <c r="F23" s="55"/>
      <c r="G23" s="49">
        <v>5325781</v>
      </c>
      <c r="H23" s="55"/>
      <c r="I23" s="49">
        <v>5322614</v>
      </c>
      <c r="K23" s="11">
        <v>4829300</v>
      </c>
      <c r="M23" s="11">
        <v>4844309</v>
      </c>
    </row>
    <row r="24" spans="1:13" s="45" customFormat="1" ht="23.1" customHeight="1" x14ac:dyDescent="0.25">
      <c r="A24" s="91"/>
      <c r="B24" s="45" t="s">
        <v>17</v>
      </c>
      <c r="C24" s="90"/>
      <c r="D24" s="90"/>
      <c r="E24" s="7"/>
      <c r="F24" s="55"/>
      <c r="G24" s="49">
        <v>25350</v>
      </c>
      <c r="H24" s="55"/>
      <c r="I24" s="49">
        <v>25350</v>
      </c>
      <c r="K24" s="11">
        <v>0</v>
      </c>
      <c r="M24" s="11">
        <v>0</v>
      </c>
    </row>
    <row r="25" spans="1:13" s="45" customFormat="1" ht="23.1" customHeight="1" x14ac:dyDescent="0.25">
      <c r="A25" s="91"/>
      <c r="B25" s="45" t="s">
        <v>189</v>
      </c>
      <c r="C25" s="90"/>
      <c r="D25" s="90"/>
      <c r="E25" s="7"/>
      <c r="F25" s="55"/>
      <c r="G25" s="43">
        <v>111697</v>
      </c>
      <c r="H25" s="43"/>
      <c r="I25" s="43">
        <v>118112</v>
      </c>
      <c r="J25" s="43"/>
      <c r="K25" s="43">
        <v>111247</v>
      </c>
      <c r="L25" s="43"/>
      <c r="M25" s="43">
        <v>117489</v>
      </c>
    </row>
    <row r="26" spans="1:13" s="45" customFormat="1" ht="23.1" customHeight="1" x14ac:dyDescent="0.25">
      <c r="A26" s="91"/>
      <c r="B26" s="45" t="s">
        <v>18</v>
      </c>
      <c r="C26" s="90"/>
      <c r="D26" s="90"/>
      <c r="E26" s="7"/>
      <c r="F26" s="55"/>
      <c r="G26" s="49">
        <v>219415</v>
      </c>
      <c r="H26" s="55"/>
      <c r="I26" s="49">
        <v>231555</v>
      </c>
      <c r="K26" s="11">
        <v>192459</v>
      </c>
      <c r="M26" s="11">
        <v>205537</v>
      </c>
    </row>
    <row r="27" spans="1:13" s="45" customFormat="1" ht="23.1" customHeight="1" x14ac:dyDescent="0.25">
      <c r="A27" s="91"/>
      <c r="B27" s="45" t="s">
        <v>19</v>
      </c>
      <c r="C27" s="90"/>
      <c r="D27" s="90"/>
      <c r="E27" s="7"/>
      <c r="F27" s="55"/>
      <c r="G27" s="49">
        <v>24877</v>
      </c>
      <c r="H27" s="55"/>
      <c r="I27" s="49">
        <v>25521</v>
      </c>
      <c r="K27" s="11">
        <v>24877</v>
      </c>
      <c r="M27" s="11">
        <v>25521</v>
      </c>
    </row>
    <row r="28" spans="1:13" s="45" customFormat="1" ht="23.1" customHeight="1" x14ac:dyDescent="0.25">
      <c r="B28" s="5" t="s">
        <v>20</v>
      </c>
      <c r="C28" s="2"/>
      <c r="D28" s="2"/>
      <c r="E28" s="7"/>
      <c r="F28" s="55"/>
      <c r="G28" s="10">
        <f>SUM(G19:G27)</f>
        <v>6243514</v>
      </c>
      <c r="H28" s="55"/>
      <c r="I28" s="10">
        <f>SUM(I19:I27)</f>
        <v>6269946</v>
      </c>
      <c r="K28" s="10">
        <f>SUM(K19:K27)</f>
        <v>7026000</v>
      </c>
      <c r="M28" s="10">
        <f>SUM(M19:M27)</f>
        <v>6496357</v>
      </c>
    </row>
    <row r="29" spans="1:13" s="45" customFormat="1" ht="9.9499999999999993" customHeight="1" x14ac:dyDescent="0.25">
      <c r="B29" s="5"/>
      <c r="C29" s="2"/>
      <c r="D29" s="2"/>
      <c r="E29" s="7"/>
      <c r="F29" s="55"/>
      <c r="G29" s="12"/>
      <c r="H29" s="55"/>
      <c r="I29" s="12"/>
      <c r="K29" s="12"/>
      <c r="M29" s="12"/>
    </row>
    <row r="30" spans="1:13" s="45" customFormat="1" ht="23.1" customHeight="1" thickBot="1" x14ac:dyDescent="0.3">
      <c r="B30" s="5" t="s">
        <v>21</v>
      </c>
      <c r="C30" s="2"/>
      <c r="D30" s="2"/>
      <c r="E30" s="7"/>
      <c r="F30" s="55"/>
      <c r="G30" s="13">
        <f>SUM(G16,G28)</f>
        <v>11293623</v>
      </c>
      <c r="H30" s="55"/>
      <c r="I30" s="13">
        <f>SUM(I16,I28)</f>
        <v>11395359</v>
      </c>
      <c r="K30" s="13">
        <f>SUM(K16,K28)</f>
        <v>11593785</v>
      </c>
      <c r="M30" s="13">
        <f>SUM(M16,M28)</f>
        <v>10940865</v>
      </c>
    </row>
    <row r="31" spans="1:13" s="45" customFormat="1" ht="23.1" customHeight="1" thickTop="1" x14ac:dyDescent="0.25">
      <c r="A31" s="91"/>
      <c r="B31" s="5"/>
      <c r="C31" s="2"/>
      <c r="D31" s="2"/>
      <c r="E31" s="7"/>
      <c r="F31" s="55"/>
      <c r="G31" s="56"/>
      <c r="H31" s="55"/>
      <c r="I31" s="56"/>
    </row>
    <row r="32" spans="1:13" s="45" customFormat="1" ht="23.1" customHeight="1" x14ac:dyDescent="0.25">
      <c r="A32" s="91"/>
      <c r="B32" s="1" t="s">
        <v>0</v>
      </c>
      <c r="C32" s="2"/>
      <c r="D32" s="2"/>
      <c r="E32" s="3"/>
      <c r="G32" s="49"/>
      <c r="I32" s="49"/>
    </row>
    <row r="33" spans="1:14" s="45" customFormat="1" ht="23.1" customHeight="1" x14ac:dyDescent="0.25">
      <c r="A33" s="91"/>
      <c r="B33" s="1" t="s">
        <v>1</v>
      </c>
      <c r="C33" s="2"/>
      <c r="D33" s="2"/>
      <c r="E33" s="3"/>
      <c r="G33" s="49"/>
      <c r="I33" s="49"/>
    </row>
    <row r="34" spans="1:14" s="45" customFormat="1" ht="23.1" customHeight="1" x14ac:dyDescent="0.25">
      <c r="A34" s="91"/>
      <c r="B34" s="1" t="str">
        <f>$B$4</f>
        <v>ณ วันที่ 30 มิถุนายน 2563</v>
      </c>
      <c r="C34" s="4"/>
      <c r="D34" s="4"/>
      <c r="E34" s="3"/>
      <c r="G34" s="49"/>
      <c r="I34" s="49"/>
    </row>
    <row r="35" spans="1:14" s="45" customFormat="1" ht="9.9499999999999993" customHeight="1" x14ac:dyDescent="0.25">
      <c r="A35" s="91"/>
      <c r="B35" s="5"/>
      <c r="C35" s="4"/>
      <c r="D35" s="4"/>
      <c r="E35" s="3"/>
      <c r="G35" s="49"/>
      <c r="I35" s="49"/>
    </row>
    <row r="36" spans="1:14" s="45" customFormat="1" ht="20.100000000000001" customHeight="1" x14ac:dyDescent="0.25">
      <c r="A36" s="91"/>
      <c r="B36" s="5"/>
      <c r="C36" s="2"/>
      <c r="D36" s="2"/>
      <c r="E36" s="3"/>
      <c r="G36" s="38" t="s">
        <v>2</v>
      </c>
      <c r="H36" s="38"/>
      <c r="I36" s="38"/>
      <c r="K36" s="38" t="s">
        <v>3</v>
      </c>
      <c r="L36" s="93"/>
      <c r="M36" s="93"/>
    </row>
    <row r="37" spans="1:14" s="45" customFormat="1" ht="20.100000000000001" customHeight="1" x14ac:dyDescent="0.25">
      <c r="A37" s="91"/>
      <c r="B37" s="4" t="s">
        <v>22</v>
      </c>
      <c r="C37" s="2"/>
      <c r="D37" s="2"/>
      <c r="E37" s="7" t="s">
        <v>5</v>
      </c>
      <c r="F37" s="94"/>
      <c r="G37" s="94" t="s">
        <v>174</v>
      </c>
      <c r="H37" s="94"/>
      <c r="I37" s="94" t="s">
        <v>116</v>
      </c>
      <c r="K37" s="94" t="s">
        <v>174</v>
      </c>
      <c r="M37" s="94" t="s">
        <v>116</v>
      </c>
    </row>
    <row r="38" spans="1:14" s="45" customFormat="1" ht="20.100000000000001" customHeight="1" x14ac:dyDescent="0.25">
      <c r="A38" s="91"/>
      <c r="B38" s="4"/>
      <c r="C38" s="2"/>
      <c r="D38" s="2"/>
      <c r="E38" s="7"/>
      <c r="F38" s="94"/>
      <c r="G38" s="94">
        <f>$G$8</f>
        <v>2563</v>
      </c>
      <c r="H38" s="94"/>
      <c r="I38" s="94">
        <f>$I$8</f>
        <v>2562</v>
      </c>
      <c r="K38" s="94">
        <f>$K$8</f>
        <v>2563</v>
      </c>
      <c r="M38" s="94">
        <f>$M$8</f>
        <v>2562</v>
      </c>
    </row>
    <row r="39" spans="1:14" s="87" customFormat="1" ht="20.100000000000001" customHeight="1" x14ac:dyDescent="0.25">
      <c r="A39" s="96"/>
      <c r="B39" s="82"/>
      <c r="C39" s="46"/>
      <c r="D39" s="46"/>
      <c r="E39" s="48"/>
      <c r="F39" s="106"/>
      <c r="G39" s="106" t="s">
        <v>117</v>
      </c>
      <c r="H39" s="106"/>
      <c r="I39" s="106"/>
      <c r="K39" s="106" t="s">
        <v>117</v>
      </c>
      <c r="M39" s="106"/>
    </row>
    <row r="40" spans="1:14" s="45" customFormat="1" ht="20.100000000000001" customHeight="1" x14ac:dyDescent="0.25">
      <c r="A40" s="91"/>
      <c r="B40" s="5"/>
      <c r="C40" s="2"/>
      <c r="D40" s="2"/>
      <c r="E40" s="7"/>
      <c r="F40" s="94"/>
      <c r="G40" s="39" t="s">
        <v>131</v>
      </c>
      <c r="H40" s="39"/>
      <c r="I40" s="39"/>
      <c r="J40" s="39"/>
      <c r="K40" s="39"/>
      <c r="L40" s="95"/>
      <c r="M40" s="95"/>
    </row>
    <row r="41" spans="1:14" s="45" customFormat="1" ht="23.1" customHeight="1" x14ac:dyDescent="0.25">
      <c r="B41" s="8" t="s">
        <v>23</v>
      </c>
      <c r="C41" s="9"/>
      <c r="D41" s="9"/>
      <c r="E41" s="7"/>
      <c r="F41" s="14"/>
      <c r="G41" s="56"/>
      <c r="H41" s="14"/>
      <c r="I41" s="56"/>
    </row>
    <row r="42" spans="1:14" s="45" customFormat="1" ht="23.1" customHeight="1" x14ac:dyDescent="0.25">
      <c r="A42" s="91"/>
      <c r="B42" s="45" t="s">
        <v>24</v>
      </c>
      <c r="C42" s="90"/>
      <c r="D42" s="90"/>
      <c r="E42" s="7"/>
      <c r="F42" s="55"/>
      <c r="G42" s="49">
        <v>500000</v>
      </c>
      <c r="H42" s="55"/>
      <c r="I42" s="49">
        <v>160000</v>
      </c>
      <c r="J42" s="56"/>
      <c r="K42" s="11">
        <v>500000</v>
      </c>
      <c r="M42" s="11">
        <v>160000</v>
      </c>
    </row>
    <row r="43" spans="1:14" s="45" customFormat="1" ht="23.1" customHeight="1" x14ac:dyDescent="0.25">
      <c r="A43" s="91"/>
      <c r="B43" s="45" t="s">
        <v>25</v>
      </c>
      <c r="C43" s="90"/>
      <c r="D43" s="90"/>
      <c r="E43" s="7">
        <v>4</v>
      </c>
      <c r="F43" s="55"/>
      <c r="G43" s="49">
        <v>1362800</v>
      </c>
      <c r="H43" s="55"/>
      <c r="I43" s="49">
        <v>1416853</v>
      </c>
      <c r="J43" s="56"/>
      <c r="K43" s="11">
        <v>1654608</v>
      </c>
      <c r="M43" s="11">
        <v>1470998</v>
      </c>
    </row>
    <row r="44" spans="1:14" s="45" customFormat="1" ht="23.1" customHeight="1" x14ac:dyDescent="0.25">
      <c r="A44" s="96"/>
      <c r="B44" s="87" t="s">
        <v>158</v>
      </c>
      <c r="C44" s="47"/>
      <c r="D44" s="47"/>
      <c r="E44" s="48"/>
      <c r="F44" s="88"/>
      <c r="G44" s="89"/>
      <c r="H44" s="88"/>
      <c r="I44" s="89"/>
      <c r="J44" s="97"/>
      <c r="K44" s="52"/>
      <c r="L44" s="87"/>
      <c r="M44" s="52"/>
      <c r="N44" s="87"/>
    </row>
    <row r="45" spans="1:14" s="45" customFormat="1" ht="23.1" customHeight="1" x14ac:dyDescent="0.25">
      <c r="A45" s="96"/>
      <c r="B45" s="87"/>
      <c r="C45" s="47" t="s">
        <v>159</v>
      </c>
      <c r="D45" s="47"/>
      <c r="E45" s="48"/>
      <c r="F45" s="88"/>
      <c r="G45" s="49">
        <v>98994</v>
      </c>
      <c r="H45" s="55"/>
      <c r="I45" s="49">
        <v>0</v>
      </c>
      <c r="J45" s="56"/>
      <c r="K45" s="11">
        <v>90145</v>
      </c>
      <c r="M45" s="11">
        <v>0</v>
      </c>
      <c r="N45" s="87"/>
    </row>
    <row r="46" spans="1:14" s="45" customFormat="1" ht="23.1" customHeight="1" x14ac:dyDescent="0.25">
      <c r="A46" s="91"/>
      <c r="B46" s="45" t="s">
        <v>26</v>
      </c>
      <c r="C46" s="90"/>
      <c r="D46" s="90"/>
      <c r="E46" s="7"/>
      <c r="F46" s="55"/>
      <c r="G46" s="49">
        <v>30003</v>
      </c>
      <c r="H46" s="55"/>
      <c r="I46" s="49">
        <v>19622</v>
      </c>
      <c r="J46" s="56"/>
      <c r="K46" s="11">
        <v>19844</v>
      </c>
      <c r="M46" s="11">
        <v>13630</v>
      </c>
    </row>
    <row r="47" spans="1:14" s="45" customFormat="1" ht="23.1" customHeight="1" x14ac:dyDescent="0.25">
      <c r="A47" s="96"/>
      <c r="B47" s="87" t="s">
        <v>138</v>
      </c>
      <c r="C47" s="47"/>
      <c r="D47" s="47"/>
      <c r="E47" s="48"/>
      <c r="F47" s="88"/>
      <c r="G47" s="89"/>
      <c r="H47" s="88"/>
      <c r="I47" s="89"/>
      <c r="J47" s="97"/>
      <c r="K47" s="52"/>
      <c r="L47" s="87"/>
      <c r="M47" s="52"/>
      <c r="N47" s="87"/>
    </row>
    <row r="48" spans="1:14" s="45" customFormat="1" ht="23.1" customHeight="1" x14ac:dyDescent="0.25">
      <c r="A48" s="91"/>
      <c r="B48" s="87"/>
      <c r="C48" s="87" t="s">
        <v>139</v>
      </c>
      <c r="D48" s="47"/>
      <c r="E48" s="7"/>
      <c r="F48" s="55"/>
      <c r="G48" s="49">
        <v>55941</v>
      </c>
      <c r="H48" s="55"/>
      <c r="I48" s="49">
        <v>166365</v>
      </c>
      <c r="J48" s="56"/>
      <c r="K48" s="11">
        <v>55235</v>
      </c>
      <c r="M48" s="11">
        <v>165658</v>
      </c>
    </row>
    <row r="49" spans="1:14" s="45" customFormat="1" ht="23.1" customHeight="1" x14ac:dyDescent="0.25">
      <c r="B49" s="5" t="s">
        <v>27</v>
      </c>
      <c r="C49" s="2"/>
      <c r="D49" s="2"/>
      <c r="E49" s="7"/>
      <c r="F49" s="55"/>
      <c r="G49" s="15">
        <f>SUM(G42:G48)</f>
        <v>2047738</v>
      </c>
      <c r="H49" s="55"/>
      <c r="I49" s="15">
        <f>SUM(I42:I48)</f>
        <v>1762840</v>
      </c>
      <c r="J49" s="16"/>
      <c r="K49" s="15">
        <f>SUM(K42:K48)</f>
        <v>2319832</v>
      </c>
      <c r="M49" s="15">
        <f>SUM(M42:M48)</f>
        <v>1810286</v>
      </c>
    </row>
    <row r="50" spans="1:14" s="45" customFormat="1" ht="9.9499999999999993" customHeight="1" x14ac:dyDescent="0.25">
      <c r="A50" s="91"/>
      <c r="B50" s="5"/>
      <c r="C50" s="2"/>
      <c r="D50" s="2"/>
      <c r="E50" s="7"/>
      <c r="F50" s="55"/>
      <c r="G50" s="49"/>
      <c r="H50" s="55"/>
      <c r="I50" s="49"/>
      <c r="K50" s="49"/>
      <c r="M50" s="49"/>
    </row>
    <row r="51" spans="1:14" s="45" customFormat="1" ht="23.1" customHeight="1" x14ac:dyDescent="0.25">
      <c r="A51" s="91"/>
      <c r="B51" s="8" t="s">
        <v>28</v>
      </c>
      <c r="C51" s="9"/>
      <c r="D51" s="9"/>
      <c r="E51" s="7"/>
      <c r="F51" s="55"/>
      <c r="G51" s="49"/>
      <c r="H51" s="55"/>
      <c r="I51" s="49"/>
      <c r="K51" s="49"/>
      <c r="M51" s="49"/>
    </row>
    <row r="52" spans="1:14" s="45" customFormat="1" ht="23.1" customHeight="1" x14ac:dyDescent="0.25">
      <c r="A52" s="91"/>
      <c r="B52" s="45" t="s">
        <v>160</v>
      </c>
      <c r="C52" s="9"/>
      <c r="D52" s="9"/>
      <c r="E52" s="7"/>
      <c r="F52" s="55"/>
      <c r="G52" s="49">
        <v>81912</v>
      </c>
      <c r="H52" s="55"/>
      <c r="I52" s="49">
        <v>0</v>
      </c>
      <c r="K52" s="49">
        <v>59345</v>
      </c>
      <c r="M52" s="49">
        <v>0</v>
      </c>
    </row>
    <row r="53" spans="1:14" s="45" customFormat="1" ht="23.1" customHeight="1" x14ac:dyDescent="0.25">
      <c r="A53" s="96"/>
      <c r="B53" s="87" t="s">
        <v>140</v>
      </c>
      <c r="C53" s="85"/>
      <c r="D53" s="85"/>
      <c r="E53" s="48"/>
      <c r="F53" s="88"/>
      <c r="G53" s="89"/>
      <c r="H53" s="88"/>
      <c r="I53" s="89"/>
      <c r="J53" s="87"/>
      <c r="K53" s="89"/>
      <c r="L53" s="87"/>
      <c r="M53" s="89"/>
      <c r="N53" s="87"/>
    </row>
    <row r="54" spans="1:14" s="45" customFormat="1" ht="23.1" customHeight="1" x14ac:dyDescent="0.25">
      <c r="A54" s="91"/>
      <c r="C54" s="45" t="s">
        <v>139</v>
      </c>
      <c r="D54" s="90"/>
      <c r="E54" s="7">
        <v>8</v>
      </c>
      <c r="F54" s="55"/>
      <c r="G54" s="49">
        <v>597641</v>
      </c>
      <c r="H54" s="55"/>
      <c r="I54" s="49">
        <v>586630</v>
      </c>
      <c r="K54" s="49">
        <v>508909</v>
      </c>
      <c r="M54" s="49">
        <v>501208</v>
      </c>
    </row>
    <row r="55" spans="1:14" s="45" customFormat="1" ht="23.1" customHeight="1" x14ac:dyDescent="0.25">
      <c r="A55" s="91"/>
      <c r="B55" s="87" t="s">
        <v>132</v>
      </c>
      <c r="C55" s="47"/>
      <c r="D55" s="47"/>
      <c r="E55" s="7"/>
      <c r="F55" s="55"/>
      <c r="G55" s="89">
        <v>13133</v>
      </c>
      <c r="H55" s="55"/>
      <c r="I55" s="49">
        <v>13427</v>
      </c>
      <c r="K55" s="49">
        <v>3694</v>
      </c>
      <c r="M55" s="49">
        <v>3989</v>
      </c>
    </row>
    <row r="56" spans="1:14" s="45" customFormat="1" ht="23.1" customHeight="1" x14ac:dyDescent="0.25">
      <c r="A56" s="91"/>
      <c r="B56" s="87" t="s">
        <v>29</v>
      </c>
      <c r="C56" s="47"/>
      <c r="D56" s="47"/>
      <c r="E56" s="7"/>
      <c r="F56" s="55"/>
      <c r="G56" s="89">
        <v>248</v>
      </c>
      <c r="H56" s="55"/>
      <c r="I56" s="49">
        <v>278</v>
      </c>
      <c r="K56" s="49">
        <v>248</v>
      </c>
      <c r="M56" s="49">
        <v>278</v>
      </c>
    </row>
    <row r="57" spans="1:14" s="45" customFormat="1" ht="23.1" customHeight="1" x14ac:dyDescent="0.25">
      <c r="B57" s="5" t="s">
        <v>30</v>
      </c>
      <c r="C57" s="2"/>
      <c r="D57" s="2"/>
      <c r="E57" s="7"/>
      <c r="F57" s="55"/>
      <c r="G57" s="10">
        <f>SUM(G52:G56)</f>
        <v>692934</v>
      </c>
      <c r="H57" s="55"/>
      <c r="I57" s="10">
        <f>SUM(I52:I56)</f>
        <v>600335</v>
      </c>
      <c r="K57" s="10">
        <f>SUM(K52:K56)</f>
        <v>572196</v>
      </c>
      <c r="M57" s="10">
        <f>SUM(M52:M56)</f>
        <v>505475</v>
      </c>
    </row>
    <row r="58" spans="1:14" s="45" customFormat="1" ht="9.9499999999999993" customHeight="1" x14ac:dyDescent="0.25">
      <c r="C58" s="90"/>
      <c r="D58" s="90"/>
      <c r="E58" s="7"/>
      <c r="F58" s="55"/>
      <c r="G58" s="12"/>
      <c r="H58" s="55"/>
      <c r="I58" s="12"/>
      <c r="K58" s="12"/>
      <c r="M58" s="12"/>
    </row>
    <row r="59" spans="1:14" s="45" customFormat="1" ht="23.1" customHeight="1" x14ac:dyDescent="0.25">
      <c r="B59" s="5" t="s">
        <v>31</v>
      </c>
      <c r="C59" s="2"/>
      <c r="D59" s="2"/>
      <c r="E59" s="7"/>
      <c r="F59" s="55"/>
      <c r="G59" s="17">
        <f>SUM(G49,G57)</f>
        <v>2740672</v>
      </c>
      <c r="H59" s="55"/>
      <c r="I59" s="17">
        <f>SUM(I49,I57)</f>
        <v>2363175</v>
      </c>
      <c r="K59" s="17">
        <f>SUM(K49,K57)</f>
        <v>2892028</v>
      </c>
      <c r="M59" s="17">
        <f>SUM(M49,M57)</f>
        <v>2315761</v>
      </c>
    </row>
    <row r="60" spans="1:14" s="45" customFormat="1" ht="23.1" customHeight="1" x14ac:dyDescent="0.25">
      <c r="A60" s="91"/>
      <c r="B60" s="5"/>
      <c r="C60" s="2"/>
      <c r="D60" s="2"/>
      <c r="E60" s="7"/>
      <c r="F60" s="55"/>
      <c r="G60" s="56"/>
      <c r="H60" s="55"/>
      <c r="I60" s="56"/>
    </row>
    <row r="61" spans="1:14" s="45" customFormat="1" ht="23.1" customHeight="1" x14ac:dyDescent="0.25">
      <c r="A61" s="91"/>
      <c r="B61" s="1" t="s">
        <v>0</v>
      </c>
      <c r="C61" s="2"/>
      <c r="D61" s="2"/>
      <c r="E61" s="3"/>
      <c r="G61" s="49"/>
      <c r="I61" s="49"/>
    </row>
    <row r="62" spans="1:14" s="45" customFormat="1" ht="23.1" customHeight="1" x14ac:dyDescent="0.25">
      <c r="A62" s="91"/>
      <c r="B62" s="1" t="s">
        <v>1</v>
      </c>
      <c r="C62" s="2"/>
      <c r="D62" s="2"/>
      <c r="E62" s="3"/>
      <c r="G62" s="49"/>
      <c r="I62" s="49"/>
    </row>
    <row r="63" spans="1:14" s="45" customFormat="1" ht="23.1" customHeight="1" x14ac:dyDescent="0.25">
      <c r="A63" s="91"/>
      <c r="B63" s="1" t="str">
        <f>$B$4</f>
        <v>ณ วันที่ 30 มิถุนายน 2563</v>
      </c>
      <c r="C63" s="4"/>
      <c r="D63" s="4"/>
      <c r="E63" s="3"/>
      <c r="G63" s="49"/>
      <c r="I63" s="49"/>
    </row>
    <row r="64" spans="1:14" s="45" customFormat="1" ht="9.9499999999999993" customHeight="1" x14ac:dyDescent="0.25">
      <c r="A64" s="91"/>
      <c r="B64" s="5"/>
      <c r="C64" s="4"/>
      <c r="D64" s="4"/>
      <c r="E64" s="3"/>
      <c r="G64" s="49"/>
      <c r="I64" s="49"/>
    </row>
    <row r="65" spans="1:14" s="45" customFormat="1" ht="20.100000000000001" customHeight="1" x14ac:dyDescent="0.25">
      <c r="A65" s="91"/>
      <c r="B65" s="5"/>
      <c r="C65" s="2"/>
      <c r="D65" s="2"/>
      <c r="E65" s="3"/>
      <c r="G65" s="38" t="s">
        <v>2</v>
      </c>
      <c r="H65" s="38"/>
      <c r="I65" s="38"/>
      <c r="K65" s="38" t="s">
        <v>3</v>
      </c>
      <c r="L65" s="93"/>
      <c r="M65" s="93"/>
    </row>
    <row r="66" spans="1:14" s="45" customFormat="1" ht="19.5" customHeight="1" x14ac:dyDescent="0.25">
      <c r="A66" s="91"/>
      <c r="B66" s="4" t="s">
        <v>32</v>
      </c>
      <c r="C66" s="6"/>
      <c r="D66" s="6"/>
      <c r="E66" s="7" t="s">
        <v>5</v>
      </c>
      <c r="F66" s="94"/>
      <c r="G66" s="94" t="s">
        <v>174</v>
      </c>
      <c r="H66" s="94"/>
      <c r="I66" s="94" t="s">
        <v>116</v>
      </c>
      <c r="K66" s="94" t="s">
        <v>174</v>
      </c>
      <c r="M66" s="94" t="s">
        <v>116</v>
      </c>
    </row>
    <row r="67" spans="1:14" s="45" customFormat="1" ht="20.100000000000001" customHeight="1" x14ac:dyDescent="0.25">
      <c r="A67" s="91"/>
      <c r="B67" s="4"/>
      <c r="C67" s="6"/>
      <c r="D67" s="6"/>
      <c r="E67" s="7"/>
      <c r="F67" s="94"/>
      <c r="G67" s="94">
        <f>$G$8</f>
        <v>2563</v>
      </c>
      <c r="H67" s="94"/>
      <c r="I67" s="94">
        <f>$I$8</f>
        <v>2562</v>
      </c>
      <c r="K67" s="94">
        <f>$K$8</f>
        <v>2563</v>
      </c>
      <c r="M67" s="94">
        <f>$M$8</f>
        <v>2562</v>
      </c>
    </row>
    <row r="68" spans="1:14" s="87" customFormat="1" ht="20.100000000000001" customHeight="1" x14ac:dyDescent="0.25">
      <c r="A68" s="96"/>
      <c r="F68" s="106"/>
      <c r="G68" s="106" t="s">
        <v>117</v>
      </c>
      <c r="H68" s="106"/>
      <c r="I68" s="106"/>
      <c r="K68" s="106" t="s">
        <v>117</v>
      </c>
      <c r="M68" s="106"/>
    </row>
    <row r="69" spans="1:14" s="45" customFormat="1" ht="20.100000000000001" customHeight="1" x14ac:dyDescent="0.25">
      <c r="A69" s="91"/>
      <c r="F69" s="94"/>
      <c r="G69" s="39" t="s">
        <v>131</v>
      </c>
      <c r="H69" s="39"/>
      <c r="I69" s="39"/>
      <c r="J69" s="39"/>
      <c r="K69" s="39"/>
      <c r="L69" s="95"/>
      <c r="M69" s="95"/>
    </row>
    <row r="70" spans="1:14" s="45" customFormat="1" ht="23.1" customHeight="1" x14ac:dyDescent="0.25">
      <c r="A70" s="91"/>
      <c r="B70" s="8" t="s">
        <v>33</v>
      </c>
      <c r="C70" s="9"/>
      <c r="D70" s="9"/>
      <c r="E70" s="7"/>
      <c r="F70" s="55"/>
      <c r="G70" s="56"/>
      <c r="H70" s="55"/>
      <c r="I70" s="56"/>
    </row>
    <row r="71" spans="1:14" s="45" customFormat="1" ht="23.1" customHeight="1" x14ac:dyDescent="0.25">
      <c r="A71" s="91"/>
      <c r="B71" s="45" t="s">
        <v>34</v>
      </c>
      <c r="C71" s="18"/>
      <c r="D71" s="18"/>
      <c r="E71" s="7"/>
      <c r="F71" s="55"/>
      <c r="G71" s="56"/>
      <c r="H71" s="55"/>
      <c r="I71" s="56"/>
    </row>
    <row r="72" spans="1:14" s="45" customFormat="1" ht="23.1" customHeight="1" x14ac:dyDescent="0.25">
      <c r="A72" s="91"/>
      <c r="B72" s="3"/>
      <c r="C72" s="18" t="s">
        <v>35</v>
      </c>
      <c r="D72" s="18"/>
      <c r="E72" s="7"/>
      <c r="F72" s="55"/>
      <c r="G72" s="56"/>
      <c r="H72" s="55"/>
      <c r="I72" s="56"/>
    </row>
    <row r="73" spans="1:14" s="45" customFormat="1" ht="23.1" customHeight="1" x14ac:dyDescent="0.25">
      <c r="A73" s="91"/>
      <c r="B73" s="3"/>
      <c r="C73" s="18"/>
      <c r="D73" s="18" t="s">
        <v>162</v>
      </c>
      <c r="E73" s="7"/>
      <c r="F73" s="55"/>
      <c r="G73" s="56"/>
      <c r="H73" s="55"/>
      <c r="I73" s="56"/>
    </row>
    <row r="74" spans="1:14" s="45" customFormat="1" ht="23.1" customHeight="1" thickBot="1" x14ac:dyDescent="0.3">
      <c r="D74" s="18" t="s">
        <v>163</v>
      </c>
      <c r="E74" s="7"/>
      <c r="F74" s="55"/>
      <c r="G74" s="13">
        <v>5962621</v>
      </c>
      <c r="H74" s="14"/>
      <c r="I74" s="13">
        <v>5962621</v>
      </c>
      <c r="J74" s="5"/>
      <c r="K74" s="13">
        <v>5962621</v>
      </c>
      <c r="L74" s="5"/>
      <c r="M74" s="13">
        <v>5962621</v>
      </c>
    </row>
    <row r="75" spans="1:14" s="45" customFormat="1" ht="23.1" customHeight="1" thickTop="1" x14ac:dyDescent="0.25">
      <c r="C75" s="18" t="s">
        <v>36</v>
      </c>
      <c r="E75" s="7"/>
      <c r="F75" s="55"/>
      <c r="G75" s="16"/>
      <c r="H75" s="55"/>
      <c r="I75" s="16"/>
      <c r="K75" s="16"/>
      <c r="M75" s="16"/>
    </row>
    <row r="76" spans="1:14" s="45" customFormat="1" ht="23.1" customHeight="1" x14ac:dyDescent="0.25">
      <c r="C76" s="18"/>
      <c r="D76" s="3" t="s">
        <v>162</v>
      </c>
      <c r="E76" s="7"/>
      <c r="F76" s="55"/>
      <c r="G76" s="16"/>
      <c r="H76" s="55"/>
      <c r="I76" s="16"/>
      <c r="K76" s="16"/>
      <c r="M76" s="16"/>
    </row>
    <row r="77" spans="1:14" s="45" customFormat="1" ht="23.1" customHeight="1" x14ac:dyDescent="0.25">
      <c r="A77" s="91"/>
      <c r="C77" s="90"/>
      <c r="D77" s="18" t="s">
        <v>163</v>
      </c>
      <c r="E77" s="7"/>
      <c r="F77" s="55"/>
      <c r="G77" s="49">
        <v>5962621</v>
      </c>
      <c r="H77" s="55"/>
      <c r="I77" s="49">
        <v>5962621</v>
      </c>
      <c r="K77" s="49">
        <v>5962621</v>
      </c>
      <c r="M77" s="49">
        <v>5962621</v>
      </c>
    </row>
    <row r="78" spans="1:14" s="45" customFormat="1" ht="23.1" customHeight="1" x14ac:dyDescent="0.25">
      <c r="A78" s="91"/>
      <c r="B78" s="45" t="s">
        <v>37</v>
      </c>
      <c r="C78" s="90"/>
      <c r="D78" s="90"/>
      <c r="E78" s="7"/>
      <c r="F78" s="55"/>
      <c r="G78" s="49">
        <v>1133594</v>
      </c>
      <c r="H78" s="55"/>
      <c r="I78" s="49">
        <v>1133594</v>
      </c>
      <c r="K78" s="49">
        <v>1133594</v>
      </c>
      <c r="M78" s="49">
        <v>1133594</v>
      </c>
    </row>
    <row r="79" spans="1:14" s="45" customFormat="1" ht="23.1" customHeight="1" x14ac:dyDescent="0.25">
      <c r="A79" s="96"/>
      <c r="B79" s="87" t="s">
        <v>141</v>
      </c>
      <c r="C79" s="47"/>
      <c r="D79" s="47"/>
      <c r="E79" s="48"/>
      <c r="F79" s="88"/>
      <c r="G79" s="89"/>
      <c r="H79" s="88"/>
      <c r="I79" s="89"/>
      <c r="J79" s="87"/>
      <c r="K79" s="89"/>
      <c r="L79" s="87"/>
      <c r="M79" s="89"/>
      <c r="N79" s="87"/>
    </row>
    <row r="80" spans="1:14" s="45" customFormat="1" ht="23.1" customHeight="1" x14ac:dyDescent="0.25">
      <c r="A80" s="91"/>
      <c r="C80" s="45" t="s">
        <v>142</v>
      </c>
      <c r="D80" s="90"/>
      <c r="E80" s="7"/>
      <c r="F80" s="55"/>
      <c r="G80" s="49">
        <v>211060</v>
      </c>
      <c r="H80" s="55"/>
      <c r="I80" s="49">
        <v>211060</v>
      </c>
      <c r="K80" s="49">
        <v>274225</v>
      </c>
      <c r="M80" s="49">
        <v>274225</v>
      </c>
    </row>
    <row r="81" spans="1:14" s="45" customFormat="1" ht="23.1" customHeight="1" x14ac:dyDescent="0.25">
      <c r="A81" s="91"/>
      <c r="B81" s="45" t="s">
        <v>38</v>
      </c>
      <c r="C81" s="18"/>
      <c r="D81" s="18"/>
      <c r="E81" s="7"/>
      <c r="F81" s="55"/>
      <c r="G81" s="49"/>
      <c r="H81" s="55"/>
      <c r="I81" s="49"/>
      <c r="K81" s="49"/>
      <c r="M81" s="49"/>
    </row>
    <row r="82" spans="1:14" s="45" customFormat="1" ht="23.1" customHeight="1" x14ac:dyDescent="0.25">
      <c r="A82" s="91"/>
      <c r="C82" s="18" t="s">
        <v>39</v>
      </c>
      <c r="D82" s="90"/>
      <c r="E82" s="7"/>
      <c r="F82" s="55"/>
      <c r="G82" s="49"/>
      <c r="H82" s="55"/>
      <c r="I82" s="49"/>
      <c r="K82" s="49"/>
      <c r="M82" s="49"/>
    </row>
    <row r="83" spans="1:14" s="45" customFormat="1" ht="23.1" customHeight="1" x14ac:dyDescent="0.25">
      <c r="A83" s="91"/>
      <c r="C83" s="90"/>
      <c r="D83" s="90" t="s">
        <v>40</v>
      </c>
      <c r="E83" s="7"/>
      <c r="F83" s="55"/>
      <c r="G83" s="49">
        <v>214264</v>
      </c>
      <c r="H83" s="55"/>
      <c r="I83" s="49">
        <v>214264</v>
      </c>
      <c r="K83" s="49">
        <v>214264</v>
      </c>
      <c r="M83" s="49">
        <v>214264</v>
      </c>
    </row>
    <row r="84" spans="1:14" s="45" customFormat="1" ht="23.1" customHeight="1" x14ac:dyDescent="0.25">
      <c r="A84" s="91"/>
      <c r="C84" s="18" t="s">
        <v>41</v>
      </c>
      <c r="D84" s="90"/>
      <c r="E84" s="7"/>
      <c r="F84" s="55"/>
      <c r="G84" s="49">
        <v>1075269</v>
      </c>
      <c r="H84" s="55"/>
      <c r="I84" s="49">
        <v>983604</v>
      </c>
      <c r="K84" s="49">
        <v>1117053</v>
      </c>
      <c r="M84" s="49">
        <v>1040400</v>
      </c>
    </row>
    <row r="85" spans="1:14" s="45" customFormat="1" ht="23.1" customHeight="1" x14ac:dyDescent="0.25">
      <c r="A85" s="96"/>
      <c r="B85" s="87" t="s">
        <v>42</v>
      </c>
      <c r="C85" s="124"/>
      <c r="D85" s="47"/>
      <c r="E85" s="48">
        <v>6</v>
      </c>
      <c r="F85" s="88"/>
      <c r="G85" s="89">
        <v>-43857</v>
      </c>
      <c r="H85" s="88"/>
      <c r="I85" s="89">
        <v>0</v>
      </c>
      <c r="J85" s="87"/>
      <c r="K85" s="89">
        <v>0</v>
      </c>
      <c r="L85" s="87"/>
      <c r="M85" s="89">
        <v>0</v>
      </c>
      <c r="N85" s="87"/>
    </row>
    <row r="86" spans="1:14" s="45" customFormat="1" ht="23.1" customHeight="1" x14ac:dyDescent="0.25">
      <c r="B86" s="5" t="s">
        <v>43</v>
      </c>
      <c r="C86" s="2"/>
      <c r="D86" s="2"/>
      <c r="E86" s="7"/>
      <c r="F86" s="55"/>
      <c r="G86" s="44">
        <f>SUM(G77:G85)</f>
        <v>8552951</v>
      </c>
      <c r="H86" s="55"/>
      <c r="I86" s="44">
        <f>SUM(I77:I84)</f>
        <v>8505143</v>
      </c>
      <c r="K86" s="44">
        <f>SUM(K77:K84)</f>
        <v>8701757</v>
      </c>
      <c r="M86" s="44">
        <f>SUM(M77:M84)</f>
        <v>8625104</v>
      </c>
    </row>
    <row r="87" spans="1:14" s="45" customFormat="1" ht="9.9499999999999993" customHeight="1" x14ac:dyDescent="0.25">
      <c r="A87" s="91"/>
      <c r="B87" s="5"/>
      <c r="C87" s="2"/>
      <c r="D87" s="2"/>
      <c r="E87" s="7"/>
      <c r="F87" s="55"/>
      <c r="G87" s="56"/>
      <c r="H87" s="55"/>
      <c r="I87" s="56"/>
      <c r="K87" s="56"/>
      <c r="M87" s="56"/>
    </row>
    <row r="88" spans="1:14" s="45" customFormat="1" ht="23.1" customHeight="1" x14ac:dyDescent="0.25">
      <c r="A88" s="91"/>
      <c r="B88" s="45" t="s">
        <v>44</v>
      </c>
      <c r="C88" s="90"/>
      <c r="D88" s="9"/>
      <c r="E88" s="7"/>
      <c r="F88" s="55"/>
      <c r="G88" s="49">
        <v>0</v>
      </c>
      <c r="H88" s="55"/>
      <c r="I88" s="49">
        <v>527041</v>
      </c>
      <c r="K88" s="49">
        <v>0</v>
      </c>
      <c r="M88" s="49">
        <v>0</v>
      </c>
    </row>
    <row r="89" spans="1:14" s="45" customFormat="1" ht="23.1" customHeight="1" x14ac:dyDescent="0.25">
      <c r="B89" s="5" t="s">
        <v>45</v>
      </c>
      <c r="C89" s="2"/>
      <c r="D89" s="2"/>
      <c r="E89" s="7"/>
      <c r="F89" s="55"/>
      <c r="G89" s="15">
        <f>SUM(G86,G88:G88)</f>
        <v>8552951</v>
      </c>
      <c r="H89" s="55"/>
      <c r="I89" s="15">
        <f>SUM(I86,I88:I88)</f>
        <v>9032184</v>
      </c>
      <c r="K89" s="15">
        <f>SUM(K86,K88:K88)</f>
        <v>8701757</v>
      </c>
      <c r="M89" s="15">
        <f>SUM(M86,M88:M88)</f>
        <v>8625104</v>
      </c>
    </row>
    <row r="90" spans="1:14" s="45" customFormat="1" ht="9.9499999999999993" customHeight="1" x14ac:dyDescent="0.25">
      <c r="B90" s="5"/>
      <c r="C90" s="2"/>
      <c r="D90" s="2"/>
      <c r="E90" s="7"/>
      <c r="F90" s="55"/>
      <c r="G90" s="12"/>
      <c r="H90" s="55"/>
      <c r="I90" s="12"/>
      <c r="K90" s="12"/>
      <c r="M90" s="12"/>
    </row>
    <row r="91" spans="1:14" s="45" customFormat="1" ht="23.1" customHeight="1" thickBot="1" x14ac:dyDescent="0.3">
      <c r="B91" s="5" t="s">
        <v>46</v>
      </c>
      <c r="C91" s="2"/>
      <c r="D91" s="2"/>
      <c r="E91" s="7"/>
      <c r="F91" s="55"/>
      <c r="G91" s="13">
        <f>SUM(G59,G89)</f>
        <v>11293623</v>
      </c>
      <c r="H91" s="55"/>
      <c r="I91" s="13">
        <f>SUM(I59,I89)</f>
        <v>11395359</v>
      </c>
      <c r="J91" s="49">
        <v>0</v>
      </c>
      <c r="K91" s="13">
        <f>SUM(K59,K89)</f>
        <v>11593785</v>
      </c>
      <c r="M91" s="13">
        <f>SUM(M59,M89)</f>
        <v>10940865</v>
      </c>
    </row>
    <row r="92" spans="1:14" s="45" customFormat="1" ht="23.1" customHeight="1" thickTop="1" x14ac:dyDescent="0.25">
      <c r="A92" s="91"/>
      <c r="B92" s="5"/>
      <c r="C92" s="2"/>
      <c r="D92" s="2"/>
      <c r="E92" s="3"/>
      <c r="G92" s="49"/>
      <c r="I92" s="49"/>
      <c r="J92" s="49">
        <v>0</v>
      </c>
    </row>
  </sheetData>
  <pageMargins left="0.74803149606299213" right="0.51181102362204722" top="0.51181102362204722" bottom="0.51181102362204722" header="0.23622047244094491" footer="0.23622047244094491"/>
  <pageSetup paperSize="9" firstPageNumber="3" orientation="portrait" blackAndWhite="1" cellComments="asDisplayed" useFirstPageNumber="1" r:id="rId1"/>
  <headerFooter alignWithMargins="0"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31" max="16383" man="1"/>
    <brk id="60" max="16383" man="1"/>
  </rowBreaks>
  <ignoredErrors>
    <ignoredError sqref="I86:M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91" customWidth="1"/>
    <col min="4" max="4" width="32.7109375" style="91" customWidth="1"/>
    <col min="5" max="5" width="5.28515625" style="91" customWidth="1"/>
    <col min="6" max="6" width="0.85546875" style="91" customWidth="1"/>
    <col min="7" max="7" width="10.7109375" style="98" customWidth="1"/>
    <col min="8" max="8" width="0.85546875" style="91" customWidth="1"/>
    <col min="9" max="9" width="10.7109375" style="98" customWidth="1"/>
    <col min="10" max="10" width="0.85546875" style="91" customWidth="1"/>
    <col min="11" max="11" width="10.7109375" style="91" customWidth="1"/>
    <col min="12" max="12" width="0.85546875" style="91" customWidth="1"/>
    <col min="13" max="13" width="11.7109375" style="91" customWidth="1"/>
    <col min="14" max="16384" width="9.140625" style="91"/>
  </cols>
  <sheetData>
    <row r="1" spans="1:13" ht="9.9499999999999993" customHeight="1" x14ac:dyDescent="0.25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s="45" customFormat="1" ht="23.1" customHeight="1" x14ac:dyDescent="0.25">
      <c r="A2" s="91"/>
      <c r="B2" s="1" t="s">
        <v>0</v>
      </c>
      <c r="C2" s="2"/>
      <c r="D2" s="2"/>
      <c r="E2" s="8"/>
      <c r="G2" s="49"/>
      <c r="I2" s="49"/>
      <c r="J2" s="99"/>
    </row>
    <row r="3" spans="1:13" s="45" customFormat="1" ht="23.1" customHeight="1" x14ac:dyDescent="0.25">
      <c r="A3" s="91"/>
      <c r="B3" s="1" t="s">
        <v>47</v>
      </c>
      <c r="C3" s="2"/>
      <c r="D3" s="2"/>
      <c r="E3" s="8" t="s">
        <v>48</v>
      </c>
      <c r="G3" s="49"/>
      <c r="I3" s="49"/>
    </row>
    <row r="4" spans="1:13" s="45" customFormat="1" ht="23.1" customHeight="1" x14ac:dyDescent="0.25">
      <c r="A4" s="91"/>
      <c r="B4" s="5" t="s">
        <v>176</v>
      </c>
      <c r="C4" s="4"/>
      <c r="D4" s="4"/>
      <c r="E4" s="3"/>
      <c r="G4" s="49"/>
      <c r="I4" s="49"/>
    </row>
    <row r="5" spans="1:13" s="45" customFormat="1" ht="9.9499999999999993" customHeight="1" x14ac:dyDescent="0.25">
      <c r="A5" s="91"/>
      <c r="B5" s="5"/>
      <c r="C5" s="2"/>
      <c r="D5" s="2"/>
      <c r="E5" s="7"/>
      <c r="M5" s="100"/>
    </row>
    <row r="6" spans="1:13" s="45" customFormat="1" ht="20.100000000000001" customHeight="1" x14ac:dyDescent="0.25">
      <c r="A6" s="91"/>
      <c r="B6" s="5"/>
      <c r="C6" s="2"/>
      <c r="D6" s="2"/>
      <c r="E6" s="7"/>
      <c r="G6" s="38" t="s">
        <v>2</v>
      </c>
      <c r="H6" s="38"/>
      <c r="I6" s="38"/>
      <c r="K6" s="38" t="s">
        <v>3</v>
      </c>
      <c r="L6" s="95"/>
      <c r="M6" s="38"/>
    </row>
    <row r="7" spans="1:13" s="45" customFormat="1" ht="20.100000000000001" customHeight="1" x14ac:dyDescent="0.25">
      <c r="A7" s="91"/>
      <c r="B7" s="5"/>
      <c r="C7" s="2"/>
      <c r="D7" s="2"/>
      <c r="E7" s="7" t="s">
        <v>5</v>
      </c>
      <c r="G7" s="94">
        <v>2563</v>
      </c>
      <c r="I7" s="94">
        <v>2562</v>
      </c>
      <c r="K7" s="94">
        <v>2563</v>
      </c>
      <c r="M7" s="94">
        <v>2562</v>
      </c>
    </row>
    <row r="8" spans="1:13" s="45" customFormat="1" ht="20.100000000000001" customHeight="1" x14ac:dyDescent="0.25">
      <c r="A8" s="91"/>
      <c r="B8" s="5"/>
      <c r="C8" s="2"/>
      <c r="D8" s="2"/>
      <c r="F8" s="94"/>
      <c r="G8" s="39" t="s">
        <v>131</v>
      </c>
      <c r="H8" s="39"/>
      <c r="I8" s="39"/>
      <c r="J8" s="95"/>
      <c r="K8" s="39"/>
      <c r="L8" s="39"/>
      <c r="M8" s="39"/>
    </row>
    <row r="9" spans="1:13" s="45" customFormat="1" ht="20.25" customHeight="1" x14ac:dyDescent="0.25">
      <c r="A9" s="91"/>
      <c r="B9" s="45" t="s">
        <v>49</v>
      </c>
      <c r="C9" s="90"/>
      <c r="D9" s="90"/>
      <c r="E9" s="7">
        <v>4</v>
      </c>
      <c r="G9" s="11">
        <v>2369118</v>
      </c>
      <c r="H9" s="11"/>
      <c r="I9" s="11">
        <v>2790182</v>
      </c>
      <c r="K9" s="11">
        <v>2368993</v>
      </c>
      <c r="L9" s="56"/>
      <c r="M9" s="11">
        <v>2789954</v>
      </c>
    </row>
    <row r="10" spans="1:13" s="45" customFormat="1" ht="20.25" customHeight="1" x14ac:dyDescent="0.25">
      <c r="A10" s="91"/>
      <c r="B10" s="45" t="s">
        <v>50</v>
      </c>
      <c r="C10" s="90"/>
      <c r="D10" s="90"/>
      <c r="E10" s="7"/>
      <c r="G10" s="11">
        <v>0</v>
      </c>
      <c r="I10" s="11">
        <v>0</v>
      </c>
      <c r="K10" s="11">
        <v>0</v>
      </c>
      <c r="L10" s="56"/>
      <c r="M10" s="11">
        <v>0</v>
      </c>
    </row>
    <row r="11" spans="1:13" s="45" customFormat="1" ht="20.25" customHeight="1" x14ac:dyDescent="0.25">
      <c r="A11" s="91"/>
      <c r="B11" s="45" t="s">
        <v>51</v>
      </c>
      <c r="C11" s="90"/>
      <c r="D11" s="90"/>
      <c r="E11" s="7">
        <v>4</v>
      </c>
      <c r="G11" s="11">
        <v>-1787221</v>
      </c>
      <c r="H11" s="11"/>
      <c r="I11" s="11">
        <v>-2015014</v>
      </c>
      <c r="K11" s="11">
        <v>-1851122</v>
      </c>
      <c r="L11" s="56"/>
      <c r="M11" s="11">
        <v>-2087015</v>
      </c>
    </row>
    <row r="12" spans="1:13" s="45" customFormat="1" ht="20.25" customHeight="1" x14ac:dyDescent="0.25">
      <c r="A12" s="91"/>
      <c r="B12" s="45" t="s">
        <v>52</v>
      </c>
      <c r="C12" s="90"/>
      <c r="D12" s="90"/>
      <c r="E12" s="7"/>
      <c r="G12" s="19">
        <v>0</v>
      </c>
      <c r="H12" s="11"/>
      <c r="I12" s="19">
        <v>0</v>
      </c>
      <c r="K12" s="19">
        <v>0</v>
      </c>
      <c r="L12" s="56"/>
      <c r="M12" s="19">
        <v>0</v>
      </c>
    </row>
    <row r="13" spans="1:13" s="45" customFormat="1" ht="20.25" customHeight="1" x14ac:dyDescent="0.25">
      <c r="B13" s="5" t="s">
        <v>53</v>
      </c>
      <c r="C13" s="2"/>
      <c r="D13" s="2"/>
      <c r="E13" s="7"/>
      <c r="G13" s="20">
        <f>SUM(G9:G12)</f>
        <v>581897</v>
      </c>
      <c r="I13" s="20">
        <f>SUM(I9:I12)</f>
        <v>775168</v>
      </c>
      <c r="K13" s="20">
        <f>SUM(K9:K12)</f>
        <v>517871</v>
      </c>
      <c r="L13" s="16"/>
      <c r="M13" s="20">
        <f>SUM(M9:M12)</f>
        <v>702939</v>
      </c>
    </row>
    <row r="14" spans="1:13" s="45" customFormat="1" ht="5.0999999999999996" customHeight="1" x14ac:dyDescent="0.25">
      <c r="A14" s="91"/>
      <c r="B14" s="5"/>
      <c r="C14" s="2"/>
      <c r="D14" s="2"/>
      <c r="E14" s="7"/>
      <c r="G14" s="11"/>
      <c r="I14" s="11"/>
      <c r="K14" s="11"/>
      <c r="L14" s="56"/>
      <c r="M14" s="11"/>
    </row>
    <row r="15" spans="1:13" s="45" customFormat="1" ht="20.25" customHeight="1" x14ac:dyDescent="0.25">
      <c r="A15" s="91"/>
      <c r="B15" s="45" t="s">
        <v>54</v>
      </c>
      <c r="C15" s="90"/>
      <c r="D15" s="90"/>
      <c r="E15" s="7">
        <v>4</v>
      </c>
      <c r="G15" s="19">
        <v>53203</v>
      </c>
      <c r="H15" s="19"/>
      <c r="I15" s="19">
        <v>51307</v>
      </c>
      <c r="K15" s="19">
        <v>53223</v>
      </c>
      <c r="L15" s="56"/>
      <c r="M15" s="19">
        <v>51046</v>
      </c>
    </row>
    <row r="16" spans="1:13" s="45" customFormat="1" ht="20.25" customHeight="1" x14ac:dyDescent="0.25">
      <c r="B16" s="5" t="s">
        <v>55</v>
      </c>
      <c r="C16" s="2"/>
      <c r="D16" s="90"/>
      <c r="E16" s="7"/>
      <c r="G16" s="20">
        <f>SUM(G13,G15)</f>
        <v>635100</v>
      </c>
      <c r="I16" s="20">
        <f>SUM(I13,I15)</f>
        <v>826475</v>
      </c>
      <c r="K16" s="20">
        <f>SUM(K13,K15)</f>
        <v>571094</v>
      </c>
      <c r="L16" s="56"/>
      <c r="M16" s="20">
        <f>SUM(M13,M15)</f>
        <v>753985</v>
      </c>
    </row>
    <row r="17" spans="1:13" s="45" customFormat="1" ht="5.0999999999999996" customHeight="1" x14ac:dyDescent="0.25">
      <c r="A17" s="91"/>
      <c r="B17" s="5"/>
      <c r="C17" s="2"/>
      <c r="D17" s="2"/>
      <c r="E17" s="7"/>
      <c r="G17" s="11"/>
      <c r="I17" s="11"/>
      <c r="K17" s="11"/>
      <c r="L17" s="56"/>
      <c r="M17" s="11"/>
    </row>
    <row r="18" spans="1:13" s="45" customFormat="1" ht="20.25" customHeight="1" x14ac:dyDescent="0.25">
      <c r="A18" s="91"/>
      <c r="B18" s="45" t="s">
        <v>56</v>
      </c>
      <c r="C18" s="90"/>
      <c r="D18" s="90"/>
      <c r="E18" s="7"/>
      <c r="G18" s="11">
        <v>-391891</v>
      </c>
      <c r="H18" s="11"/>
      <c r="I18" s="11">
        <v>-490753</v>
      </c>
      <c r="K18" s="11">
        <v>-354403</v>
      </c>
      <c r="L18" s="56"/>
      <c r="M18" s="11">
        <v>-442511</v>
      </c>
    </row>
    <row r="19" spans="1:13" s="45" customFormat="1" ht="20.25" customHeight="1" x14ac:dyDescent="0.25">
      <c r="A19" s="91"/>
      <c r="B19" s="45" t="s">
        <v>57</v>
      </c>
      <c r="C19" s="90"/>
      <c r="D19" s="90"/>
      <c r="E19" s="7"/>
      <c r="G19" s="11">
        <v>-191386</v>
      </c>
      <c r="H19" s="11"/>
      <c r="I19" s="11">
        <v>-306291</v>
      </c>
      <c r="K19" s="11">
        <v>-170988</v>
      </c>
      <c r="L19" s="56"/>
      <c r="M19" s="11">
        <v>-267025</v>
      </c>
    </row>
    <row r="20" spans="1:13" s="45" customFormat="1" ht="20.25" customHeight="1" x14ac:dyDescent="0.25">
      <c r="B20" s="5" t="s">
        <v>58</v>
      </c>
      <c r="C20" s="2"/>
      <c r="D20" s="2"/>
      <c r="E20" s="7"/>
      <c r="G20" s="21">
        <f>SUM(G18:G19)</f>
        <v>-583277</v>
      </c>
      <c r="I20" s="21">
        <f>SUM(I18:I19)</f>
        <v>-797044</v>
      </c>
      <c r="K20" s="21">
        <f>SUM(K18:K19)</f>
        <v>-525391</v>
      </c>
      <c r="L20" s="16"/>
      <c r="M20" s="21">
        <f>SUM(M18:M19)</f>
        <v>-709536</v>
      </c>
    </row>
    <row r="21" spans="1:13" s="45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5" customFormat="1" ht="20.45" customHeight="1" x14ac:dyDescent="0.25">
      <c r="B22" s="5" t="s">
        <v>59</v>
      </c>
      <c r="C22" s="2"/>
      <c r="D22" s="2"/>
      <c r="E22" s="7"/>
      <c r="G22" s="20">
        <f>SUM(G16,G20)</f>
        <v>51823</v>
      </c>
      <c r="I22" s="20">
        <f>SUM(I16,I20)</f>
        <v>29431</v>
      </c>
      <c r="K22" s="20">
        <f>SUM(K16,K20)</f>
        <v>45703</v>
      </c>
      <c r="L22" s="16"/>
      <c r="M22" s="20">
        <f>SUM(M16,M20)</f>
        <v>44449</v>
      </c>
    </row>
    <row r="23" spans="1:13" s="45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5" customFormat="1" ht="20.45" customHeight="1" x14ac:dyDescent="0.25">
      <c r="B24" s="45" t="s">
        <v>60</v>
      </c>
      <c r="C24" s="90"/>
      <c r="D24" s="2"/>
      <c r="E24" s="7"/>
      <c r="G24" s="19">
        <v>-2989</v>
      </c>
      <c r="H24" s="11"/>
      <c r="I24" s="19">
        <v>-1894</v>
      </c>
      <c r="K24" s="19">
        <v>-2763</v>
      </c>
      <c r="L24" s="16"/>
      <c r="M24" s="19">
        <v>-1894</v>
      </c>
    </row>
    <row r="25" spans="1:13" s="45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5" customFormat="1" ht="20.45" customHeight="1" x14ac:dyDescent="0.25">
      <c r="B26" s="5" t="s">
        <v>61</v>
      </c>
      <c r="C26" s="2"/>
      <c r="D26" s="2"/>
      <c r="E26" s="7"/>
      <c r="G26" s="20">
        <f>SUM(G22,G24)</f>
        <v>48834</v>
      </c>
      <c r="I26" s="20">
        <f>SUM(I22,I24)</f>
        <v>27537</v>
      </c>
      <c r="K26" s="20">
        <f>SUM(K22,K24)</f>
        <v>42940</v>
      </c>
      <c r="L26" s="16"/>
      <c r="M26" s="20">
        <f>SUM(M22,M24)</f>
        <v>42555</v>
      </c>
    </row>
    <row r="27" spans="1:13" s="45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5" customFormat="1" ht="20.45" customHeight="1" x14ac:dyDescent="0.25">
      <c r="A28" s="91"/>
      <c r="B28" s="45" t="s">
        <v>62</v>
      </c>
      <c r="C28" s="90"/>
      <c r="D28" s="90"/>
      <c r="E28" s="7"/>
      <c r="G28" s="19">
        <v>-7435</v>
      </c>
      <c r="I28" s="19">
        <v>-11593</v>
      </c>
      <c r="K28" s="19">
        <v>-6822</v>
      </c>
      <c r="L28" s="56"/>
      <c r="M28" s="19">
        <v>-15219</v>
      </c>
    </row>
    <row r="29" spans="1:13" s="45" customFormat="1" ht="20.45" customHeight="1" thickBot="1" x14ac:dyDescent="0.3">
      <c r="B29" s="5" t="s">
        <v>145</v>
      </c>
      <c r="C29" s="2"/>
      <c r="D29" s="2"/>
      <c r="F29" s="55"/>
      <c r="G29" s="22">
        <f>SUM(G26,G28)</f>
        <v>41399</v>
      </c>
      <c r="H29" s="55"/>
      <c r="I29" s="22">
        <f>SUM(I26,I28)</f>
        <v>15944</v>
      </c>
      <c r="K29" s="22">
        <f>SUM(K26,K28)</f>
        <v>36118</v>
      </c>
      <c r="L29" s="16"/>
      <c r="M29" s="22">
        <f>SUM(M26,M28)</f>
        <v>27336</v>
      </c>
    </row>
    <row r="30" spans="1:13" s="45" customFormat="1" ht="5.0999999999999996" customHeight="1" thickTop="1" x14ac:dyDescent="0.25">
      <c r="A30" s="91"/>
      <c r="B30" s="5"/>
      <c r="C30" s="2"/>
      <c r="D30" s="2"/>
      <c r="G30" s="11"/>
      <c r="I30" s="11"/>
      <c r="M30" s="11"/>
    </row>
    <row r="31" spans="1:13" s="45" customFormat="1" ht="20.25" customHeight="1" x14ac:dyDescent="0.25">
      <c r="A31" s="91"/>
      <c r="B31" s="101" t="s">
        <v>129</v>
      </c>
      <c r="C31" s="4"/>
      <c r="D31" s="2"/>
      <c r="G31" s="11"/>
      <c r="I31" s="11"/>
      <c r="M31" s="11"/>
    </row>
    <row r="32" spans="1:13" s="45" customFormat="1" ht="20.25" customHeight="1" x14ac:dyDescent="0.25">
      <c r="C32" s="46" t="s">
        <v>63</v>
      </c>
      <c r="D32" s="46"/>
      <c r="G32" s="20">
        <v>41399</v>
      </c>
      <c r="I32" s="20">
        <v>21197</v>
      </c>
      <c r="K32" s="20">
        <v>36118</v>
      </c>
      <c r="M32" s="20">
        <v>27336</v>
      </c>
    </row>
    <row r="33" spans="1:13" s="45" customFormat="1" ht="20.45" customHeight="1" x14ac:dyDescent="0.25">
      <c r="A33" s="91"/>
      <c r="C33" s="90" t="s">
        <v>64</v>
      </c>
      <c r="D33" s="2"/>
      <c r="G33" s="11">
        <v>0</v>
      </c>
      <c r="I33" s="11">
        <v>-5253</v>
      </c>
      <c r="K33" s="11">
        <v>0</v>
      </c>
      <c r="M33" s="11">
        <v>0</v>
      </c>
    </row>
    <row r="34" spans="1:13" s="45" customFormat="1" ht="20.45" customHeight="1" thickBot="1" x14ac:dyDescent="0.3">
      <c r="A34" s="91"/>
      <c r="B34" s="5"/>
      <c r="C34" s="2"/>
      <c r="D34" s="2"/>
      <c r="G34" s="54">
        <f>SUM(G32:G33)</f>
        <v>41399</v>
      </c>
      <c r="H34" s="55"/>
      <c r="I34" s="54">
        <f>SUM(I32:I33)</f>
        <v>15944</v>
      </c>
      <c r="K34" s="54">
        <f>SUM(K32:K33)</f>
        <v>36118</v>
      </c>
      <c r="L34" s="56"/>
      <c r="M34" s="54">
        <f>SUM(M32:M33)</f>
        <v>27336</v>
      </c>
    </row>
    <row r="35" spans="1:13" s="45" customFormat="1" ht="5.0999999999999996" customHeight="1" thickTop="1" x14ac:dyDescent="0.25">
      <c r="A35" s="91"/>
      <c r="B35" s="5"/>
      <c r="C35" s="2"/>
      <c r="D35" s="2"/>
      <c r="G35" s="11"/>
      <c r="I35" s="11"/>
      <c r="K35" s="11"/>
      <c r="M35" s="11"/>
    </row>
    <row r="36" spans="1:13" s="45" customFormat="1" ht="20.25" customHeight="1" x14ac:dyDescent="0.25">
      <c r="A36" s="91"/>
      <c r="B36" s="8" t="s">
        <v>65</v>
      </c>
      <c r="C36" s="9"/>
      <c r="D36" s="9"/>
      <c r="G36" s="11"/>
      <c r="I36" s="11"/>
      <c r="K36" s="11"/>
      <c r="M36" s="11"/>
    </row>
    <row r="37" spans="1:13" s="45" customFormat="1" ht="20.25" customHeight="1" thickBot="1" x14ac:dyDescent="0.3">
      <c r="B37" s="5" t="s">
        <v>63</v>
      </c>
      <c r="C37" s="2"/>
      <c r="D37" s="2"/>
      <c r="E37" s="7"/>
      <c r="F37" s="55"/>
      <c r="G37" s="23">
        <f>G32/(5962621)</f>
        <v>6.9430876119746668E-3</v>
      </c>
      <c r="H37" s="102"/>
      <c r="I37" s="133">
        <f>I32/(5962621)</f>
        <v>3.5549802679056743E-3</v>
      </c>
      <c r="K37" s="23">
        <f>K32/(5962621)</f>
        <v>6.0574032795309308E-3</v>
      </c>
      <c r="M37" s="23">
        <f>M32/(5962621)</f>
        <v>4.5845610512558156E-3</v>
      </c>
    </row>
    <row r="38" spans="1:13" s="45" customFormat="1" ht="9.9499999999999993" customHeight="1" thickTop="1" x14ac:dyDescent="0.25">
      <c r="B38" s="5"/>
      <c r="C38" s="2"/>
      <c r="D38" s="2"/>
      <c r="E38" s="7"/>
      <c r="F38" s="55"/>
      <c r="G38" s="121"/>
      <c r="H38" s="102"/>
      <c r="I38" s="121"/>
      <c r="K38" s="121"/>
      <c r="M38" s="121"/>
    </row>
    <row r="39" spans="1:13" s="45" customFormat="1" ht="23.1" customHeight="1" x14ac:dyDescent="0.25">
      <c r="A39" s="91"/>
      <c r="B39" s="1" t="s">
        <v>0</v>
      </c>
      <c r="C39" s="2"/>
      <c r="D39" s="2"/>
      <c r="E39" s="8"/>
      <c r="G39" s="49"/>
      <c r="I39" s="49"/>
    </row>
    <row r="40" spans="1:13" s="45" customFormat="1" ht="23.1" customHeight="1" x14ac:dyDescent="0.25">
      <c r="A40" s="91"/>
      <c r="B40" s="1" t="s">
        <v>66</v>
      </c>
      <c r="C40" s="2"/>
      <c r="D40" s="2"/>
      <c r="E40" s="8" t="s">
        <v>48</v>
      </c>
      <c r="G40" s="49"/>
      <c r="I40" s="49"/>
    </row>
    <row r="41" spans="1:13" s="45" customFormat="1" ht="23.1" customHeight="1" x14ac:dyDescent="0.25">
      <c r="A41" s="91"/>
      <c r="B41" s="5" t="s">
        <v>176</v>
      </c>
      <c r="C41" s="4"/>
      <c r="D41" s="4"/>
      <c r="E41" s="3"/>
      <c r="G41" s="49"/>
      <c r="I41" s="49"/>
    </row>
    <row r="42" spans="1:13" s="45" customFormat="1" ht="9.9499999999999993" customHeight="1" x14ac:dyDescent="0.25">
      <c r="A42" s="91"/>
      <c r="B42" s="5"/>
      <c r="C42" s="2"/>
      <c r="D42" s="2"/>
      <c r="E42" s="7"/>
      <c r="M42" s="100"/>
    </row>
    <row r="43" spans="1:13" s="45" customFormat="1" ht="20.100000000000001" customHeight="1" x14ac:dyDescent="0.25">
      <c r="A43" s="91"/>
      <c r="B43" s="5"/>
      <c r="C43" s="2"/>
      <c r="D43" s="2"/>
      <c r="E43" s="7"/>
      <c r="G43" s="38" t="s">
        <v>2</v>
      </c>
      <c r="H43" s="38"/>
      <c r="I43" s="38"/>
      <c r="K43" s="38" t="s">
        <v>3</v>
      </c>
      <c r="L43" s="95"/>
      <c r="M43" s="38"/>
    </row>
    <row r="44" spans="1:13" s="45" customFormat="1" ht="20.100000000000001" customHeight="1" x14ac:dyDescent="0.25">
      <c r="A44" s="91"/>
      <c r="B44" s="5"/>
      <c r="C44" s="2"/>
      <c r="D44" s="2"/>
      <c r="E44" s="7"/>
      <c r="G44" s="94">
        <v>2563</v>
      </c>
      <c r="I44" s="94">
        <v>2562</v>
      </c>
      <c r="K44" s="94">
        <v>2563</v>
      </c>
      <c r="M44" s="94">
        <v>2562</v>
      </c>
    </row>
    <row r="45" spans="1:13" s="45" customFormat="1" ht="20.100000000000001" customHeight="1" x14ac:dyDescent="0.25">
      <c r="A45" s="91"/>
      <c r="B45" s="5"/>
      <c r="C45" s="2"/>
      <c r="D45" s="2"/>
      <c r="E45" s="7"/>
      <c r="F45" s="94"/>
      <c r="G45" s="39" t="s">
        <v>131</v>
      </c>
      <c r="H45" s="39"/>
      <c r="I45" s="39"/>
      <c r="J45" s="95"/>
      <c r="K45" s="39"/>
      <c r="L45" s="39"/>
      <c r="M45" s="39"/>
    </row>
    <row r="46" spans="1:13" s="45" customFormat="1" ht="20.25" customHeight="1" x14ac:dyDescent="0.25">
      <c r="A46" s="91"/>
      <c r="B46" s="5" t="s">
        <v>145</v>
      </c>
      <c r="C46" s="2"/>
      <c r="D46" s="90"/>
      <c r="E46" s="7"/>
      <c r="G46" s="20">
        <f>G29</f>
        <v>41399</v>
      </c>
      <c r="I46" s="20">
        <f>I29</f>
        <v>15944</v>
      </c>
      <c r="K46" s="20">
        <f>K29</f>
        <v>36118</v>
      </c>
      <c r="M46" s="20">
        <f>M29</f>
        <v>27336</v>
      </c>
    </row>
    <row r="47" spans="1:13" s="45" customFormat="1" ht="5.0999999999999996" customHeight="1" x14ac:dyDescent="0.25">
      <c r="A47" s="91"/>
      <c r="C47" s="90"/>
      <c r="D47" s="90"/>
      <c r="E47" s="7"/>
      <c r="G47" s="49"/>
      <c r="I47" s="49"/>
      <c r="M47" s="49"/>
    </row>
    <row r="48" spans="1:13" s="45" customFormat="1" ht="20.25" customHeight="1" x14ac:dyDescent="0.25">
      <c r="A48" s="91"/>
      <c r="B48" s="5" t="s">
        <v>67</v>
      </c>
      <c r="C48" s="2"/>
      <c r="D48" s="90"/>
      <c r="E48" s="7"/>
      <c r="G48" s="123"/>
      <c r="H48" s="135"/>
      <c r="I48" s="123"/>
      <c r="J48" s="135"/>
      <c r="K48" s="135"/>
      <c r="L48" s="135"/>
      <c r="M48" s="123"/>
    </row>
    <row r="49" spans="2:13" s="45" customFormat="1" ht="20.25" customHeight="1" x14ac:dyDescent="0.25">
      <c r="B49" s="5" t="s">
        <v>146</v>
      </c>
      <c r="C49" s="2"/>
      <c r="D49" s="90"/>
      <c r="E49" s="7"/>
      <c r="G49" s="24">
        <v>0</v>
      </c>
      <c r="I49" s="24">
        <v>0</v>
      </c>
      <c r="K49" s="24">
        <v>0</v>
      </c>
      <c r="M49" s="24">
        <v>0</v>
      </c>
    </row>
    <row r="50" spans="2:13" s="45" customFormat="1" ht="5.0999999999999996" customHeight="1" x14ac:dyDescent="0.25">
      <c r="B50" s="5"/>
      <c r="C50" s="2"/>
      <c r="D50" s="90"/>
      <c r="E50" s="7"/>
      <c r="G50" s="12"/>
      <c r="I50" s="12"/>
      <c r="K50" s="12"/>
      <c r="M50" s="12"/>
    </row>
    <row r="51" spans="2:13" s="45" customFormat="1" ht="20.25" customHeight="1" thickBot="1" x14ac:dyDescent="0.3">
      <c r="B51" s="5" t="s">
        <v>143</v>
      </c>
      <c r="C51" s="2"/>
      <c r="D51" s="90"/>
      <c r="E51" s="7"/>
      <c r="G51" s="25">
        <f>SUM(G46,G49)</f>
        <v>41399</v>
      </c>
      <c r="I51" s="25">
        <f>SUM(I46,I49)</f>
        <v>15944</v>
      </c>
      <c r="K51" s="25">
        <f>SUM(K46,K49)</f>
        <v>36118</v>
      </c>
      <c r="M51" s="25">
        <f>SUM(M46,M49)</f>
        <v>27336</v>
      </c>
    </row>
    <row r="52" spans="2:13" s="45" customFormat="1" ht="5.0999999999999996" customHeight="1" thickTop="1" x14ac:dyDescent="0.25">
      <c r="C52" s="90"/>
      <c r="D52" s="90"/>
      <c r="E52" s="7"/>
      <c r="G52" s="49"/>
      <c r="I52" s="49"/>
      <c r="M52" s="49"/>
    </row>
    <row r="53" spans="2:13" s="45" customFormat="1" ht="20.25" customHeight="1" x14ac:dyDescent="0.25">
      <c r="B53" s="101" t="s">
        <v>68</v>
      </c>
      <c r="C53" s="4"/>
      <c r="D53" s="90"/>
      <c r="E53" s="7"/>
      <c r="G53" s="49"/>
      <c r="I53" s="49"/>
      <c r="M53" s="49"/>
    </row>
    <row r="54" spans="2:13" s="45" customFormat="1" ht="20.25" customHeight="1" x14ac:dyDescent="0.25">
      <c r="B54" s="101"/>
      <c r="C54" s="4" t="s">
        <v>63</v>
      </c>
      <c r="D54" s="90"/>
      <c r="E54" s="7"/>
      <c r="G54" s="20">
        <v>41399</v>
      </c>
      <c r="H54" s="20"/>
      <c r="I54" s="20">
        <v>21197</v>
      </c>
      <c r="K54" s="20">
        <v>36118</v>
      </c>
      <c r="L54" s="49"/>
      <c r="M54" s="20">
        <v>27336</v>
      </c>
    </row>
    <row r="55" spans="2:13" s="45" customFormat="1" ht="20.25" customHeight="1" x14ac:dyDescent="0.25">
      <c r="B55" s="101"/>
      <c r="C55" s="101" t="s">
        <v>64</v>
      </c>
      <c r="D55" s="90"/>
      <c r="E55" s="7"/>
      <c r="G55" s="11">
        <v>0</v>
      </c>
      <c r="I55" s="11">
        <v>-5253</v>
      </c>
      <c r="K55" s="11">
        <v>0</v>
      </c>
      <c r="L55" s="103"/>
      <c r="M55" s="11">
        <v>0</v>
      </c>
    </row>
    <row r="56" spans="2:13" s="45" customFormat="1" ht="20.45" customHeight="1" thickBot="1" x14ac:dyDescent="0.3">
      <c r="B56" s="101"/>
      <c r="C56" s="101"/>
      <c r="D56" s="90"/>
      <c r="E56" s="7"/>
      <c r="G56" s="53">
        <f>SUM(G54:G55)</f>
        <v>41399</v>
      </c>
      <c r="I56" s="53">
        <f>SUM(I54:I55)</f>
        <v>15944</v>
      </c>
      <c r="K56" s="53">
        <f>SUM(K54:K55)</f>
        <v>36118</v>
      </c>
      <c r="L56" s="104">
        <v>0</v>
      </c>
      <c r="M56" s="53">
        <f>SUM(M54:M55)</f>
        <v>27336</v>
      </c>
    </row>
    <row r="57" spans="2:13" s="45" customFormat="1" ht="9.9499999999999993" customHeight="1" thickTop="1" x14ac:dyDescent="0.25">
      <c r="B57" s="101"/>
      <c r="C57" s="101"/>
      <c r="D57" s="90"/>
      <c r="E57" s="7"/>
      <c r="G57" s="123"/>
      <c r="I57" s="123"/>
      <c r="K57" s="123"/>
      <c r="L57" s="104"/>
      <c r="M57" s="123"/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8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91" customWidth="1"/>
    <col min="4" max="4" width="32.7109375" style="91" customWidth="1"/>
    <col min="5" max="5" width="5.28515625" style="91" customWidth="1"/>
    <col min="6" max="6" width="0.85546875" style="91" customWidth="1"/>
    <col min="7" max="7" width="10.7109375" style="98" customWidth="1"/>
    <col min="8" max="8" width="0.85546875" style="91" customWidth="1"/>
    <col min="9" max="9" width="10.7109375" style="98" customWidth="1"/>
    <col min="10" max="10" width="0.85546875" style="91" customWidth="1"/>
    <col min="11" max="11" width="10.7109375" style="91" customWidth="1"/>
    <col min="12" max="12" width="0.85546875" style="91" customWidth="1"/>
    <col min="13" max="13" width="11.7109375" style="91" customWidth="1"/>
    <col min="14" max="15" width="1.7109375" style="91" customWidth="1"/>
    <col min="16" max="16" width="2.7109375" style="91" customWidth="1"/>
    <col min="17" max="18" width="8.7109375" style="91" customWidth="1"/>
    <col min="19" max="16384" width="9.140625" style="91"/>
  </cols>
  <sheetData>
    <row r="1" spans="1:13" ht="9.9499999999999993" customHeight="1" x14ac:dyDescent="0.25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s="45" customFormat="1" ht="23.1" customHeight="1" x14ac:dyDescent="0.25">
      <c r="A2" s="91"/>
      <c r="B2" s="1" t="s">
        <v>0</v>
      </c>
      <c r="C2" s="2"/>
      <c r="D2" s="2"/>
      <c r="E2" s="8"/>
      <c r="G2" s="49"/>
      <c r="I2" s="49"/>
      <c r="J2" s="99"/>
    </row>
    <row r="3" spans="1:13" s="45" customFormat="1" ht="23.1" customHeight="1" x14ac:dyDescent="0.25">
      <c r="A3" s="91"/>
      <c r="B3" s="1" t="s">
        <v>47</v>
      </c>
      <c r="C3" s="2"/>
      <c r="D3" s="2"/>
      <c r="E3" s="8" t="s">
        <v>48</v>
      </c>
      <c r="G3" s="49"/>
      <c r="I3" s="49"/>
    </row>
    <row r="4" spans="1:13" s="45" customFormat="1" ht="23.1" customHeight="1" x14ac:dyDescent="0.25">
      <c r="A4" s="91"/>
      <c r="B4" s="5" t="s">
        <v>177</v>
      </c>
      <c r="C4" s="4"/>
      <c r="D4" s="4"/>
      <c r="E4" s="3"/>
      <c r="G4" s="49"/>
      <c r="I4" s="49"/>
    </row>
    <row r="5" spans="1:13" s="45" customFormat="1" ht="9.9499999999999993" customHeight="1" x14ac:dyDescent="0.25">
      <c r="A5" s="91"/>
      <c r="B5" s="5"/>
      <c r="C5" s="2"/>
      <c r="D5" s="2"/>
      <c r="E5" s="7"/>
      <c r="M5" s="100"/>
    </row>
    <row r="6" spans="1:13" s="45" customFormat="1" ht="20.100000000000001" customHeight="1" x14ac:dyDescent="0.25">
      <c r="A6" s="91"/>
      <c r="B6" s="5"/>
      <c r="C6" s="2"/>
      <c r="D6" s="2"/>
      <c r="E6" s="7"/>
      <c r="G6" s="38" t="s">
        <v>2</v>
      </c>
      <c r="H6" s="38"/>
      <c r="I6" s="38"/>
      <c r="K6" s="38" t="s">
        <v>3</v>
      </c>
      <c r="L6" s="95"/>
      <c r="M6" s="38"/>
    </row>
    <row r="7" spans="1:13" s="45" customFormat="1" ht="20.100000000000001" customHeight="1" x14ac:dyDescent="0.25">
      <c r="A7" s="91"/>
      <c r="B7" s="5"/>
      <c r="C7" s="2"/>
      <c r="D7" s="2"/>
      <c r="E7" s="7" t="s">
        <v>5</v>
      </c>
      <c r="G7" s="94">
        <v>2563</v>
      </c>
      <c r="I7" s="94">
        <v>2562</v>
      </c>
      <c r="K7" s="94">
        <v>2563</v>
      </c>
      <c r="M7" s="94">
        <v>2562</v>
      </c>
    </row>
    <row r="8" spans="1:13" s="45" customFormat="1" ht="20.100000000000001" customHeight="1" x14ac:dyDescent="0.25">
      <c r="A8" s="91"/>
      <c r="B8" s="5"/>
      <c r="C8" s="2"/>
      <c r="D8" s="2"/>
      <c r="F8" s="94"/>
      <c r="G8" s="39" t="s">
        <v>131</v>
      </c>
      <c r="H8" s="39"/>
      <c r="I8" s="39"/>
      <c r="J8" s="95"/>
      <c r="K8" s="39"/>
      <c r="L8" s="39"/>
      <c r="M8" s="39"/>
    </row>
    <row r="9" spans="1:13" s="45" customFormat="1" ht="20.45" customHeight="1" x14ac:dyDescent="0.25">
      <c r="A9" s="91"/>
      <c r="B9" s="45" t="s">
        <v>49</v>
      </c>
      <c r="C9" s="90"/>
      <c r="D9" s="90"/>
      <c r="E9" s="7">
        <v>4</v>
      </c>
      <c r="G9" s="11">
        <v>4892158</v>
      </c>
      <c r="H9" s="11"/>
      <c r="I9" s="11">
        <v>5598860</v>
      </c>
      <c r="K9" s="11">
        <v>4891945</v>
      </c>
      <c r="L9" s="56"/>
      <c r="M9" s="11">
        <v>5598546</v>
      </c>
    </row>
    <row r="10" spans="1:13" s="45" customFormat="1" ht="20.45" customHeight="1" x14ac:dyDescent="0.25">
      <c r="A10" s="91"/>
      <c r="B10" s="45" t="s">
        <v>50</v>
      </c>
      <c r="C10" s="90"/>
      <c r="D10" s="90"/>
      <c r="E10" s="7"/>
      <c r="G10" s="11">
        <v>0</v>
      </c>
      <c r="I10" s="11">
        <v>202930</v>
      </c>
      <c r="K10" s="11">
        <v>0</v>
      </c>
      <c r="L10" s="56"/>
      <c r="M10" s="11">
        <v>202930</v>
      </c>
    </row>
    <row r="11" spans="1:13" s="45" customFormat="1" ht="20.45" customHeight="1" x14ac:dyDescent="0.25">
      <c r="A11" s="91"/>
      <c r="B11" s="45" t="s">
        <v>51</v>
      </c>
      <c r="C11" s="90"/>
      <c r="D11" s="90"/>
      <c r="E11" s="7">
        <v>4</v>
      </c>
      <c r="G11" s="11">
        <v>-3609207</v>
      </c>
      <c r="H11" s="11"/>
      <c r="I11" s="11">
        <v>-4121369</v>
      </c>
      <c r="K11" s="11">
        <v>-3751483</v>
      </c>
      <c r="L11" s="56"/>
      <c r="M11" s="11">
        <v>-4285604</v>
      </c>
    </row>
    <row r="12" spans="1:13" s="45" customFormat="1" ht="20.45" customHeight="1" x14ac:dyDescent="0.25">
      <c r="A12" s="91"/>
      <c r="B12" s="45" t="s">
        <v>52</v>
      </c>
      <c r="C12" s="90"/>
      <c r="D12" s="90"/>
      <c r="E12" s="7"/>
      <c r="G12" s="19">
        <v>0</v>
      </c>
      <c r="H12" s="11"/>
      <c r="I12" s="19">
        <v>-96439</v>
      </c>
      <c r="K12" s="19">
        <v>0</v>
      </c>
      <c r="L12" s="56"/>
      <c r="M12" s="19">
        <v>-96439</v>
      </c>
    </row>
    <row r="13" spans="1:13" s="45" customFormat="1" ht="20.45" customHeight="1" x14ac:dyDescent="0.25">
      <c r="B13" s="5" t="s">
        <v>53</v>
      </c>
      <c r="C13" s="2"/>
      <c r="D13" s="2"/>
      <c r="E13" s="7"/>
      <c r="G13" s="20">
        <f>SUM(G9:G12)</f>
        <v>1282951</v>
      </c>
      <c r="I13" s="20">
        <f>SUM(I9:I12)</f>
        <v>1583982</v>
      </c>
      <c r="K13" s="20">
        <f>SUM(K9:K12)</f>
        <v>1140462</v>
      </c>
      <c r="L13" s="16"/>
      <c r="M13" s="20">
        <f>SUM(M9:M12)</f>
        <v>1419433</v>
      </c>
    </row>
    <row r="14" spans="1:13" s="45" customFormat="1" ht="5.0999999999999996" customHeight="1" x14ac:dyDescent="0.25">
      <c r="A14" s="91"/>
      <c r="B14" s="5"/>
      <c r="C14" s="2"/>
      <c r="D14" s="2"/>
      <c r="E14" s="7"/>
      <c r="G14" s="11"/>
      <c r="I14" s="11"/>
      <c r="K14" s="11"/>
      <c r="L14" s="56"/>
      <c r="M14" s="11"/>
    </row>
    <row r="15" spans="1:13" s="45" customFormat="1" ht="20.45" customHeight="1" x14ac:dyDescent="0.25">
      <c r="A15" s="91"/>
      <c r="B15" s="45" t="s">
        <v>54</v>
      </c>
      <c r="C15" s="90"/>
      <c r="D15" s="90"/>
      <c r="E15" s="7">
        <v>4</v>
      </c>
      <c r="G15" s="19">
        <v>126362</v>
      </c>
      <c r="H15" s="19"/>
      <c r="I15" s="19">
        <v>102917</v>
      </c>
      <c r="K15" s="19">
        <v>126785</v>
      </c>
      <c r="L15" s="56"/>
      <c r="M15" s="19">
        <v>99929</v>
      </c>
    </row>
    <row r="16" spans="1:13" s="45" customFormat="1" ht="20.45" customHeight="1" x14ac:dyDescent="0.25">
      <c r="B16" s="5" t="s">
        <v>55</v>
      </c>
      <c r="C16" s="2"/>
      <c r="D16" s="90"/>
      <c r="E16" s="7"/>
      <c r="G16" s="20">
        <f>SUM(G13,G15)</f>
        <v>1409313</v>
      </c>
      <c r="I16" s="20">
        <f>SUM(I13,I15)</f>
        <v>1686899</v>
      </c>
      <c r="K16" s="20">
        <f>SUM(K13,K15)</f>
        <v>1267247</v>
      </c>
      <c r="L16" s="56"/>
      <c r="M16" s="20">
        <f>SUM(M13,M15)</f>
        <v>1519362</v>
      </c>
    </row>
    <row r="17" spans="1:13" s="45" customFormat="1" ht="5.0999999999999996" customHeight="1" x14ac:dyDescent="0.25">
      <c r="A17" s="91"/>
      <c r="B17" s="5"/>
      <c r="C17" s="2"/>
      <c r="D17" s="2"/>
      <c r="E17" s="7"/>
      <c r="G17" s="11"/>
      <c r="I17" s="11"/>
      <c r="K17" s="11"/>
      <c r="L17" s="56"/>
      <c r="M17" s="11"/>
    </row>
    <row r="18" spans="1:13" s="45" customFormat="1" ht="20.45" customHeight="1" x14ac:dyDescent="0.25">
      <c r="A18" s="91"/>
      <c r="B18" s="45" t="s">
        <v>56</v>
      </c>
      <c r="C18" s="90"/>
      <c r="D18" s="90"/>
      <c r="E18" s="7"/>
      <c r="G18" s="11">
        <v>-828252</v>
      </c>
      <c r="H18" s="11"/>
      <c r="I18" s="11">
        <v>-959124</v>
      </c>
      <c r="K18" s="11">
        <v>-750464</v>
      </c>
      <c r="L18" s="56"/>
      <c r="M18" s="11">
        <v>-862276</v>
      </c>
    </row>
    <row r="19" spans="1:13" s="45" customFormat="1" ht="20.45" customHeight="1" x14ac:dyDescent="0.25">
      <c r="A19" s="91"/>
      <c r="B19" s="45" t="s">
        <v>57</v>
      </c>
      <c r="C19" s="90"/>
      <c r="D19" s="90"/>
      <c r="E19" s="7"/>
      <c r="G19" s="11">
        <v>-369140</v>
      </c>
      <c r="H19" s="11"/>
      <c r="I19" s="11">
        <v>-518646</v>
      </c>
      <c r="K19" s="11">
        <v>-327736</v>
      </c>
      <c r="L19" s="56"/>
      <c r="M19" s="11">
        <v>-460214</v>
      </c>
    </row>
    <row r="20" spans="1:13" s="45" customFormat="1" ht="20.45" customHeight="1" x14ac:dyDescent="0.25">
      <c r="B20" s="5" t="s">
        <v>58</v>
      </c>
      <c r="C20" s="2"/>
      <c r="D20" s="2"/>
      <c r="E20" s="7"/>
      <c r="G20" s="21">
        <f>SUM(G18:G19)</f>
        <v>-1197392</v>
      </c>
      <c r="I20" s="21">
        <f>SUM(I18:I19)</f>
        <v>-1477770</v>
      </c>
      <c r="K20" s="21">
        <f>SUM(K18:K19)</f>
        <v>-1078200</v>
      </c>
      <c r="L20" s="16"/>
      <c r="M20" s="21">
        <f>SUM(M18:M19)</f>
        <v>-1322490</v>
      </c>
    </row>
    <row r="21" spans="1:13" s="45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5" customFormat="1" ht="20.45" customHeight="1" x14ac:dyDescent="0.25">
      <c r="B22" s="5" t="s">
        <v>59</v>
      </c>
      <c r="C22" s="2"/>
      <c r="D22" s="2"/>
      <c r="E22" s="7"/>
      <c r="G22" s="20">
        <f>SUM(G16,G20)</f>
        <v>211921</v>
      </c>
      <c r="I22" s="20">
        <f>SUM(I16,I20)</f>
        <v>209129</v>
      </c>
      <c r="K22" s="20">
        <f>SUM(K16,K20)</f>
        <v>189047</v>
      </c>
      <c r="L22" s="16"/>
      <c r="M22" s="20">
        <f>SUM(M16,M20)</f>
        <v>196872</v>
      </c>
    </row>
    <row r="23" spans="1:13" s="45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5" customFormat="1" ht="20.45" customHeight="1" x14ac:dyDescent="0.25">
      <c r="B24" s="45" t="s">
        <v>60</v>
      </c>
      <c r="C24" s="90"/>
      <c r="D24" s="2"/>
      <c r="E24" s="7"/>
      <c r="G24" s="19">
        <v>-5137</v>
      </c>
      <c r="H24" s="11"/>
      <c r="I24" s="19">
        <v>-4549</v>
      </c>
      <c r="K24" s="19">
        <v>-4664</v>
      </c>
      <c r="L24" s="16"/>
      <c r="M24" s="19">
        <v>-4549</v>
      </c>
    </row>
    <row r="25" spans="1:13" s="45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5" customFormat="1" ht="20.45" customHeight="1" x14ac:dyDescent="0.25">
      <c r="B26" s="5" t="s">
        <v>61</v>
      </c>
      <c r="C26" s="2"/>
      <c r="D26" s="2"/>
      <c r="E26" s="7"/>
      <c r="G26" s="20">
        <f>SUM(G22,G24)</f>
        <v>206784</v>
      </c>
      <c r="I26" s="20">
        <f>SUM(I22,I24)</f>
        <v>204580</v>
      </c>
      <c r="K26" s="20">
        <f>SUM(K22,K24)</f>
        <v>184383</v>
      </c>
      <c r="L26" s="16"/>
      <c r="M26" s="20">
        <f>SUM(M22,M24)</f>
        <v>192323</v>
      </c>
    </row>
    <row r="27" spans="1:13" s="45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5" customFormat="1" ht="20.45" customHeight="1" x14ac:dyDescent="0.25">
      <c r="A28" s="91"/>
      <c r="B28" s="45" t="s">
        <v>62</v>
      </c>
      <c r="C28" s="90"/>
      <c r="D28" s="90"/>
      <c r="E28" s="7"/>
      <c r="G28" s="19">
        <v>-36452</v>
      </c>
      <c r="I28" s="19">
        <v>-48427</v>
      </c>
      <c r="K28" s="19">
        <v>-33181</v>
      </c>
      <c r="L28" s="56"/>
      <c r="M28" s="19">
        <v>-47214</v>
      </c>
    </row>
    <row r="29" spans="1:13" s="45" customFormat="1" ht="20.45" customHeight="1" thickBot="1" x14ac:dyDescent="0.3">
      <c r="B29" s="5" t="s">
        <v>145</v>
      </c>
      <c r="C29" s="2"/>
      <c r="D29" s="2"/>
      <c r="F29" s="55"/>
      <c r="G29" s="22">
        <f>SUM(G26,G28)</f>
        <v>170332</v>
      </c>
      <c r="H29" s="55"/>
      <c r="I29" s="22">
        <f>SUM(I26,I28)</f>
        <v>156153</v>
      </c>
      <c r="K29" s="22">
        <f>SUM(K26,K28)</f>
        <v>151202</v>
      </c>
      <c r="L29" s="16"/>
      <c r="M29" s="22">
        <f>SUM(M26,M28)</f>
        <v>145109</v>
      </c>
    </row>
    <row r="30" spans="1:13" s="45" customFormat="1" ht="5.0999999999999996" customHeight="1" thickTop="1" x14ac:dyDescent="0.25">
      <c r="A30" s="91"/>
      <c r="B30" s="5"/>
      <c r="C30" s="2"/>
      <c r="D30" s="2"/>
      <c r="G30" s="11"/>
      <c r="I30" s="11"/>
      <c r="M30" s="11"/>
    </row>
    <row r="31" spans="1:13" s="45" customFormat="1" ht="20.45" customHeight="1" x14ac:dyDescent="0.25">
      <c r="A31" s="91"/>
      <c r="B31" s="101" t="s">
        <v>161</v>
      </c>
      <c r="C31" s="4"/>
      <c r="D31" s="2"/>
      <c r="G31" s="11"/>
      <c r="I31" s="11"/>
      <c r="M31" s="11"/>
    </row>
    <row r="32" spans="1:13" s="45" customFormat="1" ht="20.45" customHeight="1" x14ac:dyDescent="0.25">
      <c r="C32" s="46" t="s">
        <v>63</v>
      </c>
      <c r="D32" s="46"/>
      <c r="G32" s="20">
        <v>166214</v>
      </c>
      <c r="I32" s="20">
        <v>151027</v>
      </c>
      <c r="K32" s="20">
        <v>151202</v>
      </c>
      <c r="M32" s="20">
        <v>145109</v>
      </c>
    </row>
    <row r="33" spans="1:13" s="45" customFormat="1" ht="20.45" customHeight="1" x14ac:dyDescent="0.25">
      <c r="A33" s="91"/>
      <c r="C33" s="90" t="s">
        <v>64</v>
      </c>
      <c r="D33" s="2"/>
      <c r="G33" s="11">
        <v>4118</v>
      </c>
      <c r="I33" s="11">
        <v>5126</v>
      </c>
      <c r="K33" s="11">
        <v>0</v>
      </c>
      <c r="M33" s="11">
        <v>0</v>
      </c>
    </row>
    <row r="34" spans="1:13" s="45" customFormat="1" ht="20.45" customHeight="1" thickBot="1" x14ac:dyDescent="0.3">
      <c r="A34" s="91"/>
      <c r="B34" s="5"/>
      <c r="C34" s="2"/>
      <c r="D34" s="2"/>
      <c r="G34" s="54">
        <f>SUM(G32:G33)</f>
        <v>170332</v>
      </c>
      <c r="H34" s="55"/>
      <c r="I34" s="54">
        <f>SUM(I32:I33)</f>
        <v>156153</v>
      </c>
      <c r="K34" s="54">
        <f>SUM(K32:K33)</f>
        <v>151202</v>
      </c>
      <c r="L34" s="56"/>
      <c r="M34" s="54">
        <f>SUM(M32:M33)</f>
        <v>145109</v>
      </c>
    </row>
    <row r="35" spans="1:13" s="45" customFormat="1" ht="5.0999999999999996" customHeight="1" thickTop="1" x14ac:dyDescent="0.25">
      <c r="A35" s="91"/>
      <c r="B35" s="5"/>
      <c r="C35" s="2"/>
      <c r="D35" s="2"/>
      <c r="G35" s="11"/>
      <c r="I35" s="11"/>
      <c r="K35" s="11"/>
      <c r="M35" s="11"/>
    </row>
    <row r="36" spans="1:13" s="45" customFormat="1" ht="20.45" customHeight="1" x14ac:dyDescent="0.25">
      <c r="A36" s="91"/>
      <c r="B36" s="8" t="s">
        <v>65</v>
      </c>
      <c r="C36" s="9"/>
      <c r="D36" s="9"/>
      <c r="G36" s="11"/>
      <c r="I36" s="11"/>
      <c r="K36" s="11"/>
      <c r="M36" s="11"/>
    </row>
    <row r="37" spans="1:13" s="45" customFormat="1" ht="20.45" customHeight="1" thickBot="1" x14ac:dyDescent="0.3">
      <c r="B37" s="5" t="s">
        <v>63</v>
      </c>
      <c r="C37" s="2"/>
      <c r="D37" s="2"/>
      <c r="E37" s="7"/>
      <c r="F37" s="55"/>
      <c r="G37" s="23">
        <f>G32/(5962621)</f>
        <v>2.7875996143306776E-2</v>
      </c>
      <c r="H37" s="102"/>
      <c r="I37" s="133">
        <f>I32/(5962621)</f>
        <v>2.5328961877670909E-2</v>
      </c>
      <c r="K37" s="23">
        <f>K32/(5962621)</f>
        <v>2.5358311386888419E-2</v>
      </c>
      <c r="M37" s="23">
        <f>M32/(5962621)</f>
        <v>2.4336445331675449E-2</v>
      </c>
    </row>
    <row r="38" spans="1:13" s="45" customFormat="1" ht="9.9499999999999993" customHeight="1" thickTop="1" x14ac:dyDescent="0.25">
      <c r="B38" s="5"/>
      <c r="C38" s="2"/>
      <c r="D38" s="2"/>
      <c r="E38" s="7"/>
      <c r="F38" s="55"/>
      <c r="G38" s="121"/>
      <c r="H38" s="102"/>
      <c r="I38" s="121"/>
      <c r="K38" s="121"/>
      <c r="M38" s="121"/>
    </row>
    <row r="39" spans="1:13" s="45" customFormat="1" ht="23.1" customHeight="1" x14ac:dyDescent="0.25">
      <c r="A39" s="91"/>
      <c r="B39" s="1" t="s">
        <v>0</v>
      </c>
      <c r="C39" s="2"/>
      <c r="D39" s="2"/>
      <c r="E39" s="8"/>
      <c r="G39" s="49"/>
      <c r="I39" s="49"/>
    </row>
    <row r="40" spans="1:13" s="45" customFormat="1" ht="23.1" customHeight="1" x14ac:dyDescent="0.25">
      <c r="A40" s="91"/>
      <c r="B40" s="1" t="s">
        <v>66</v>
      </c>
      <c r="C40" s="2"/>
      <c r="D40" s="2"/>
      <c r="E40" s="8" t="s">
        <v>48</v>
      </c>
      <c r="G40" s="49"/>
      <c r="I40" s="49"/>
    </row>
    <row r="41" spans="1:13" s="45" customFormat="1" ht="23.1" customHeight="1" x14ac:dyDescent="0.25">
      <c r="A41" s="91"/>
      <c r="B41" s="5" t="s">
        <v>177</v>
      </c>
      <c r="C41" s="4"/>
      <c r="D41" s="4"/>
      <c r="E41" s="3"/>
      <c r="G41" s="49"/>
      <c r="I41" s="49"/>
    </row>
    <row r="42" spans="1:13" s="45" customFormat="1" ht="9.9499999999999993" customHeight="1" x14ac:dyDescent="0.25">
      <c r="A42" s="91"/>
      <c r="B42" s="5"/>
      <c r="C42" s="2"/>
      <c r="D42" s="2"/>
      <c r="E42" s="7"/>
      <c r="M42" s="100"/>
    </row>
    <row r="43" spans="1:13" s="45" customFormat="1" ht="20.100000000000001" customHeight="1" x14ac:dyDescent="0.25">
      <c r="A43" s="91"/>
      <c r="B43" s="5"/>
      <c r="C43" s="2"/>
      <c r="D43" s="2"/>
      <c r="E43" s="7"/>
      <c r="G43" s="38" t="s">
        <v>2</v>
      </c>
      <c r="H43" s="38"/>
      <c r="I43" s="38"/>
      <c r="K43" s="38" t="s">
        <v>3</v>
      </c>
      <c r="L43" s="95"/>
      <c r="M43" s="38"/>
    </row>
    <row r="44" spans="1:13" s="45" customFormat="1" ht="20.100000000000001" customHeight="1" x14ac:dyDescent="0.25">
      <c r="A44" s="91"/>
      <c r="B44" s="5"/>
      <c r="C44" s="2"/>
      <c r="D44" s="2"/>
      <c r="E44" s="7"/>
      <c r="G44" s="94">
        <v>2563</v>
      </c>
      <c r="I44" s="94">
        <v>2562</v>
      </c>
      <c r="K44" s="94">
        <v>2563</v>
      </c>
      <c r="M44" s="94">
        <v>2562</v>
      </c>
    </row>
    <row r="45" spans="1:13" s="45" customFormat="1" ht="20.100000000000001" customHeight="1" x14ac:dyDescent="0.25">
      <c r="A45" s="91"/>
      <c r="B45" s="5"/>
      <c r="C45" s="2"/>
      <c r="D45" s="2"/>
      <c r="E45" s="7"/>
      <c r="F45" s="94"/>
      <c r="G45" s="39" t="s">
        <v>131</v>
      </c>
      <c r="H45" s="39"/>
      <c r="I45" s="39"/>
      <c r="J45" s="95"/>
      <c r="K45" s="39"/>
      <c r="L45" s="39"/>
      <c r="M45" s="39"/>
    </row>
    <row r="46" spans="1:13" s="45" customFormat="1" ht="20.45" customHeight="1" x14ac:dyDescent="0.25">
      <c r="A46" s="91"/>
      <c r="B46" s="5" t="s">
        <v>145</v>
      </c>
      <c r="C46" s="2"/>
      <c r="D46" s="90"/>
      <c r="E46" s="7"/>
      <c r="G46" s="20">
        <f>G29</f>
        <v>170332</v>
      </c>
      <c r="I46" s="20">
        <f>I29</f>
        <v>156153</v>
      </c>
      <c r="K46" s="20">
        <f>K29</f>
        <v>151202</v>
      </c>
      <c r="M46" s="20">
        <f>M29</f>
        <v>145109</v>
      </c>
    </row>
    <row r="47" spans="1:13" s="45" customFormat="1" ht="5.0999999999999996" customHeight="1" x14ac:dyDescent="0.25">
      <c r="A47" s="91"/>
      <c r="C47" s="90"/>
      <c r="D47" s="90"/>
      <c r="E47" s="7"/>
      <c r="G47" s="49"/>
      <c r="I47" s="49"/>
      <c r="M47" s="49"/>
    </row>
    <row r="48" spans="1:13" s="45" customFormat="1" ht="20.45" customHeight="1" x14ac:dyDescent="0.25">
      <c r="A48" s="91"/>
      <c r="B48" s="5" t="s">
        <v>67</v>
      </c>
      <c r="C48" s="2"/>
      <c r="D48" s="90"/>
      <c r="E48" s="7"/>
      <c r="G48" s="123"/>
      <c r="H48" s="135"/>
      <c r="I48" s="123"/>
      <c r="J48" s="135"/>
      <c r="K48" s="135"/>
      <c r="L48" s="135"/>
      <c r="M48" s="123"/>
    </row>
    <row r="49" spans="1:13" s="45" customFormat="1" ht="20.45" customHeight="1" x14ac:dyDescent="0.25">
      <c r="B49" s="5" t="s">
        <v>146</v>
      </c>
      <c r="C49" s="2"/>
      <c r="D49" s="90"/>
      <c r="E49" s="7"/>
      <c r="G49" s="24">
        <v>0</v>
      </c>
      <c r="I49" s="24">
        <v>0</v>
      </c>
      <c r="K49" s="24">
        <v>0</v>
      </c>
      <c r="M49" s="24">
        <v>0</v>
      </c>
    </row>
    <row r="50" spans="1:13" s="45" customFormat="1" ht="5.0999999999999996" customHeight="1" x14ac:dyDescent="0.25">
      <c r="B50" s="5"/>
      <c r="C50" s="2"/>
      <c r="D50" s="90"/>
      <c r="E50" s="7"/>
      <c r="G50" s="12"/>
      <c r="I50" s="12"/>
      <c r="K50" s="12"/>
      <c r="M50" s="12"/>
    </row>
    <row r="51" spans="1:13" s="45" customFormat="1" ht="20.45" customHeight="1" thickBot="1" x14ac:dyDescent="0.3">
      <c r="B51" s="5" t="s">
        <v>143</v>
      </c>
      <c r="C51" s="2"/>
      <c r="D51" s="90"/>
      <c r="E51" s="7"/>
      <c r="G51" s="25">
        <f>SUM(G46,G49)</f>
        <v>170332</v>
      </c>
      <c r="I51" s="25">
        <f>SUM(I46,I49)</f>
        <v>156153</v>
      </c>
      <c r="K51" s="25">
        <f>SUM(K46,K49)</f>
        <v>151202</v>
      </c>
      <c r="M51" s="25">
        <f>SUM(M46,M49)</f>
        <v>145109</v>
      </c>
    </row>
    <row r="52" spans="1:13" s="45" customFormat="1" ht="5.0999999999999996" customHeight="1" thickTop="1" x14ac:dyDescent="0.25">
      <c r="C52" s="90"/>
      <c r="D52" s="90"/>
      <c r="E52" s="7"/>
      <c r="G52" s="49"/>
      <c r="I52" s="49"/>
      <c r="M52" s="49"/>
    </row>
    <row r="53" spans="1:13" s="45" customFormat="1" ht="20.45" customHeight="1" x14ac:dyDescent="0.25">
      <c r="B53" s="101" t="s">
        <v>68</v>
      </c>
      <c r="C53" s="4"/>
      <c r="D53" s="90"/>
      <c r="E53" s="7"/>
      <c r="G53" s="49"/>
      <c r="I53" s="49"/>
      <c r="M53" s="49"/>
    </row>
    <row r="54" spans="1:13" s="45" customFormat="1" ht="20.45" customHeight="1" x14ac:dyDescent="0.25">
      <c r="B54" s="101"/>
      <c r="C54" s="4" t="s">
        <v>63</v>
      </c>
      <c r="D54" s="90"/>
      <c r="E54" s="7"/>
      <c r="G54" s="20">
        <v>166214</v>
      </c>
      <c r="H54" s="20"/>
      <c r="I54" s="20">
        <v>151027</v>
      </c>
      <c r="K54" s="20">
        <v>151202</v>
      </c>
      <c r="L54" s="49"/>
      <c r="M54" s="20">
        <v>145109</v>
      </c>
    </row>
    <row r="55" spans="1:13" s="45" customFormat="1" ht="20.45" customHeight="1" x14ac:dyDescent="0.25">
      <c r="B55" s="101"/>
      <c r="C55" s="101" t="s">
        <v>64</v>
      </c>
      <c r="D55" s="90"/>
      <c r="E55" s="7"/>
      <c r="G55" s="11">
        <v>4118</v>
      </c>
      <c r="I55" s="11">
        <v>5126</v>
      </c>
      <c r="K55" s="11">
        <v>0</v>
      </c>
      <c r="L55" s="103"/>
      <c r="M55" s="11">
        <v>0</v>
      </c>
    </row>
    <row r="56" spans="1:13" s="45" customFormat="1" ht="20.45" customHeight="1" thickBot="1" x14ac:dyDescent="0.3">
      <c r="B56" s="101"/>
      <c r="C56" s="101"/>
      <c r="D56" s="90"/>
      <c r="E56" s="7"/>
      <c r="G56" s="53">
        <f>SUM(G54:G55)</f>
        <v>170332</v>
      </c>
      <c r="I56" s="53">
        <f>SUM(I54:I55)</f>
        <v>156153</v>
      </c>
      <c r="K56" s="53">
        <f>SUM(K54:K55)</f>
        <v>151202</v>
      </c>
      <c r="L56" s="104">
        <v>0</v>
      </c>
      <c r="M56" s="53">
        <f>SUM(M54:M55)</f>
        <v>145109</v>
      </c>
    </row>
    <row r="57" spans="1:13" s="45" customFormat="1" ht="9.9499999999999993" customHeight="1" thickTop="1" x14ac:dyDescent="0.25">
      <c r="B57" s="101"/>
      <c r="C57" s="101"/>
      <c r="D57" s="90"/>
      <c r="E57" s="7"/>
      <c r="G57" s="123"/>
      <c r="I57" s="123"/>
      <c r="K57" s="123"/>
      <c r="L57" s="104"/>
      <c r="M57" s="123"/>
    </row>
    <row r="58" spans="1:13" s="45" customFormat="1" ht="20.45" customHeight="1" x14ac:dyDescent="0.25">
      <c r="A58" s="91"/>
      <c r="B58" s="122"/>
      <c r="C58" s="122"/>
      <c r="D58" s="90"/>
      <c r="E58" s="3"/>
      <c r="G58" s="49"/>
      <c r="I58" s="49"/>
      <c r="M58" s="94"/>
    </row>
  </sheetData>
  <pageMargins left="0.74803149606299213" right="0.51181102362204722" top="0.51181102362204722" bottom="0.51181102362204722" header="0.23622047244094491" footer="0.23622047244094491"/>
  <pageSetup paperSize="9" firstPageNumber="8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8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8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5" customWidth="1"/>
    <col min="4" max="4" width="38.28515625" style="45" customWidth="1"/>
    <col min="5" max="5" width="6.7109375" style="7" customWidth="1"/>
    <col min="6" max="6" width="10.7109375" style="112" customWidth="1"/>
    <col min="7" max="7" width="0.85546875" style="112" customWidth="1"/>
    <col min="8" max="8" width="10.7109375" style="112" customWidth="1"/>
    <col min="9" max="9" width="0.85546875" style="112" customWidth="1"/>
    <col min="10" max="10" width="11.85546875" style="112" customWidth="1"/>
    <col min="11" max="11" width="0.85546875" style="87" customWidth="1"/>
    <col min="12" max="12" width="10.7109375" style="112" customWidth="1"/>
    <col min="13" max="13" width="0.85546875" style="112" customWidth="1"/>
    <col min="14" max="14" width="10.7109375" style="112" customWidth="1"/>
    <col min="15" max="15" width="0.85546875" style="112" customWidth="1"/>
    <col min="16" max="16" width="10.7109375" style="112" customWidth="1"/>
    <col min="17" max="17" width="0.85546875" style="112" customWidth="1"/>
    <col min="18" max="18" width="10.7109375" style="112" customWidth="1"/>
    <col min="19" max="19" width="0.85546875" style="112" customWidth="1"/>
    <col min="20" max="20" width="10.7109375" style="112" customWidth="1"/>
    <col min="21" max="21" width="1.7109375" style="112" customWidth="1"/>
    <col min="22" max="16384" width="9.140625" style="45"/>
  </cols>
  <sheetData>
    <row r="1" spans="2:21" ht="9.9499999999999993" customHeight="1" x14ac:dyDescent="0.25"/>
    <row r="2" spans="2:21" ht="23.1" customHeight="1" x14ac:dyDescent="0.25">
      <c r="B2" s="1" t="s">
        <v>0</v>
      </c>
      <c r="C2" s="5"/>
      <c r="D2" s="5"/>
      <c r="E2" s="5"/>
      <c r="F2" s="79"/>
      <c r="G2" s="79"/>
      <c r="H2" s="79"/>
      <c r="I2" s="79"/>
      <c r="J2" s="79"/>
      <c r="K2" s="79"/>
      <c r="T2" s="106"/>
    </row>
    <row r="3" spans="2:21" ht="23.1" customHeight="1" x14ac:dyDescent="0.25">
      <c r="B3" s="27" t="s">
        <v>69</v>
      </c>
      <c r="C3" s="4"/>
      <c r="D3" s="4"/>
      <c r="E3" s="28"/>
      <c r="F3" s="137"/>
      <c r="G3" s="137"/>
      <c r="H3" s="137"/>
      <c r="I3" s="137"/>
      <c r="J3" s="137"/>
      <c r="K3" s="82"/>
      <c r="T3" s="88"/>
    </row>
    <row r="4" spans="2:21" ht="23.1" customHeight="1" x14ac:dyDescent="0.25">
      <c r="B4" s="5" t="s">
        <v>177</v>
      </c>
      <c r="C4" s="4"/>
      <c r="D4" s="4"/>
    </row>
    <row r="5" spans="2:21" ht="20.45" customHeight="1" x14ac:dyDescent="0.25">
      <c r="B5" s="5"/>
      <c r="C5" s="4"/>
      <c r="D5" s="4"/>
      <c r="F5" s="138" t="s">
        <v>2</v>
      </c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</row>
    <row r="6" spans="2:21" ht="20.45" customHeight="1" x14ac:dyDescent="0.25">
      <c r="B6" s="94"/>
      <c r="C6" s="94"/>
      <c r="D6" s="94"/>
      <c r="F6" s="87"/>
      <c r="G6" s="87"/>
      <c r="H6" s="87"/>
      <c r="I6" s="87"/>
      <c r="J6" s="106" t="s">
        <v>133</v>
      </c>
      <c r="K6" s="106"/>
      <c r="L6" s="139" t="s">
        <v>70</v>
      </c>
      <c r="M6" s="140"/>
      <c r="N6" s="140"/>
      <c r="P6" s="141"/>
      <c r="Q6" s="141"/>
      <c r="R6" s="106"/>
      <c r="S6" s="141"/>
    </row>
    <row r="7" spans="2:21" ht="20.45" customHeight="1" x14ac:dyDescent="0.25">
      <c r="B7" s="94"/>
      <c r="C7" s="94"/>
      <c r="D7" s="94"/>
      <c r="F7" s="106" t="s">
        <v>77</v>
      </c>
      <c r="G7" s="106"/>
      <c r="H7" s="106" t="s">
        <v>122</v>
      </c>
      <c r="I7" s="106"/>
      <c r="J7" s="106" t="s">
        <v>134</v>
      </c>
      <c r="K7" s="106"/>
      <c r="L7" s="142" t="s">
        <v>39</v>
      </c>
      <c r="M7" s="143"/>
      <c r="N7" s="142" t="s">
        <v>71</v>
      </c>
      <c r="P7" s="106" t="s">
        <v>75</v>
      </c>
      <c r="Q7" s="106"/>
      <c r="R7" s="106" t="s">
        <v>76</v>
      </c>
      <c r="S7" s="87"/>
      <c r="T7" s="87"/>
    </row>
    <row r="8" spans="2:21" s="94" customFormat="1" ht="20.45" customHeight="1" x14ac:dyDescent="0.25">
      <c r="E8" s="7"/>
      <c r="F8" s="106" t="s">
        <v>137</v>
      </c>
      <c r="G8" s="106"/>
      <c r="H8" s="106" t="s">
        <v>121</v>
      </c>
      <c r="I8" s="106"/>
      <c r="J8" s="106" t="s">
        <v>128</v>
      </c>
      <c r="K8" s="106"/>
      <c r="L8" s="106" t="s">
        <v>79</v>
      </c>
      <c r="M8" s="141"/>
      <c r="N8" s="141"/>
      <c r="O8" s="112"/>
      <c r="P8" s="106" t="s">
        <v>81</v>
      </c>
      <c r="Q8" s="106"/>
      <c r="R8" s="106" t="s">
        <v>82</v>
      </c>
      <c r="S8" s="141"/>
      <c r="T8" s="106" t="s">
        <v>75</v>
      </c>
      <c r="U8" s="141"/>
    </row>
    <row r="9" spans="2:21" s="94" customFormat="1" ht="20.45" customHeight="1" x14ac:dyDescent="0.25">
      <c r="E9" s="7"/>
      <c r="F9" s="141" t="s">
        <v>136</v>
      </c>
      <c r="G9" s="141"/>
      <c r="H9" s="141" t="s">
        <v>84</v>
      </c>
      <c r="I9" s="141"/>
      <c r="J9" s="106" t="s">
        <v>91</v>
      </c>
      <c r="K9" s="106"/>
      <c r="L9" s="141" t="s">
        <v>85</v>
      </c>
      <c r="M9" s="106"/>
      <c r="N9" s="106"/>
      <c r="O9" s="112"/>
      <c r="P9" s="141" t="s">
        <v>86</v>
      </c>
      <c r="Q9" s="141"/>
      <c r="R9" s="106" t="s">
        <v>87</v>
      </c>
      <c r="S9" s="141"/>
      <c r="T9" s="106" t="s">
        <v>81</v>
      </c>
      <c r="U9" s="141"/>
    </row>
    <row r="10" spans="2:21" s="94" customFormat="1" ht="20.45" customHeight="1" x14ac:dyDescent="0.45">
      <c r="B10" s="32"/>
      <c r="C10" s="32"/>
      <c r="E10" s="7"/>
      <c r="F10" s="144" t="s">
        <v>131</v>
      </c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141"/>
    </row>
    <row r="11" spans="2:21" s="112" customFormat="1" ht="20.45" customHeight="1" x14ac:dyDescent="0.25">
      <c r="B11" s="79" t="s">
        <v>120</v>
      </c>
      <c r="C11" s="79"/>
      <c r="D11" s="87"/>
      <c r="E11" s="48"/>
      <c r="F11" s="50">
        <v>5962621</v>
      </c>
      <c r="G11" s="50"/>
      <c r="H11" s="50">
        <v>1133594</v>
      </c>
      <c r="I11" s="50"/>
      <c r="J11" s="50">
        <v>211060</v>
      </c>
      <c r="K11" s="50"/>
      <c r="L11" s="50">
        <v>206907</v>
      </c>
      <c r="M11" s="78"/>
      <c r="N11" s="50">
        <v>883288</v>
      </c>
      <c r="O11" s="50"/>
      <c r="P11" s="50">
        <f>SUM(F11,H11,J11,L11,N11)</f>
        <v>8397470</v>
      </c>
      <c r="Q11" s="50"/>
      <c r="R11" s="50">
        <v>511845</v>
      </c>
      <c r="S11" s="50"/>
      <c r="T11" s="50">
        <f>SUM(P11,R11)</f>
        <v>8909315</v>
      </c>
    </row>
    <row r="12" spans="2:21" s="112" customFormat="1" ht="20.45" customHeight="1" x14ac:dyDescent="0.25">
      <c r="B12" s="82" t="s">
        <v>143</v>
      </c>
      <c r="C12" s="82"/>
      <c r="D12" s="87"/>
      <c r="E12" s="48"/>
      <c r="F12" s="50"/>
      <c r="G12" s="50"/>
      <c r="H12" s="50"/>
      <c r="I12" s="50"/>
      <c r="J12" s="50"/>
      <c r="K12" s="50"/>
      <c r="L12" s="50"/>
      <c r="M12" s="78"/>
      <c r="N12" s="50"/>
      <c r="O12" s="50"/>
      <c r="P12" s="50"/>
      <c r="Q12" s="50"/>
      <c r="R12" s="50"/>
      <c r="S12" s="50"/>
      <c r="T12" s="50"/>
    </row>
    <row r="13" spans="2:21" s="112" customFormat="1" ht="20.45" customHeight="1" x14ac:dyDescent="0.25">
      <c r="B13" s="82"/>
      <c r="C13" s="114" t="s">
        <v>90</v>
      </c>
      <c r="D13" s="87"/>
      <c r="E13" s="48"/>
      <c r="F13" s="89">
        <v>0</v>
      </c>
      <c r="G13" s="89"/>
      <c r="H13" s="89">
        <v>0</v>
      </c>
      <c r="I13" s="89"/>
      <c r="J13" s="89">
        <v>0</v>
      </c>
      <c r="K13" s="89"/>
      <c r="L13" s="89">
        <v>0</v>
      </c>
      <c r="N13" s="89">
        <v>151027</v>
      </c>
      <c r="O13" s="89"/>
      <c r="P13" s="89">
        <f>SUM(F13,H13,J13,L13,N13)</f>
        <v>151027</v>
      </c>
      <c r="Q13" s="89"/>
      <c r="R13" s="89">
        <v>5126</v>
      </c>
      <c r="S13" s="89"/>
      <c r="T13" s="89">
        <f>SUM(P13,R13)</f>
        <v>156153</v>
      </c>
    </row>
    <row r="14" spans="2:21" s="112" customFormat="1" ht="20.45" customHeight="1" x14ac:dyDescent="0.25">
      <c r="B14" s="82"/>
      <c r="C14" s="114" t="s">
        <v>67</v>
      </c>
      <c r="D14" s="87"/>
      <c r="E14" s="48"/>
      <c r="F14" s="89">
        <v>0</v>
      </c>
      <c r="G14" s="89"/>
      <c r="H14" s="89">
        <v>0</v>
      </c>
      <c r="I14" s="89"/>
      <c r="J14" s="89">
        <v>0</v>
      </c>
      <c r="K14" s="89"/>
      <c r="L14" s="89">
        <v>0</v>
      </c>
      <c r="N14" s="89">
        <v>0</v>
      </c>
      <c r="O14" s="89"/>
      <c r="P14" s="113">
        <f>SUM(F14,H14,J14,L14,N14)</f>
        <v>0</v>
      </c>
      <c r="Q14" s="89"/>
      <c r="R14" s="89">
        <v>0</v>
      </c>
      <c r="S14" s="89"/>
      <c r="T14" s="89">
        <f>SUM(P14,R14)</f>
        <v>0</v>
      </c>
    </row>
    <row r="15" spans="2:21" s="112" customFormat="1" ht="20.45" customHeight="1" x14ac:dyDescent="0.25">
      <c r="B15" s="82" t="s">
        <v>164</v>
      </c>
      <c r="C15" s="114"/>
      <c r="D15" s="87"/>
      <c r="E15" s="48"/>
      <c r="F15" s="145">
        <f>SUM(F13:F14)</f>
        <v>0</v>
      </c>
      <c r="G15" s="50"/>
      <c r="H15" s="145">
        <f>SUM(H13:H14)</f>
        <v>0</v>
      </c>
      <c r="I15" s="50"/>
      <c r="J15" s="145">
        <f>SUM(J13:J14)</f>
        <v>0</v>
      </c>
      <c r="K15" s="50"/>
      <c r="L15" s="145">
        <f>SUM(L13:L14)</f>
        <v>0</v>
      </c>
      <c r="M15" s="78"/>
      <c r="N15" s="145">
        <f>SUM(N13:N14)</f>
        <v>151027</v>
      </c>
      <c r="O15" s="50"/>
      <c r="P15" s="145">
        <f>SUM(P13:P14)</f>
        <v>151027</v>
      </c>
      <c r="Q15" s="50"/>
      <c r="R15" s="145">
        <f>SUM(R13:R14)</f>
        <v>5126</v>
      </c>
      <c r="S15" s="50"/>
      <c r="T15" s="145">
        <f>SUM(T13:T14)</f>
        <v>156153</v>
      </c>
    </row>
    <row r="16" spans="2:21" s="112" customFormat="1" ht="20.45" customHeight="1" thickBot="1" x14ac:dyDescent="0.3">
      <c r="B16" s="79" t="s">
        <v>178</v>
      </c>
      <c r="C16" s="79"/>
      <c r="D16" s="87"/>
      <c r="E16" s="48"/>
      <c r="F16" s="146">
        <f>SUM(F11,F15:F15)</f>
        <v>5962621</v>
      </c>
      <c r="G16" s="60"/>
      <c r="H16" s="146">
        <f>SUM(H11,H15:H15)</f>
        <v>1133594</v>
      </c>
      <c r="I16" s="60"/>
      <c r="J16" s="146">
        <f>SUM(J11,J15:J15)</f>
        <v>211060</v>
      </c>
      <c r="K16" s="59"/>
      <c r="L16" s="146">
        <f>SUM(L11,L15:L15)</f>
        <v>206907</v>
      </c>
      <c r="M16" s="60"/>
      <c r="N16" s="146">
        <f>SUM(N11,N15:N15)</f>
        <v>1034315</v>
      </c>
      <c r="O16" s="60"/>
      <c r="P16" s="146">
        <f>SUM(P11,P15:P15)</f>
        <v>8548497</v>
      </c>
      <c r="Q16" s="60"/>
      <c r="R16" s="146">
        <f>SUM(R11,R15:R15)</f>
        <v>516971</v>
      </c>
      <c r="S16" s="60"/>
      <c r="T16" s="146">
        <f>SUM(T11,T15:T15)</f>
        <v>9065468</v>
      </c>
    </row>
    <row r="17" spans="2:21" s="81" customFormat="1" ht="21.6" customHeight="1" thickTop="1" x14ac:dyDescent="0.25">
      <c r="B17" s="45"/>
      <c r="C17" s="45"/>
      <c r="D17" s="45"/>
      <c r="E17" s="7"/>
      <c r="F17" s="112"/>
      <c r="G17" s="112"/>
      <c r="H17" s="112"/>
      <c r="I17" s="112"/>
      <c r="J17" s="112"/>
      <c r="K17" s="87"/>
      <c r="L17" s="112"/>
      <c r="M17" s="112"/>
      <c r="N17" s="112"/>
      <c r="O17" s="112"/>
      <c r="P17" s="112"/>
      <c r="Q17" s="112"/>
      <c r="R17" s="112"/>
      <c r="S17" s="112"/>
      <c r="T17" s="112"/>
      <c r="U17" s="112"/>
    </row>
    <row r="28" spans="2:21" s="81" customFormat="1" ht="23.1" customHeight="1" x14ac:dyDescent="0.25">
      <c r="B28" s="45"/>
      <c r="C28" s="45"/>
      <c r="D28" s="45"/>
      <c r="E28" s="7"/>
      <c r="F28" s="112"/>
      <c r="G28" s="112"/>
      <c r="H28" s="112"/>
      <c r="I28" s="112"/>
      <c r="J28" s="112"/>
      <c r="K28" s="87"/>
      <c r="L28" s="112"/>
      <c r="M28" s="112"/>
      <c r="N28" s="112"/>
      <c r="O28" s="112"/>
      <c r="P28" s="112"/>
      <c r="Q28" s="112"/>
      <c r="R28" s="112"/>
      <c r="S28" s="112"/>
      <c r="T28" s="112"/>
      <c r="U28" s="112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5" firstPageNumber="10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5" customWidth="1"/>
    <col min="4" max="4" width="47.7109375" style="45" customWidth="1"/>
    <col min="5" max="5" width="6.7109375" style="7" customWidth="1"/>
    <col min="6" max="6" width="11.7109375" style="81" customWidth="1"/>
    <col min="7" max="7" width="0.85546875" style="81" customWidth="1"/>
    <col min="8" max="8" width="11.7109375" style="81" customWidth="1"/>
    <col min="9" max="9" width="0.85546875" style="81" customWidth="1"/>
    <col min="10" max="10" width="12.140625" style="81" customWidth="1"/>
    <col min="11" max="11" width="0.85546875" style="45" customWidth="1"/>
    <col min="12" max="12" width="11.7109375" style="81" customWidth="1"/>
    <col min="13" max="13" width="0.85546875" style="81" customWidth="1"/>
    <col min="14" max="14" width="11.7109375" style="81" customWidth="1"/>
    <col min="15" max="15" width="0.85546875" style="81" customWidth="1"/>
    <col min="16" max="16" width="11.7109375" style="81" customWidth="1"/>
    <col min="17" max="17" width="1" style="81" customWidth="1"/>
    <col min="18" max="18" width="11.7109375" style="81" customWidth="1"/>
    <col min="19" max="19" width="1" style="81" customWidth="1"/>
    <col min="20" max="20" width="11.7109375" style="81" customWidth="1"/>
    <col min="21" max="21" width="0.85546875" style="81" customWidth="1"/>
    <col min="22" max="22" width="11.7109375" style="81" customWidth="1"/>
    <col min="23" max="23" width="0.85546875" style="81" customWidth="1"/>
    <col min="24" max="24" width="11.7109375" style="81" customWidth="1"/>
    <col min="25" max="25" width="1.7109375" style="81" customWidth="1"/>
    <col min="26" max="16384" width="9.140625" style="45"/>
  </cols>
  <sheetData>
    <row r="1" spans="2:25" ht="9.9499999999999993" customHeight="1" x14ac:dyDescent="0.25"/>
    <row r="2" spans="2:25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S2" s="5"/>
      <c r="X2" s="94"/>
    </row>
    <row r="3" spans="2:25" ht="23.1" customHeight="1" x14ac:dyDescent="0.25">
      <c r="B3" s="27" t="s">
        <v>69</v>
      </c>
      <c r="C3" s="4"/>
      <c r="D3" s="4"/>
      <c r="E3" s="28"/>
      <c r="F3" s="29"/>
      <c r="G3" s="29"/>
      <c r="H3" s="29"/>
      <c r="I3" s="29"/>
      <c r="J3" s="29"/>
      <c r="K3" s="4"/>
      <c r="Q3" s="29"/>
      <c r="S3" s="29"/>
      <c r="X3" s="55"/>
    </row>
    <row r="4" spans="2:25" ht="23.1" customHeight="1" x14ac:dyDescent="0.25">
      <c r="B4" s="5" t="s">
        <v>177</v>
      </c>
      <c r="C4" s="4"/>
      <c r="D4" s="4"/>
      <c r="Q4" s="45"/>
      <c r="S4" s="45"/>
    </row>
    <row r="5" spans="2:25" ht="21" customHeight="1" x14ac:dyDescent="0.25">
      <c r="B5" s="5"/>
      <c r="C5" s="4"/>
      <c r="D5" s="4"/>
      <c r="F5" s="41" t="s">
        <v>2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2:25" ht="21" customHeight="1" x14ac:dyDescent="0.25">
      <c r="B6" s="5"/>
      <c r="C6" s="4"/>
      <c r="D6" s="4"/>
      <c r="F6" s="41"/>
      <c r="G6" s="41"/>
      <c r="H6" s="41"/>
      <c r="I6" s="41"/>
      <c r="J6" s="41"/>
      <c r="K6" s="41"/>
      <c r="L6" s="41"/>
      <c r="M6" s="41"/>
      <c r="N6" s="41"/>
      <c r="O6" s="41"/>
      <c r="P6" s="31" t="s">
        <v>42</v>
      </c>
      <c r="Q6" s="31"/>
      <c r="R6" s="31"/>
      <c r="S6" s="41"/>
      <c r="T6" s="136"/>
      <c r="U6" s="136"/>
      <c r="V6" s="136"/>
      <c r="W6" s="136"/>
      <c r="X6" s="136"/>
    </row>
    <row r="7" spans="2:25" ht="21" customHeight="1" x14ac:dyDescent="0.25">
      <c r="B7" s="5"/>
      <c r="C7" s="4"/>
      <c r="D7" s="4"/>
      <c r="F7" s="41"/>
      <c r="G7" s="41"/>
      <c r="H7" s="41"/>
      <c r="I7" s="41"/>
      <c r="J7" s="41"/>
      <c r="K7" s="41"/>
      <c r="L7" s="41"/>
      <c r="M7" s="41"/>
      <c r="N7" s="41"/>
      <c r="O7" s="41"/>
      <c r="P7" s="147" t="s">
        <v>180</v>
      </c>
      <c r="Q7" s="41"/>
      <c r="R7" s="107" t="s">
        <v>72</v>
      </c>
      <c r="S7" s="41"/>
      <c r="T7" s="136"/>
      <c r="U7" s="136"/>
      <c r="V7" s="136"/>
      <c r="W7" s="136"/>
      <c r="X7" s="136"/>
    </row>
    <row r="8" spans="2:25" ht="21" customHeight="1" x14ac:dyDescent="0.25">
      <c r="B8" s="94"/>
      <c r="C8" s="94"/>
      <c r="D8" s="94"/>
      <c r="F8" s="45"/>
      <c r="G8" s="45"/>
      <c r="H8" s="45"/>
      <c r="I8" s="45"/>
      <c r="J8" s="94" t="s">
        <v>133</v>
      </c>
      <c r="K8" s="94"/>
      <c r="L8" s="31" t="s">
        <v>70</v>
      </c>
      <c r="M8" s="108"/>
      <c r="N8" s="108"/>
      <c r="O8" s="127"/>
      <c r="P8" s="107" t="s">
        <v>181</v>
      </c>
      <c r="R8" s="107" t="s">
        <v>73</v>
      </c>
      <c r="T8" s="107"/>
      <c r="U8" s="107"/>
      <c r="V8" s="94"/>
      <c r="W8" s="107"/>
      <c r="X8" s="107"/>
    </row>
    <row r="9" spans="2:25" ht="21" customHeight="1" x14ac:dyDescent="0.25">
      <c r="B9" s="94"/>
      <c r="C9" s="94"/>
      <c r="D9" s="94"/>
      <c r="F9" s="94"/>
      <c r="G9" s="94"/>
      <c r="H9" s="94" t="s">
        <v>122</v>
      </c>
      <c r="I9" s="94"/>
      <c r="J9" s="94" t="s">
        <v>134</v>
      </c>
      <c r="K9" s="94"/>
      <c r="L9" s="109" t="s">
        <v>39</v>
      </c>
      <c r="M9" s="110"/>
      <c r="N9" s="109" t="s">
        <v>71</v>
      </c>
      <c r="O9" s="128"/>
      <c r="P9" s="94" t="s">
        <v>184</v>
      </c>
      <c r="R9" s="94" t="s">
        <v>74</v>
      </c>
      <c r="T9" s="94" t="s">
        <v>75</v>
      </c>
      <c r="U9" s="94"/>
      <c r="V9" s="94" t="s">
        <v>76</v>
      </c>
      <c r="W9" s="45"/>
      <c r="X9" s="45"/>
    </row>
    <row r="10" spans="2:25" s="94" customFormat="1" ht="21" customHeight="1" x14ac:dyDescent="0.25">
      <c r="E10" s="7"/>
      <c r="F10" s="94" t="s">
        <v>77</v>
      </c>
      <c r="H10" s="94" t="s">
        <v>121</v>
      </c>
      <c r="J10" s="94" t="s">
        <v>128</v>
      </c>
      <c r="L10" s="94" t="s">
        <v>79</v>
      </c>
      <c r="M10" s="107"/>
      <c r="N10" s="107"/>
      <c r="O10" s="107"/>
      <c r="P10" s="94" t="s">
        <v>185</v>
      </c>
      <c r="Q10" s="81"/>
      <c r="R10" s="94" t="s">
        <v>80</v>
      </c>
      <c r="S10" s="81"/>
      <c r="T10" s="94" t="s">
        <v>81</v>
      </c>
      <c r="V10" s="94" t="s">
        <v>82</v>
      </c>
      <c r="W10" s="107"/>
      <c r="X10" s="94" t="s">
        <v>75</v>
      </c>
      <c r="Y10" s="107"/>
    </row>
    <row r="11" spans="2:25" s="94" customFormat="1" ht="21" customHeight="1" x14ac:dyDescent="0.25">
      <c r="E11" s="7" t="s">
        <v>5</v>
      </c>
      <c r="F11" s="107" t="s">
        <v>83</v>
      </c>
      <c r="G11" s="107"/>
      <c r="H11" s="107" t="s">
        <v>84</v>
      </c>
      <c r="I11" s="107"/>
      <c r="J11" s="94" t="s">
        <v>91</v>
      </c>
      <c r="L11" s="107" t="s">
        <v>85</v>
      </c>
      <c r="P11" s="107" t="s">
        <v>147</v>
      </c>
      <c r="R11" s="107" t="s">
        <v>81</v>
      </c>
      <c r="T11" s="107" t="s">
        <v>86</v>
      </c>
      <c r="U11" s="107"/>
      <c r="V11" s="94" t="s">
        <v>87</v>
      </c>
      <c r="W11" s="107"/>
      <c r="X11" s="94" t="s">
        <v>81</v>
      </c>
      <c r="Y11" s="107"/>
    </row>
    <row r="12" spans="2:25" s="94" customFormat="1" ht="21" customHeight="1" x14ac:dyDescent="0.45">
      <c r="B12" s="32"/>
      <c r="C12" s="32"/>
      <c r="E12" s="7"/>
      <c r="F12" s="39" t="s">
        <v>131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107"/>
    </row>
    <row r="13" spans="2:25" s="81" customFormat="1" ht="21" customHeight="1" x14ac:dyDescent="0.25">
      <c r="B13" s="5" t="s">
        <v>135</v>
      </c>
      <c r="C13" s="5"/>
      <c r="D13" s="45"/>
      <c r="E13" s="7"/>
      <c r="F13" s="12"/>
      <c r="G13" s="12"/>
      <c r="H13" s="12"/>
      <c r="I13" s="12"/>
      <c r="J13" s="12"/>
      <c r="K13" s="12"/>
      <c r="L13" s="12"/>
      <c r="M13" s="35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2:25" s="81" customFormat="1" ht="21" customHeight="1" x14ac:dyDescent="0.25">
      <c r="B14" s="5"/>
      <c r="C14" s="5" t="s">
        <v>165</v>
      </c>
      <c r="D14" s="45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214264</v>
      </c>
      <c r="M14" s="35"/>
      <c r="N14" s="12">
        <v>983604</v>
      </c>
      <c r="O14" s="12"/>
      <c r="P14" s="12">
        <v>0</v>
      </c>
      <c r="Q14" s="12"/>
      <c r="R14" s="12">
        <f>SUM(P14:Q14)</f>
        <v>0</v>
      </c>
      <c r="S14" s="12"/>
      <c r="T14" s="12">
        <f>SUM(F14,H14,J14,L14,N14)</f>
        <v>8505143</v>
      </c>
      <c r="U14" s="12"/>
      <c r="V14" s="12">
        <v>527041</v>
      </c>
      <c r="W14" s="12"/>
      <c r="X14" s="12">
        <f>SUM(T14,V14)</f>
        <v>9032184</v>
      </c>
    </row>
    <row r="15" spans="2:25" s="81" customFormat="1" ht="21" customHeight="1" x14ac:dyDescent="0.25">
      <c r="B15" s="45" t="s">
        <v>166</v>
      </c>
      <c r="C15" s="5"/>
      <c r="D15" s="45"/>
      <c r="E15" s="7">
        <v>3</v>
      </c>
      <c r="F15" s="111">
        <v>0</v>
      </c>
      <c r="G15" s="49"/>
      <c r="H15" s="111">
        <v>0</v>
      </c>
      <c r="I15" s="49"/>
      <c r="J15" s="111">
        <v>0</v>
      </c>
      <c r="K15" s="49"/>
      <c r="L15" s="111">
        <v>0</v>
      </c>
      <c r="N15" s="111">
        <v>-2997</v>
      </c>
      <c r="O15" s="49"/>
      <c r="P15" s="111">
        <v>0</v>
      </c>
      <c r="Q15" s="49"/>
      <c r="R15" s="111">
        <v>0</v>
      </c>
      <c r="S15" s="49"/>
      <c r="T15" s="111">
        <f>SUM(F15,H15,J15,L15,N15)</f>
        <v>-2997</v>
      </c>
      <c r="U15" s="49"/>
      <c r="V15" s="111">
        <v>0</v>
      </c>
      <c r="W15" s="49"/>
      <c r="X15" s="111">
        <f>SUM(T15,V15)</f>
        <v>-2997</v>
      </c>
    </row>
    <row r="16" spans="2:25" s="81" customFormat="1" ht="21" customHeight="1" x14ac:dyDescent="0.25">
      <c r="B16" s="5" t="s">
        <v>167</v>
      </c>
      <c r="C16" s="5"/>
      <c r="D16" s="45"/>
      <c r="E16" s="7"/>
      <c r="F16" s="12">
        <f>SUM(F13:F15)</f>
        <v>5962621</v>
      </c>
      <c r="G16" s="12"/>
      <c r="H16" s="12">
        <f>SUM(H13:H15)</f>
        <v>1133594</v>
      </c>
      <c r="I16" s="12"/>
      <c r="J16" s="12">
        <f>SUM(J13:J15)</f>
        <v>211060</v>
      </c>
      <c r="K16" s="12"/>
      <c r="L16" s="12">
        <f>SUM(L13:L15)</f>
        <v>214264</v>
      </c>
      <c r="M16" s="35"/>
      <c r="N16" s="12">
        <f>SUM(N13:N15)</f>
        <v>980607</v>
      </c>
      <c r="O16" s="12"/>
      <c r="P16" s="12">
        <f>SUM(P13:P15)</f>
        <v>0</v>
      </c>
      <c r="Q16" s="12"/>
      <c r="R16" s="12">
        <f>SUM(R13:R15)</f>
        <v>0</v>
      </c>
      <c r="S16" s="12"/>
      <c r="T16" s="12">
        <f>SUM(T13:T15)</f>
        <v>8502146</v>
      </c>
      <c r="U16" s="12"/>
      <c r="V16" s="12">
        <f>SUM(V13:V15)</f>
        <v>527041</v>
      </c>
      <c r="W16" s="12"/>
      <c r="X16" s="12">
        <f>SUM(X13:X15)</f>
        <v>9029187</v>
      </c>
    </row>
    <row r="17" spans="1:25" s="81" customFormat="1" ht="23.1" customHeight="1" x14ac:dyDescent="0.25">
      <c r="A17" s="112"/>
      <c r="B17" s="82" t="s">
        <v>88</v>
      </c>
      <c r="C17" s="79"/>
      <c r="D17" s="87"/>
      <c r="E17" s="48"/>
      <c r="F17" s="50"/>
      <c r="G17" s="50"/>
      <c r="H17" s="50"/>
      <c r="I17" s="50"/>
      <c r="J17" s="50"/>
      <c r="K17" s="50"/>
      <c r="L17" s="50"/>
      <c r="M17" s="78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112"/>
    </row>
    <row r="18" spans="1:25" s="81" customFormat="1" ht="23.1" customHeight="1" x14ac:dyDescent="0.25">
      <c r="A18" s="112"/>
      <c r="B18" s="76"/>
      <c r="C18" s="76" t="s">
        <v>169</v>
      </c>
      <c r="D18" s="77"/>
      <c r="E18" s="48"/>
      <c r="F18" s="50"/>
      <c r="G18" s="50"/>
      <c r="H18" s="50"/>
      <c r="I18" s="50"/>
      <c r="J18" s="50"/>
      <c r="K18" s="50"/>
      <c r="L18" s="50"/>
      <c r="M18" s="78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112"/>
    </row>
    <row r="19" spans="1:25" s="81" customFormat="1" ht="23.1" customHeight="1" x14ac:dyDescent="0.25">
      <c r="A19" s="112"/>
      <c r="B19" s="87"/>
      <c r="C19" s="87" t="s">
        <v>89</v>
      </c>
      <c r="D19" s="87"/>
      <c r="E19" s="48">
        <v>10</v>
      </c>
      <c r="F19" s="125">
        <v>0</v>
      </c>
      <c r="G19" s="126"/>
      <c r="H19" s="125">
        <v>0</v>
      </c>
      <c r="I19" s="126"/>
      <c r="J19" s="125">
        <v>0</v>
      </c>
      <c r="K19" s="89"/>
      <c r="L19" s="125">
        <v>0</v>
      </c>
      <c r="M19" s="89"/>
      <c r="N19" s="125">
        <v>-71552</v>
      </c>
      <c r="O19" s="129"/>
      <c r="P19" s="113">
        <v>0</v>
      </c>
      <c r="Q19" s="89"/>
      <c r="R19" s="113">
        <f>SUM(P19:Q19)</f>
        <v>0</v>
      </c>
      <c r="S19" s="89"/>
      <c r="T19" s="113">
        <f>SUM(F19,H19,J19,L19,N19)</f>
        <v>-71552</v>
      </c>
      <c r="U19" s="89"/>
      <c r="V19" s="125">
        <v>0</v>
      </c>
      <c r="W19" s="89"/>
      <c r="X19" s="113">
        <f>SUM(T19,V19)</f>
        <v>-71552</v>
      </c>
      <c r="Y19" s="112"/>
    </row>
    <row r="20" spans="1:25" s="81" customFormat="1" ht="23.1" customHeight="1" x14ac:dyDescent="0.25">
      <c r="A20" s="112"/>
      <c r="B20" s="87"/>
      <c r="C20" s="76" t="s">
        <v>186</v>
      </c>
      <c r="D20" s="87"/>
      <c r="E20" s="48"/>
      <c r="F20" s="83">
        <f>SUM(F19)</f>
        <v>0</v>
      </c>
      <c r="G20" s="50"/>
      <c r="H20" s="83">
        <f>SUM(H19)</f>
        <v>0</v>
      </c>
      <c r="I20" s="50"/>
      <c r="J20" s="83">
        <f>SUM(J19)</f>
        <v>0</v>
      </c>
      <c r="K20" s="50"/>
      <c r="L20" s="83">
        <f>SUM(L19)</f>
        <v>0</v>
      </c>
      <c r="M20" s="78"/>
      <c r="N20" s="83">
        <f>SUM(N19)</f>
        <v>-71552</v>
      </c>
      <c r="O20" s="86"/>
      <c r="P20" s="83">
        <f>SUM(P19)</f>
        <v>0</v>
      </c>
      <c r="Q20" s="50"/>
      <c r="R20" s="83">
        <f>SUM(R19)</f>
        <v>0</v>
      </c>
      <c r="S20" s="50"/>
      <c r="T20" s="83">
        <f>SUM(T19)</f>
        <v>-71552</v>
      </c>
      <c r="U20" s="50"/>
      <c r="V20" s="83">
        <f>SUM(V19)</f>
        <v>0</v>
      </c>
      <c r="W20" s="50"/>
      <c r="X20" s="83">
        <f>SUM(X19)</f>
        <v>-71552</v>
      </c>
      <c r="Y20" s="112"/>
    </row>
    <row r="21" spans="1:25" s="81" customFormat="1" ht="23.1" customHeight="1" x14ac:dyDescent="0.25">
      <c r="A21" s="112"/>
      <c r="B21" s="82" t="s">
        <v>92</v>
      </c>
      <c r="C21" s="82"/>
      <c r="D21" s="76"/>
      <c r="E21" s="48"/>
      <c r="F21" s="86"/>
      <c r="G21" s="50"/>
      <c r="H21" s="86"/>
      <c r="I21" s="50"/>
      <c r="J21" s="86"/>
      <c r="K21" s="50"/>
      <c r="L21" s="86"/>
      <c r="M21" s="78"/>
      <c r="N21" s="86"/>
      <c r="O21" s="86"/>
      <c r="P21" s="86"/>
      <c r="Q21" s="50"/>
      <c r="R21" s="86"/>
      <c r="S21" s="50"/>
      <c r="T21" s="86"/>
      <c r="U21" s="50"/>
      <c r="V21" s="86"/>
      <c r="W21" s="50"/>
      <c r="X21" s="86"/>
      <c r="Y21" s="112"/>
    </row>
    <row r="22" spans="1:25" s="81" customFormat="1" ht="23.1" customHeight="1" x14ac:dyDescent="0.25">
      <c r="A22" s="112"/>
      <c r="B22" s="114" t="s">
        <v>168</v>
      </c>
      <c r="C22" s="114"/>
      <c r="D22" s="82"/>
      <c r="E22" s="48">
        <v>6</v>
      </c>
      <c r="F22" s="113">
        <v>0</v>
      </c>
      <c r="G22" s="89"/>
      <c r="H22" s="113">
        <v>0</v>
      </c>
      <c r="I22" s="89"/>
      <c r="J22" s="113">
        <v>0</v>
      </c>
      <c r="K22" s="89"/>
      <c r="L22" s="113">
        <v>0</v>
      </c>
      <c r="M22" s="112"/>
      <c r="N22" s="113">
        <v>0</v>
      </c>
      <c r="O22" s="131"/>
      <c r="P22" s="113">
        <v>-43857</v>
      </c>
      <c r="Q22" s="89"/>
      <c r="R22" s="113">
        <f>SUM(P22:Q22)</f>
        <v>-43857</v>
      </c>
      <c r="S22" s="89"/>
      <c r="T22" s="113">
        <f>SUM(F22,H22,J22,L22,N22,P22)</f>
        <v>-43857</v>
      </c>
      <c r="U22" s="89"/>
      <c r="V22" s="113">
        <v>-531159</v>
      </c>
      <c r="W22" s="89"/>
      <c r="X22" s="113">
        <f>SUM(T22,V22)</f>
        <v>-575016</v>
      </c>
      <c r="Y22" s="112"/>
    </row>
    <row r="23" spans="1:25" s="81" customFormat="1" ht="23.1" customHeight="1" x14ac:dyDescent="0.25">
      <c r="A23" s="112"/>
      <c r="B23" s="82" t="s">
        <v>93</v>
      </c>
      <c r="C23" s="82"/>
      <c r="D23" s="82"/>
      <c r="E23" s="48"/>
      <c r="F23" s="145">
        <f>SUM(F22)</f>
        <v>0</v>
      </c>
      <c r="G23" s="50"/>
      <c r="H23" s="145">
        <f>SUM(H22)</f>
        <v>0</v>
      </c>
      <c r="I23" s="50"/>
      <c r="J23" s="145">
        <f>SUM(J22)</f>
        <v>0</v>
      </c>
      <c r="K23" s="50"/>
      <c r="L23" s="145">
        <f>SUM(L22)</f>
        <v>0</v>
      </c>
      <c r="M23" s="78"/>
      <c r="N23" s="145">
        <f>SUM(N22)</f>
        <v>0</v>
      </c>
      <c r="O23" s="86"/>
      <c r="P23" s="145">
        <f>SUM(P22)</f>
        <v>-43857</v>
      </c>
      <c r="Q23" s="50"/>
      <c r="R23" s="145">
        <f>SUM(R22)</f>
        <v>-43857</v>
      </c>
      <c r="S23" s="50"/>
      <c r="T23" s="145">
        <f>SUM(T22)</f>
        <v>-43857</v>
      </c>
      <c r="U23" s="50"/>
      <c r="V23" s="145">
        <f>SUM(V22)</f>
        <v>-531159</v>
      </c>
      <c r="W23" s="50"/>
      <c r="X23" s="145">
        <f>SUM(X22)</f>
        <v>-575016</v>
      </c>
      <c r="Y23" s="112"/>
    </row>
    <row r="24" spans="1:25" s="81" customFormat="1" ht="23.1" customHeight="1" x14ac:dyDescent="0.25">
      <c r="A24" s="112"/>
      <c r="B24" s="82" t="s">
        <v>182</v>
      </c>
      <c r="C24" s="76"/>
      <c r="D24" s="87"/>
      <c r="E24" s="48"/>
      <c r="F24" s="83">
        <f>SUM(F20,F23)</f>
        <v>0</v>
      </c>
      <c r="G24" s="50"/>
      <c r="H24" s="83">
        <f>SUM(H20,H23)</f>
        <v>0</v>
      </c>
      <c r="I24" s="50"/>
      <c r="J24" s="83">
        <f>SUM(J20,J23)</f>
        <v>0</v>
      </c>
      <c r="K24" s="50"/>
      <c r="L24" s="83">
        <f>SUM(L20,L23)</f>
        <v>0</v>
      </c>
      <c r="M24" s="78"/>
      <c r="N24" s="83">
        <f>SUM(N20,N23)</f>
        <v>-71552</v>
      </c>
      <c r="O24" s="86"/>
      <c r="P24" s="83">
        <f>SUM(P20,P23)</f>
        <v>-43857</v>
      </c>
      <c r="Q24" s="50"/>
      <c r="R24" s="83">
        <f>SUM(P24:Q24)</f>
        <v>-43857</v>
      </c>
      <c r="S24" s="50"/>
      <c r="T24" s="83">
        <f>SUM(T20,T23)</f>
        <v>-115409</v>
      </c>
      <c r="U24" s="50"/>
      <c r="V24" s="83">
        <f>SUM(V20,V23)</f>
        <v>-531159</v>
      </c>
      <c r="W24" s="50"/>
      <c r="X24" s="83">
        <f>SUM(X20,X23)</f>
        <v>-646568</v>
      </c>
      <c r="Y24" s="112"/>
    </row>
    <row r="25" spans="1:25" s="81" customFormat="1" ht="21" customHeight="1" x14ac:dyDescent="0.25">
      <c r="B25" s="4" t="s">
        <v>143</v>
      </c>
      <c r="C25" s="4"/>
      <c r="D25" s="45"/>
      <c r="E25" s="7"/>
      <c r="F25" s="12"/>
      <c r="G25" s="12"/>
      <c r="H25" s="12"/>
      <c r="I25" s="12"/>
      <c r="J25" s="12"/>
      <c r="K25" s="12"/>
      <c r="L25" s="12"/>
      <c r="M25" s="35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5" s="81" customFormat="1" ht="21" customHeight="1" x14ac:dyDescent="0.25">
      <c r="B26" s="4"/>
      <c r="C26" s="101" t="s">
        <v>90</v>
      </c>
      <c r="D26" s="45"/>
      <c r="E26" s="7"/>
      <c r="F26" s="49">
        <v>0</v>
      </c>
      <c r="G26" s="49"/>
      <c r="H26" s="49">
        <v>0</v>
      </c>
      <c r="I26" s="49"/>
      <c r="J26" s="49">
        <v>0</v>
      </c>
      <c r="K26" s="49"/>
      <c r="L26" s="49">
        <v>0</v>
      </c>
      <c r="N26" s="49">
        <v>166214</v>
      </c>
      <c r="O26" s="49"/>
      <c r="P26" s="49">
        <v>0</v>
      </c>
      <c r="Q26" s="49"/>
      <c r="R26" s="49">
        <f t="shared" ref="R26:R27" si="0">SUM(P26:Q26)</f>
        <v>0</v>
      </c>
      <c r="S26" s="49"/>
      <c r="T26" s="49">
        <f>SUM(F26,H26,J26,L26,N26)</f>
        <v>166214</v>
      </c>
      <c r="U26" s="49"/>
      <c r="V26" s="49">
        <v>4118</v>
      </c>
      <c r="W26" s="49"/>
      <c r="X26" s="49">
        <f>SUM(T26,V26)</f>
        <v>170332</v>
      </c>
    </row>
    <row r="27" spans="1:25" s="81" customFormat="1" ht="21" customHeight="1" x14ac:dyDescent="0.25">
      <c r="B27" s="4"/>
      <c r="C27" s="101" t="s">
        <v>67</v>
      </c>
      <c r="D27" s="45"/>
      <c r="E27" s="7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N27" s="49">
        <v>0</v>
      </c>
      <c r="O27" s="49"/>
      <c r="P27" s="111">
        <v>0</v>
      </c>
      <c r="Q27" s="49"/>
      <c r="R27" s="111">
        <f t="shared" si="0"/>
        <v>0</v>
      </c>
      <c r="S27" s="49"/>
      <c r="T27" s="111">
        <f>SUM(F27,H27,J27,L27,N27)</f>
        <v>0</v>
      </c>
      <c r="U27" s="49"/>
      <c r="V27" s="49">
        <v>0</v>
      </c>
      <c r="W27" s="49"/>
      <c r="X27" s="49">
        <f>SUM(T27,V27)</f>
        <v>0</v>
      </c>
    </row>
    <row r="28" spans="1:25" s="81" customFormat="1" ht="21" customHeight="1" x14ac:dyDescent="0.25">
      <c r="B28" s="4" t="s">
        <v>164</v>
      </c>
      <c r="C28" s="101"/>
      <c r="D28" s="45"/>
      <c r="E28" s="7"/>
      <c r="F28" s="33">
        <f>SUM(F26:F27)</f>
        <v>0</v>
      </c>
      <c r="G28" s="12"/>
      <c r="H28" s="33">
        <f>SUM(H26:H27)</f>
        <v>0</v>
      </c>
      <c r="I28" s="12"/>
      <c r="J28" s="33">
        <f>SUM(J26:J27)</f>
        <v>0</v>
      </c>
      <c r="K28" s="12"/>
      <c r="L28" s="33">
        <f>SUM(L26:L27)</f>
        <v>0</v>
      </c>
      <c r="M28" s="35"/>
      <c r="N28" s="33">
        <f>SUM(N26:N27)</f>
        <v>166214</v>
      </c>
      <c r="O28" s="130"/>
      <c r="P28" s="33">
        <f>SUM(P26:P27)</f>
        <v>0</v>
      </c>
      <c r="Q28" s="12"/>
      <c r="R28" s="33">
        <f>SUM(R26:R27)</f>
        <v>0</v>
      </c>
      <c r="S28" s="12"/>
      <c r="T28" s="33">
        <f>SUM(T26:T27)</f>
        <v>166214</v>
      </c>
      <c r="U28" s="12"/>
      <c r="V28" s="33">
        <f>SUM(V26:V27)</f>
        <v>4118</v>
      </c>
      <c r="W28" s="12"/>
      <c r="X28" s="33">
        <f>SUM(X26:X27)</f>
        <v>170332</v>
      </c>
    </row>
    <row r="29" spans="1:25" s="81" customFormat="1" ht="21" customHeight="1" thickBot="1" x14ac:dyDescent="0.3">
      <c r="B29" s="5" t="s">
        <v>179</v>
      </c>
      <c r="C29" s="5"/>
      <c r="D29" s="45"/>
      <c r="E29" s="7"/>
      <c r="F29" s="51">
        <f>SUM(F16,F24,F28:F28)</f>
        <v>5962621</v>
      </c>
      <c r="G29" s="42"/>
      <c r="H29" s="51">
        <f>SUM(H16,H24,H28:H28)</f>
        <v>1133594</v>
      </c>
      <c r="I29" s="42"/>
      <c r="J29" s="51">
        <f>SUM(J16,J24,J28:J28)</f>
        <v>211060</v>
      </c>
      <c r="K29" s="43"/>
      <c r="L29" s="51">
        <f>SUM(L16,L24,L28:L28)</f>
        <v>214264</v>
      </c>
      <c r="M29" s="42"/>
      <c r="N29" s="51">
        <f>SUM(N16,N24,N28:N28)</f>
        <v>1075269</v>
      </c>
      <c r="O29" s="132"/>
      <c r="P29" s="51">
        <f>SUM(P16,P24,P28:P28)</f>
        <v>-43857</v>
      </c>
      <c r="Q29" s="42"/>
      <c r="R29" s="51">
        <f>SUM(R16,R24,R28:R28)</f>
        <v>-43857</v>
      </c>
      <c r="S29" s="42"/>
      <c r="T29" s="51">
        <f>SUM(T16,T24,T28:T28)</f>
        <v>8552951</v>
      </c>
      <c r="U29" s="42"/>
      <c r="V29" s="51">
        <f>SUM(V16,V24,V28:V28)</f>
        <v>0</v>
      </c>
      <c r="W29" s="42"/>
      <c r="X29" s="51">
        <f>SUM(X16,X24,X28:X28)</f>
        <v>8552951</v>
      </c>
    </row>
    <row r="30" spans="1:25" s="81" customFormat="1" ht="21" customHeight="1" thickTop="1" x14ac:dyDescent="0.25">
      <c r="B30" s="45"/>
      <c r="C30" s="45"/>
      <c r="D30" s="45"/>
      <c r="E30" s="7"/>
      <c r="K30" s="45"/>
    </row>
    <row r="31" spans="1:25" s="81" customFormat="1" ht="23.1" customHeight="1" x14ac:dyDescent="0.25">
      <c r="B31" s="45"/>
      <c r="C31" s="45"/>
      <c r="D31" s="45"/>
      <c r="E31" s="7"/>
      <c r="K31" s="45"/>
      <c r="N31" s="34"/>
      <c r="O31" s="34"/>
      <c r="V31" s="34"/>
    </row>
    <row r="41" spans="2:13" s="81" customFormat="1" ht="23.1" customHeight="1" x14ac:dyDescent="0.25">
      <c r="B41" s="45"/>
      <c r="C41" s="45"/>
      <c r="D41" s="45"/>
      <c r="E41" s="7"/>
      <c r="K41" s="45"/>
      <c r="M41" s="81">
        <v>0</v>
      </c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11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ignoredErrors>
    <ignoredError sqref="R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5" customWidth="1"/>
    <col min="4" max="4" width="38.140625" style="45" customWidth="1"/>
    <col min="5" max="5" width="7.7109375" style="7" customWidth="1"/>
    <col min="6" max="6" width="13.7109375" style="81" customWidth="1"/>
    <col min="7" max="7" width="0.85546875" style="81" customWidth="1"/>
    <col min="8" max="8" width="13.7109375" style="81" customWidth="1"/>
    <col min="9" max="9" width="0.85546875" style="81" customWidth="1"/>
    <col min="10" max="10" width="13.7109375" style="81" customWidth="1"/>
    <col min="11" max="11" width="0.85546875" style="45" customWidth="1"/>
    <col min="12" max="12" width="13.7109375" style="81" customWidth="1"/>
    <col min="13" max="13" width="0.85546875" style="81" customWidth="1"/>
    <col min="14" max="14" width="13.7109375" style="81" customWidth="1"/>
    <col min="15" max="15" width="0.85546875" style="81" customWidth="1"/>
    <col min="16" max="16" width="13.7109375" style="81" customWidth="1"/>
    <col min="17" max="17" width="1.7109375" style="81" customWidth="1"/>
    <col min="18" max="16384" width="9.140625" style="45"/>
  </cols>
  <sheetData>
    <row r="1" spans="1:17" ht="9.9499999999999993" customHeight="1" x14ac:dyDescent="0.25"/>
    <row r="2" spans="1:17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7" ht="23.1" customHeight="1" x14ac:dyDescent="0.25">
      <c r="B3" s="27" t="s">
        <v>69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7" ht="23.1" customHeight="1" x14ac:dyDescent="0.25">
      <c r="B4" s="5" t="s">
        <v>177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7" ht="21" customHeight="1" x14ac:dyDescent="0.25">
      <c r="B5" s="5"/>
      <c r="C5" s="4"/>
      <c r="D5" s="4"/>
      <c r="F5" s="41" t="s">
        <v>3</v>
      </c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7" ht="21" customHeight="1" x14ac:dyDescent="0.25">
      <c r="B6" s="94"/>
      <c r="C6" s="94"/>
      <c r="D6" s="105"/>
      <c r="F6" s="45"/>
      <c r="G6" s="45"/>
      <c r="H6" s="45"/>
      <c r="I6" s="45"/>
      <c r="J6" s="94" t="s">
        <v>133</v>
      </c>
      <c r="K6" s="94"/>
      <c r="L6" s="31" t="s">
        <v>70</v>
      </c>
      <c r="M6" s="108"/>
      <c r="N6" s="108"/>
      <c r="O6" s="45"/>
      <c r="P6" s="107"/>
    </row>
    <row r="7" spans="1:17" ht="21" customHeight="1" x14ac:dyDescent="0.25">
      <c r="B7" s="94"/>
      <c r="C7" s="94"/>
      <c r="D7" s="94"/>
      <c r="F7" s="45"/>
      <c r="G7" s="45"/>
      <c r="H7" s="45"/>
      <c r="I7" s="45"/>
      <c r="J7" s="94" t="s">
        <v>134</v>
      </c>
      <c r="K7" s="94"/>
      <c r="L7" s="109" t="s">
        <v>39</v>
      </c>
      <c r="M7" s="110"/>
      <c r="N7" s="109" t="s">
        <v>71</v>
      </c>
      <c r="P7" s="107"/>
    </row>
    <row r="8" spans="1:17" s="94" customFormat="1" ht="21" customHeight="1" x14ac:dyDescent="0.25">
      <c r="E8" s="7"/>
      <c r="F8" s="94" t="s">
        <v>77</v>
      </c>
      <c r="H8" s="94" t="s">
        <v>78</v>
      </c>
      <c r="J8" s="94" t="s">
        <v>128</v>
      </c>
      <c r="L8" s="94" t="s">
        <v>79</v>
      </c>
      <c r="M8" s="107"/>
      <c r="N8" s="107"/>
      <c r="O8" s="81"/>
      <c r="P8" s="94" t="s">
        <v>75</v>
      </c>
      <c r="Q8" s="107"/>
    </row>
    <row r="9" spans="1:17" s="94" customFormat="1" ht="21" customHeight="1" x14ac:dyDescent="0.25">
      <c r="E9" s="7"/>
      <c r="F9" s="107" t="s">
        <v>83</v>
      </c>
      <c r="G9" s="107"/>
      <c r="H9" s="107" t="s">
        <v>84</v>
      </c>
      <c r="I9" s="107"/>
      <c r="J9" s="94" t="s">
        <v>91</v>
      </c>
      <c r="L9" s="107" t="s">
        <v>85</v>
      </c>
      <c r="P9" s="94" t="s">
        <v>81</v>
      </c>
      <c r="Q9" s="107"/>
    </row>
    <row r="10" spans="1:17" s="94" customFormat="1" ht="21" customHeight="1" x14ac:dyDescent="0.45">
      <c r="B10" s="32"/>
      <c r="C10" s="32"/>
      <c r="E10" s="7"/>
      <c r="F10" s="39" t="s">
        <v>131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107"/>
    </row>
    <row r="11" spans="1:17" s="112" customFormat="1" ht="21" customHeight="1" x14ac:dyDescent="0.25">
      <c r="B11" s="79" t="s">
        <v>120</v>
      </c>
      <c r="C11" s="79"/>
      <c r="D11" s="87"/>
      <c r="E11" s="48"/>
      <c r="F11" s="50">
        <v>5962621</v>
      </c>
      <c r="G11" s="50"/>
      <c r="H11" s="50">
        <v>1133594</v>
      </c>
      <c r="I11" s="50"/>
      <c r="J11" s="50">
        <v>274225</v>
      </c>
      <c r="K11" s="50"/>
      <c r="L11" s="50">
        <v>206907</v>
      </c>
      <c r="M11" s="78"/>
      <c r="N11" s="50">
        <v>957099</v>
      </c>
      <c r="O11" s="50"/>
      <c r="P11" s="50">
        <f>SUM(F11,H11,J11,L11,N11)</f>
        <v>8534446</v>
      </c>
    </row>
    <row r="12" spans="1:17" s="112" customFormat="1" ht="21" customHeight="1" x14ac:dyDescent="0.25">
      <c r="B12" s="82" t="s">
        <v>143</v>
      </c>
      <c r="C12" s="82"/>
      <c r="D12" s="87"/>
      <c r="E12" s="48"/>
      <c r="F12" s="50"/>
      <c r="G12" s="50"/>
      <c r="H12" s="50"/>
      <c r="I12" s="50"/>
      <c r="J12" s="50"/>
      <c r="K12" s="50"/>
      <c r="L12" s="50"/>
      <c r="M12" s="78"/>
      <c r="N12" s="50"/>
      <c r="O12" s="50"/>
      <c r="P12" s="50"/>
    </row>
    <row r="13" spans="1:17" s="81" customFormat="1" ht="21" customHeight="1" x14ac:dyDescent="0.25">
      <c r="B13" s="4"/>
      <c r="C13" s="101" t="s">
        <v>90</v>
      </c>
      <c r="D13" s="45"/>
      <c r="E13" s="7"/>
      <c r="F13" s="49">
        <v>0</v>
      </c>
      <c r="G13" s="49"/>
      <c r="H13" s="49">
        <v>0</v>
      </c>
      <c r="I13" s="49"/>
      <c r="J13" s="49">
        <v>0</v>
      </c>
      <c r="K13" s="49"/>
      <c r="L13" s="49">
        <v>0</v>
      </c>
      <c r="N13" s="49">
        <v>145109</v>
      </c>
      <c r="O13" s="49"/>
      <c r="P13" s="49">
        <f>SUM(F13,H13,J13,L13,N13)</f>
        <v>145109</v>
      </c>
    </row>
    <row r="14" spans="1:17" s="81" customFormat="1" ht="21" customHeight="1" x14ac:dyDescent="0.25">
      <c r="B14" s="4"/>
      <c r="C14" s="101" t="s">
        <v>67</v>
      </c>
      <c r="D14" s="45"/>
      <c r="E14" s="7"/>
      <c r="F14" s="49">
        <v>0</v>
      </c>
      <c r="G14" s="49"/>
      <c r="H14" s="49">
        <v>0</v>
      </c>
      <c r="I14" s="49"/>
      <c r="J14" s="49">
        <v>0</v>
      </c>
      <c r="K14" s="49"/>
      <c r="L14" s="49">
        <v>0</v>
      </c>
      <c r="N14" s="49">
        <v>0</v>
      </c>
      <c r="O14" s="49"/>
      <c r="P14" s="49">
        <f>SUM(F14,H14,J14,L14,N14)</f>
        <v>0</v>
      </c>
    </row>
    <row r="15" spans="1:17" s="81" customFormat="1" ht="21" customHeight="1" x14ac:dyDescent="0.25">
      <c r="A15" s="112"/>
      <c r="B15" s="82" t="s">
        <v>164</v>
      </c>
      <c r="C15" s="114"/>
      <c r="D15" s="87"/>
      <c r="E15" s="48"/>
      <c r="F15" s="145">
        <f>SUM(F13:F14)</f>
        <v>0</v>
      </c>
      <c r="G15" s="50"/>
      <c r="H15" s="145">
        <f>SUM(H13:H14)</f>
        <v>0</v>
      </c>
      <c r="I15" s="50"/>
      <c r="J15" s="145">
        <f>SUM(J13:J14)</f>
        <v>0</v>
      </c>
      <c r="K15" s="50"/>
      <c r="L15" s="145">
        <f>SUM(L13:L14)</f>
        <v>0</v>
      </c>
      <c r="M15" s="78"/>
      <c r="N15" s="145">
        <f>SUM(N13:N14)</f>
        <v>145109</v>
      </c>
      <c r="O15" s="50"/>
      <c r="P15" s="145">
        <f>SUM(P13:P14)</f>
        <v>145109</v>
      </c>
      <c r="Q15" s="112"/>
    </row>
    <row r="16" spans="1:17" s="81" customFormat="1" ht="21" customHeight="1" thickBot="1" x14ac:dyDescent="0.3">
      <c r="B16" s="5" t="s">
        <v>178</v>
      </c>
      <c r="C16" s="5"/>
      <c r="D16" s="45"/>
      <c r="E16" s="7"/>
      <c r="F16" s="25">
        <f>SUM(F11,F15)</f>
        <v>5962621</v>
      </c>
      <c r="G16" s="12"/>
      <c r="H16" s="25">
        <f>SUM(H11,H15)</f>
        <v>1133594</v>
      </c>
      <c r="I16" s="12"/>
      <c r="J16" s="25">
        <f>SUM(J11,J15)</f>
        <v>274225</v>
      </c>
      <c r="K16" s="49"/>
      <c r="L16" s="25">
        <f>SUM(L11,L15)</f>
        <v>206907</v>
      </c>
      <c r="M16" s="12"/>
      <c r="N16" s="25">
        <f>SUM(N11,N15)</f>
        <v>1102208</v>
      </c>
      <c r="O16" s="12"/>
      <c r="P16" s="25">
        <f>SUM(P11,P15)</f>
        <v>8679555</v>
      </c>
    </row>
    <row r="17" spans="1:13" s="81" customFormat="1" ht="21" customHeight="1" thickTop="1" x14ac:dyDescent="0.25">
      <c r="B17" s="45"/>
      <c r="C17" s="45"/>
      <c r="D17" s="45"/>
      <c r="E17" s="7"/>
      <c r="K17" s="45"/>
    </row>
    <row r="18" spans="1:13" s="81" customFormat="1" ht="23.1" customHeight="1" x14ac:dyDescent="0.25">
      <c r="B18" s="45"/>
      <c r="C18" s="45"/>
      <c r="D18" s="45"/>
      <c r="E18" s="7"/>
      <c r="K18" s="45"/>
    </row>
    <row r="26" spans="1:13" s="81" customFormat="1" ht="23.1" customHeight="1" x14ac:dyDescent="0.25">
      <c r="A26" s="45"/>
      <c r="B26" s="45"/>
      <c r="C26" s="45"/>
      <c r="D26" s="45"/>
      <c r="E26" s="7"/>
      <c r="K26" s="45"/>
      <c r="M26" s="81">
        <v>0</v>
      </c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firstPageNumber="12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7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5" customWidth="1"/>
    <col min="4" max="4" width="47.7109375" style="45" customWidth="1"/>
    <col min="5" max="5" width="7.28515625" style="7" customWidth="1"/>
    <col min="6" max="6" width="13.7109375" style="81" customWidth="1"/>
    <col min="7" max="7" width="0.85546875" style="81" customWidth="1"/>
    <col min="8" max="8" width="13.7109375" style="81" customWidth="1"/>
    <col min="9" max="9" width="0.85546875" style="81" customWidth="1"/>
    <col min="10" max="10" width="13.7109375" style="81" customWidth="1"/>
    <col min="11" max="11" width="0.85546875" style="45" customWidth="1"/>
    <col min="12" max="12" width="13.7109375" style="81" customWidth="1"/>
    <col min="13" max="13" width="0.85546875" style="81" customWidth="1"/>
    <col min="14" max="14" width="13.7109375" style="81" customWidth="1"/>
    <col min="15" max="15" width="0.85546875" style="81" customWidth="1"/>
    <col min="16" max="16" width="13.7109375" style="81" customWidth="1"/>
    <col min="17" max="17" width="1.7109375" style="81" customWidth="1"/>
    <col min="18" max="18" width="9.7109375" style="81" customWidth="1"/>
    <col min="19" max="19" width="9" style="81" customWidth="1"/>
    <col min="20" max="20" width="9.7109375" style="81" customWidth="1"/>
    <col min="21" max="21" width="9" style="81" customWidth="1"/>
    <col min="22" max="22" width="9.7109375" style="81" customWidth="1"/>
    <col min="23" max="23" width="9" style="81" customWidth="1"/>
    <col min="24" max="24" width="9.7109375" style="81" customWidth="1"/>
    <col min="25" max="25" width="9" style="81" customWidth="1"/>
    <col min="26" max="26" width="9.7109375" style="81" customWidth="1"/>
    <col min="27" max="27" width="9" style="81" customWidth="1"/>
    <col min="28" max="28" width="10.28515625" style="81" customWidth="1"/>
    <col min="29" max="118" width="9" style="81" customWidth="1"/>
    <col min="119" max="16384" width="9.140625" style="45"/>
  </cols>
  <sheetData>
    <row r="1" spans="1:118" ht="9.9499999999999993" customHeight="1" x14ac:dyDescent="0.25"/>
    <row r="2" spans="1:118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  <c r="DE2" s="45"/>
      <c r="DF2" s="45"/>
      <c r="DG2" s="45"/>
      <c r="DH2" s="45"/>
      <c r="DI2" s="45"/>
      <c r="DJ2" s="45"/>
      <c r="DK2" s="45"/>
      <c r="DL2" s="45"/>
      <c r="DM2" s="45"/>
      <c r="DN2" s="45"/>
    </row>
    <row r="3" spans="1:118" ht="23.1" customHeight="1" x14ac:dyDescent="0.25">
      <c r="B3" s="27" t="s">
        <v>69</v>
      </c>
      <c r="C3" s="4"/>
      <c r="D3" s="4"/>
      <c r="E3" s="28"/>
      <c r="F3" s="29"/>
      <c r="G3" s="29"/>
      <c r="H3" s="29"/>
      <c r="I3" s="29"/>
      <c r="J3" s="29"/>
      <c r="K3" s="4"/>
      <c r="O3" s="29"/>
      <c r="DE3" s="45"/>
      <c r="DF3" s="45"/>
      <c r="DG3" s="45"/>
      <c r="DH3" s="45"/>
      <c r="DI3" s="45"/>
      <c r="DJ3" s="45"/>
      <c r="DK3" s="45"/>
      <c r="DL3" s="45"/>
      <c r="DM3" s="45"/>
      <c r="DN3" s="45"/>
    </row>
    <row r="4" spans="1:118" ht="23.1" customHeight="1" x14ac:dyDescent="0.25">
      <c r="B4" s="5" t="s">
        <v>177</v>
      </c>
      <c r="C4" s="4"/>
      <c r="D4" s="4"/>
      <c r="E4" s="28"/>
      <c r="F4" s="29"/>
      <c r="G4" s="29"/>
      <c r="H4" s="29"/>
      <c r="I4" s="29"/>
      <c r="J4" s="29"/>
      <c r="K4" s="4"/>
      <c r="O4" s="29"/>
      <c r="DE4" s="45"/>
      <c r="DF4" s="45"/>
      <c r="DG4" s="45"/>
      <c r="DH4" s="45"/>
      <c r="DI4" s="45"/>
      <c r="DJ4" s="45"/>
      <c r="DK4" s="45"/>
      <c r="DL4" s="45"/>
      <c r="DM4" s="45"/>
      <c r="DN4" s="45"/>
    </row>
    <row r="5" spans="1:118" ht="21" customHeight="1" x14ac:dyDescent="0.25">
      <c r="B5" s="5"/>
      <c r="C5" s="4"/>
      <c r="D5" s="4"/>
      <c r="F5" s="41" t="s">
        <v>3</v>
      </c>
      <c r="G5" s="41"/>
      <c r="H5" s="41"/>
      <c r="I5" s="41"/>
      <c r="J5" s="41"/>
      <c r="K5" s="41"/>
      <c r="L5" s="41"/>
      <c r="M5" s="41"/>
      <c r="N5" s="41"/>
      <c r="O5" s="41"/>
      <c r="P5" s="41"/>
      <c r="DE5" s="45"/>
      <c r="DF5" s="45"/>
      <c r="DG5" s="45"/>
      <c r="DH5" s="45"/>
      <c r="DI5" s="45"/>
      <c r="DJ5" s="45"/>
      <c r="DK5" s="45"/>
      <c r="DL5" s="45"/>
      <c r="DM5" s="45"/>
      <c r="DN5" s="45"/>
    </row>
    <row r="6" spans="1:118" ht="21" customHeight="1" x14ac:dyDescent="0.25">
      <c r="B6" s="94"/>
      <c r="C6" s="94"/>
      <c r="D6" s="105"/>
      <c r="F6" s="45"/>
      <c r="G6" s="45"/>
      <c r="H6" s="45"/>
      <c r="I6" s="45"/>
      <c r="J6" s="94" t="s">
        <v>133</v>
      </c>
      <c r="K6" s="94"/>
      <c r="L6" s="31" t="s">
        <v>70</v>
      </c>
      <c r="M6" s="108"/>
      <c r="N6" s="108"/>
      <c r="O6" s="45"/>
      <c r="P6" s="107"/>
      <c r="DE6" s="45"/>
      <c r="DF6" s="45"/>
      <c r="DG6" s="45"/>
      <c r="DH6" s="45"/>
      <c r="DI6" s="45"/>
      <c r="DJ6" s="45"/>
      <c r="DK6" s="45"/>
      <c r="DL6" s="45"/>
      <c r="DM6" s="45"/>
      <c r="DN6" s="45"/>
    </row>
    <row r="7" spans="1:118" ht="21" customHeight="1" x14ac:dyDescent="0.25">
      <c r="B7" s="94"/>
      <c r="C7" s="94"/>
      <c r="D7" s="94"/>
      <c r="F7" s="45"/>
      <c r="G7" s="45"/>
      <c r="H7" s="45"/>
      <c r="I7" s="45"/>
      <c r="J7" s="94" t="s">
        <v>134</v>
      </c>
      <c r="K7" s="94"/>
      <c r="L7" s="109" t="s">
        <v>39</v>
      </c>
      <c r="M7" s="110"/>
      <c r="N7" s="109" t="s">
        <v>71</v>
      </c>
      <c r="P7" s="107"/>
      <c r="DE7" s="45"/>
      <c r="DF7" s="45"/>
      <c r="DG7" s="45"/>
      <c r="DH7" s="45"/>
      <c r="DI7" s="45"/>
      <c r="DJ7" s="45"/>
      <c r="DK7" s="45"/>
      <c r="DL7" s="45"/>
      <c r="DM7" s="45"/>
      <c r="DN7" s="45"/>
    </row>
    <row r="8" spans="1:118" s="94" customFormat="1" ht="21" customHeight="1" x14ac:dyDescent="0.25">
      <c r="E8" s="7"/>
      <c r="F8" s="94" t="s">
        <v>77</v>
      </c>
      <c r="H8" s="94" t="s">
        <v>78</v>
      </c>
      <c r="J8" s="94" t="s">
        <v>128</v>
      </c>
      <c r="L8" s="94" t="s">
        <v>79</v>
      </c>
      <c r="M8" s="107"/>
      <c r="N8" s="107"/>
      <c r="O8" s="81"/>
      <c r="P8" s="94" t="s">
        <v>75</v>
      </c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</row>
    <row r="9" spans="1:118" s="94" customFormat="1" ht="21" customHeight="1" x14ac:dyDescent="0.25">
      <c r="E9" s="7" t="s">
        <v>5</v>
      </c>
      <c r="F9" s="107" t="s">
        <v>83</v>
      </c>
      <c r="G9" s="107"/>
      <c r="H9" s="107" t="s">
        <v>84</v>
      </c>
      <c r="I9" s="107"/>
      <c r="J9" s="94" t="s">
        <v>91</v>
      </c>
      <c r="L9" s="107" t="s">
        <v>85</v>
      </c>
      <c r="P9" s="94" t="s">
        <v>81</v>
      </c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</row>
    <row r="10" spans="1:118" s="94" customFormat="1" ht="21" customHeight="1" x14ac:dyDescent="0.45">
      <c r="B10" s="32"/>
      <c r="C10" s="32"/>
      <c r="E10" s="7"/>
      <c r="F10" s="39" t="s">
        <v>131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</row>
    <row r="11" spans="1:118" s="81" customFormat="1" ht="21" customHeight="1" x14ac:dyDescent="0.25">
      <c r="B11" s="5" t="s">
        <v>135</v>
      </c>
      <c r="C11" s="5"/>
      <c r="D11" s="45"/>
      <c r="E11" s="7"/>
      <c r="F11" s="12"/>
      <c r="G11" s="12"/>
      <c r="H11" s="12"/>
      <c r="I11" s="12"/>
      <c r="J11" s="12"/>
      <c r="K11" s="12"/>
      <c r="L11" s="12"/>
      <c r="M11" s="35"/>
      <c r="N11" s="12"/>
      <c r="O11" s="12"/>
      <c r="P11" s="12"/>
    </row>
    <row r="12" spans="1:118" s="81" customFormat="1" ht="21" customHeight="1" x14ac:dyDescent="0.25">
      <c r="B12" s="5"/>
      <c r="C12" s="5" t="s">
        <v>165</v>
      </c>
      <c r="D12" s="45"/>
      <c r="E12" s="7"/>
      <c r="F12" s="12">
        <v>5962621</v>
      </c>
      <c r="G12" s="12"/>
      <c r="H12" s="12">
        <v>1133594</v>
      </c>
      <c r="I12" s="12"/>
      <c r="J12" s="12">
        <v>274225</v>
      </c>
      <c r="K12" s="12"/>
      <c r="L12" s="12">
        <v>214264</v>
      </c>
      <c r="M12" s="35"/>
      <c r="N12" s="12">
        <v>1040400</v>
      </c>
      <c r="O12" s="12"/>
      <c r="P12" s="12">
        <f>SUM(F12,H12,J12,L12,N12)</f>
        <v>8625104</v>
      </c>
    </row>
    <row r="13" spans="1:118" s="81" customFormat="1" ht="21" customHeight="1" x14ac:dyDescent="0.25">
      <c r="B13" s="45" t="s">
        <v>166</v>
      </c>
      <c r="C13" s="5"/>
      <c r="D13" s="45"/>
      <c r="E13" s="7">
        <v>3</v>
      </c>
      <c r="F13" s="111">
        <v>0</v>
      </c>
      <c r="G13" s="49"/>
      <c r="H13" s="111">
        <v>0</v>
      </c>
      <c r="I13" s="49"/>
      <c r="J13" s="111">
        <v>0</v>
      </c>
      <c r="K13" s="49"/>
      <c r="L13" s="111">
        <v>0</v>
      </c>
      <c r="N13" s="111">
        <v>-2997</v>
      </c>
      <c r="O13" s="49"/>
      <c r="P13" s="111">
        <f>SUM(F13,H13,J13,L13,N13)</f>
        <v>-2997</v>
      </c>
      <c r="R13" s="148"/>
      <c r="S13" s="148"/>
      <c r="T13" s="148"/>
    </row>
    <row r="14" spans="1:118" s="81" customFormat="1" ht="21" customHeight="1" x14ac:dyDescent="0.25">
      <c r="B14" s="5" t="s">
        <v>167</v>
      </c>
      <c r="C14" s="5"/>
      <c r="D14" s="45"/>
      <c r="E14" s="7"/>
      <c r="F14" s="12">
        <f>SUM(F12:F13)</f>
        <v>5962621</v>
      </c>
      <c r="G14" s="12"/>
      <c r="H14" s="12">
        <f>SUM(H12:H13)</f>
        <v>1133594</v>
      </c>
      <c r="I14" s="12"/>
      <c r="J14" s="12">
        <f>SUM(J12:J13)</f>
        <v>274225</v>
      </c>
      <c r="K14" s="12"/>
      <c r="L14" s="12">
        <f>SUM(L12:L13)</f>
        <v>214264</v>
      </c>
      <c r="M14" s="35"/>
      <c r="N14" s="12">
        <f>SUM(N12:N13)</f>
        <v>1037403</v>
      </c>
      <c r="O14" s="12"/>
      <c r="P14" s="12">
        <f>SUM(P12:P13)</f>
        <v>8622107</v>
      </c>
      <c r="R14" s="148"/>
      <c r="S14" s="148"/>
      <c r="T14" s="148"/>
    </row>
    <row r="15" spans="1:118" s="81" customFormat="1" ht="23.1" customHeight="1" x14ac:dyDescent="0.25">
      <c r="A15" s="112"/>
      <c r="B15" s="82" t="s">
        <v>88</v>
      </c>
      <c r="C15" s="79"/>
      <c r="D15" s="87"/>
      <c r="E15" s="48"/>
      <c r="F15" s="86"/>
      <c r="G15" s="86"/>
      <c r="H15" s="86"/>
      <c r="I15" s="86"/>
      <c r="J15" s="86"/>
      <c r="K15" s="86"/>
      <c r="L15" s="86"/>
      <c r="M15" s="149"/>
      <c r="N15" s="86"/>
      <c r="O15" s="86"/>
      <c r="P15" s="86"/>
      <c r="Q15" s="112"/>
      <c r="R15" s="148"/>
      <c r="S15" s="148"/>
      <c r="T15" s="148"/>
    </row>
    <row r="16" spans="1:118" s="81" customFormat="1" ht="23.1" customHeight="1" x14ac:dyDescent="0.25">
      <c r="A16" s="112"/>
      <c r="B16" s="76"/>
      <c r="C16" s="76" t="s">
        <v>169</v>
      </c>
      <c r="D16" s="77"/>
      <c r="E16" s="48"/>
      <c r="F16" s="50"/>
      <c r="G16" s="50"/>
      <c r="H16" s="50"/>
      <c r="I16" s="50"/>
      <c r="J16" s="50"/>
      <c r="K16" s="50"/>
      <c r="L16" s="50"/>
      <c r="M16" s="78"/>
      <c r="N16" s="50"/>
      <c r="O16" s="50"/>
      <c r="P16" s="50"/>
      <c r="Q16" s="112"/>
      <c r="R16" s="148"/>
      <c r="S16" s="148"/>
      <c r="T16" s="148"/>
    </row>
    <row r="17" spans="1:20" s="81" customFormat="1" ht="23.1" customHeight="1" x14ac:dyDescent="0.25">
      <c r="A17" s="112"/>
      <c r="B17" s="87"/>
      <c r="C17" s="87" t="s">
        <v>89</v>
      </c>
      <c r="D17" s="87"/>
      <c r="E17" s="48">
        <v>10</v>
      </c>
      <c r="F17" s="125">
        <v>0</v>
      </c>
      <c r="G17" s="126"/>
      <c r="H17" s="125">
        <v>0</v>
      </c>
      <c r="I17" s="126"/>
      <c r="J17" s="125">
        <v>0</v>
      </c>
      <c r="K17" s="89"/>
      <c r="L17" s="125">
        <v>0</v>
      </c>
      <c r="M17" s="89"/>
      <c r="N17" s="125">
        <v>-71552</v>
      </c>
      <c r="O17" s="89"/>
      <c r="P17" s="113">
        <f>SUM(F17,H17,J17,L17,N17)</f>
        <v>-71552</v>
      </c>
      <c r="Q17" s="112"/>
      <c r="R17" s="148"/>
      <c r="S17" s="148"/>
      <c r="T17" s="148"/>
    </row>
    <row r="18" spans="1:20" s="81" customFormat="1" ht="23.1" customHeight="1" x14ac:dyDescent="0.25">
      <c r="A18" s="112"/>
      <c r="B18" s="87"/>
      <c r="C18" s="76" t="s">
        <v>186</v>
      </c>
      <c r="D18" s="87"/>
      <c r="E18" s="48"/>
      <c r="F18" s="83">
        <f>SUM(F17)</f>
        <v>0</v>
      </c>
      <c r="G18" s="50"/>
      <c r="H18" s="83">
        <f>SUM(H17)</f>
        <v>0</v>
      </c>
      <c r="I18" s="50"/>
      <c r="J18" s="83">
        <f>SUM(J17)</f>
        <v>0</v>
      </c>
      <c r="K18" s="50"/>
      <c r="L18" s="83">
        <f>SUM(L17)</f>
        <v>0</v>
      </c>
      <c r="M18" s="78"/>
      <c r="N18" s="83">
        <f>SUM(N17)</f>
        <v>-71552</v>
      </c>
      <c r="O18" s="50"/>
      <c r="P18" s="83">
        <f>SUM(P17)</f>
        <v>-71552</v>
      </c>
      <c r="Q18" s="112"/>
      <c r="R18" s="148"/>
      <c r="S18" s="148"/>
      <c r="T18" s="148"/>
    </row>
    <row r="19" spans="1:20" s="81" customFormat="1" ht="23.1" customHeight="1" x14ac:dyDescent="0.25">
      <c r="A19" s="112"/>
      <c r="B19" s="82" t="s">
        <v>182</v>
      </c>
      <c r="C19" s="76"/>
      <c r="D19" s="87"/>
      <c r="E19" s="48"/>
      <c r="F19" s="83">
        <f>SUM(F18)</f>
        <v>0</v>
      </c>
      <c r="G19" s="50"/>
      <c r="H19" s="83">
        <f>SUM(H18)</f>
        <v>0</v>
      </c>
      <c r="I19" s="50"/>
      <c r="J19" s="83">
        <f>SUM(J18)</f>
        <v>0</v>
      </c>
      <c r="K19" s="50"/>
      <c r="L19" s="83">
        <f>SUM(L18)</f>
        <v>0</v>
      </c>
      <c r="M19" s="78"/>
      <c r="N19" s="83">
        <f>SUM(N18)</f>
        <v>-71552</v>
      </c>
      <c r="O19" s="50"/>
      <c r="P19" s="83">
        <f>SUM(P18)</f>
        <v>-71552</v>
      </c>
      <c r="Q19" s="112"/>
    </row>
    <row r="20" spans="1:20" s="81" customFormat="1" ht="21" customHeight="1" x14ac:dyDescent="0.25">
      <c r="B20" s="4" t="s">
        <v>143</v>
      </c>
      <c r="C20" s="4"/>
      <c r="D20" s="45"/>
      <c r="E20" s="7"/>
      <c r="F20" s="12"/>
      <c r="G20" s="12"/>
      <c r="H20" s="12"/>
      <c r="I20" s="12"/>
      <c r="J20" s="12"/>
      <c r="K20" s="12"/>
      <c r="L20" s="12"/>
      <c r="M20" s="35"/>
      <c r="N20" s="12"/>
      <c r="O20" s="12"/>
      <c r="P20" s="12"/>
    </row>
    <row r="21" spans="1:20" s="81" customFormat="1" ht="21" customHeight="1" x14ac:dyDescent="0.25">
      <c r="B21" s="4"/>
      <c r="C21" s="101" t="s">
        <v>90</v>
      </c>
      <c r="D21" s="45"/>
      <c r="E21" s="7"/>
      <c r="F21" s="49">
        <v>0</v>
      </c>
      <c r="G21" s="49"/>
      <c r="H21" s="49">
        <v>0</v>
      </c>
      <c r="I21" s="49"/>
      <c r="J21" s="49">
        <v>0</v>
      </c>
      <c r="K21" s="49"/>
      <c r="L21" s="49">
        <v>0</v>
      </c>
      <c r="N21" s="49">
        <v>151202</v>
      </c>
      <c r="O21" s="49"/>
      <c r="P21" s="49">
        <f>SUM(F21,H21,J21,L21,N21)</f>
        <v>151202</v>
      </c>
    </row>
    <row r="22" spans="1:20" s="81" customFormat="1" ht="21" customHeight="1" x14ac:dyDescent="0.25">
      <c r="B22" s="4"/>
      <c r="C22" s="101" t="s">
        <v>67</v>
      </c>
      <c r="D22" s="45"/>
      <c r="E22" s="7"/>
      <c r="F22" s="49">
        <v>0</v>
      </c>
      <c r="G22" s="49"/>
      <c r="H22" s="49">
        <v>0</v>
      </c>
      <c r="I22" s="49"/>
      <c r="J22" s="49">
        <v>0</v>
      </c>
      <c r="K22" s="49"/>
      <c r="L22" s="49">
        <v>0</v>
      </c>
      <c r="N22" s="49">
        <v>0</v>
      </c>
      <c r="O22" s="49"/>
      <c r="P22" s="49">
        <f>SUM(F22,H22,J22,L22,N22)</f>
        <v>0</v>
      </c>
    </row>
    <row r="23" spans="1:20" s="81" customFormat="1" ht="21" customHeight="1" x14ac:dyDescent="0.25">
      <c r="A23" s="112"/>
      <c r="B23" s="82" t="s">
        <v>164</v>
      </c>
      <c r="C23" s="114"/>
      <c r="D23" s="87"/>
      <c r="E23" s="48"/>
      <c r="F23" s="80">
        <f>SUM(F21:F22)</f>
        <v>0</v>
      </c>
      <c r="G23" s="50"/>
      <c r="H23" s="80">
        <f>SUM(H21:H22)</f>
        <v>0</v>
      </c>
      <c r="I23" s="50"/>
      <c r="J23" s="80">
        <f>SUM(J21:J22)</f>
        <v>0</v>
      </c>
      <c r="K23" s="50"/>
      <c r="L23" s="80">
        <f>SUM(L21:L22)</f>
        <v>0</v>
      </c>
      <c r="M23" s="78"/>
      <c r="N23" s="80">
        <f>SUM(N21:N22)</f>
        <v>151202</v>
      </c>
      <c r="O23" s="50"/>
      <c r="P23" s="80">
        <f>SUM(P21:P22)</f>
        <v>151202</v>
      </c>
      <c r="Q23" s="112"/>
    </row>
    <row r="24" spans="1:20" s="81" customFormat="1" ht="21" customHeight="1" thickBot="1" x14ac:dyDescent="0.3">
      <c r="B24" s="5" t="s">
        <v>179</v>
      </c>
      <c r="C24" s="5"/>
      <c r="D24" s="45"/>
      <c r="E24" s="7"/>
      <c r="F24" s="26">
        <f>SUM(F14,F19,F23:F23)</f>
        <v>5962621</v>
      </c>
      <c r="G24" s="12"/>
      <c r="H24" s="26">
        <f>SUM(H14,H19,H23:H23)</f>
        <v>1133594</v>
      </c>
      <c r="I24" s="12"/>
      <c r="J24" s="26">
        <f>SUM(J14,J19,J23:J23)</f>
        <v>274225</v>
      </c>
      <c r="K24" s="49"/>
      <c r="L24" s="26">
        <f>SUM(L14,L19,L23:L23)</f>
        <v>214264</v>
      </c>
      <c r="M24" s="12"/>
      <c r="N24" s="26">
        <f>SUM(N14,N19,N23:N23)</f>
        <v>1117053</v>
      </c>
      <c r="O24" s="12"/>
      <c r="P24" s="26">
        <f>SUM(P14,P19,P23:P23)</f>
        <v>8701757</v>
      </c>
    </row>
    <row r="25" spans="1:20" s="81" customFormat="1" ht="21" customHeight="1" thickTop="1" x14ac:dyDescent="0.25">
      <c r="B25" s="45"/>
      <c r="C25" s="45"/>
      <c r="D25" s="45"/>
      <c r="E25" s="7"/>
      <c r="K25" s="45"/>
    </row>
    <row r="26" spans="1:20" s="81" customFormat="1" ht="23.1" customHeight="1" x14ac:dyDescent="0.25">
      <c r="B26" s="45"/>
      <c r="C26" s="45"/>
      <c r="D26" s="45"/>
      <c r="E26" s="7"/>
      <c r="K26" s="45"/>
    </row>
    <row r="37" spans="1:124" s="81" customFormat="1" ht="23.1" customHeight="1" x14ac:dyDescent="0.25">
      <c r="A37" s="45"/>
      <c r="B37" s="45"/>
      <c r="C37" s="45"/>
      <c r="D37" s="45"/>
      <c r="E37" s="7"/>
      <c r="K37" s="45"/>
      <c r="M37" s="81">
        <v>0</v>
      </c>
      <c r="DO37" s="45"/>
      <c r="DP37" s="45"/>
      <c r="DQ37" s="45"/>
      <c r="DR37" s="45"/>
      <c r="DS37" s="45"/>
      <c r="DT37" s="45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5" firstPageNumber="13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showGridLines="0" zoomScaleNormal="100" zoomScaleSheetLayoutView="70" zoomScalePageLayoutView="55" workbookViewId="0"/>
  </sheetViews>
  <sheetFormatPr defaultColWidth="9.140625" defaultRowHeight="23.1" customHeight="1" x14ac:dyDescent="0.25"/>
  <cols>
    <col min="1" max="3" width="1.7109375" style="115" customWidth="1"/>
    <col min="4" max="4" width="32.7109375" style="115" customWidth="1"/>
    <col min="5" max="5" width="5.5703125" style="115" customWidth="1"/>
    <col min="6" max="6" width="0.85546875" style="115" customWidth="1"/>
    <col min="7" max="7" width="10.7109375" style="115" customWidth="1"/>
    <col min="8" max="8" width="0.85546875" style="115" customWidth="1"/>
    <col min="9" max="9" width="10.7109375" style="115" customWidth="1"/>
    <col min="10" max="10" width="0.85546875" style="115" customWidth="1"/>
    <col min="11" max="11" width="10.7109375" style="115" customWidth="1"/>
    <col min="12" max="12" width="0.85546875" style="115" customWidth="1"/>
    <col min="13" max="13" width="11.7109375" style="115" customWidth="1"/>
    <col min="14" max="14" width="1.7109375" style="115" customWidth="1"/>
    <col min="15" max="16384" width="9.140625" style="115"/>
  </cols>
  <sheetData>
    <row r="1" spans="2:13" ht="9.9499999999999993" customHeight="1" x14ac:dyDescent="0.25"/>
    <row r="2" spans="2:13" s="67" customFormat="1" ht="20.100000000000001" customHeight="1" x14ac:dyDescent="0.25">
      <c r="B2" s="36" t="s">
        <v>0</v>
      </c>
      <c r="C2" s="36"/>
      <c r="D2" s="36"/>
      <c r="E2" s="61"/>
    </row>
    <row r="3" spans="2:13" s="67" customFormat="1" ht="20.100000000000001" customHeight="1" x14ac:dyDescent="0.25">
      <c r="B3" s="37" t="s">
        <v>94</v>
      </c>
      <c r="C3" s="37"/>
      <c r="D3" s="37"/>
      <c r="E3" s="61"/>
    </row>
    <row r="4" spans="2:13" s="67" customFormat="1" ht="20.100000000000001" customHeight="1" x14ac:dyDescent="0.25">
      <c r="B4" s="5" t="s">
        <v>177</v>
      </c>
      <c r="C4" s="37"/>
      <c r="D4" s="37"/>
      <c r="E4" s="61"/>
    </row>
    <row r="5" spans="2:13" s="67" customFormat="1" ht="2.25" customHeight="1" x14ac:dyDescent="0.25">
      <c r="B5" s="37"/>
      <c r="C5" s="37"/>
      <c r="D5" s="37"/>
      <c r="E5" s="61"/>
      <c r="L5" s="63"/>
      <c r="M5" s="68"/>
    </row>
    <row r="6" spans="2:13" s="67" customFormat="1" ht="17.100000000000001" customHeight="1" x14ac:dyDescent="0.25">
      <c r="B6" s="37"/>
      <c r="C6" s="37"/>
      <c r="D6" s="37"/>
      <c r="E6" s="61"/>
      <c r="G6" s="38" t="s">
        <v>2</v>
      </c>
      <c r="H6" s="38"/>
      <c r="I6" s="38"/>
      <c r="J6" s="45"/>
      <c r="K6" s="38" t="s">
        <v>3</v>
      </c>
      <c r="L6" s="95"/>
      <c r="M6" s="38"/>
    </row>
    <row r="7" spans="2:13" s="63" customFormat="1" ht="17.100000000000001" customHeight="1" x14ac:dyDescent="0.25">
      <c r="B7" s="36"/>
      <c r="C7" s="36"/>
      <c r="D7" s="36"/>
      <c r="E7" s="115"/>
      <c r="F7" s="69"/>
      <c r="G7" s="94">
        <v>2563</v>
      </c>
      <c r="H7" s="45"/>
      <c r="I7" s="94">
        <v>2562</v>
      </c>
      <c r="J7" s="45"/>
      <c r="K7" s="94">
        <v>2563</v>
      </c>
      <c r="L7" s="45"/>
      <c r="M7" s="94">
        <v>2562</v>
      </c>
    </row>
    <row r="8" spans="2:13" s="67" customFormat="1" ht="17.100000000000001" customHeight="1" x14ac:dyDescent="0.25">
      <c r="B8" s="36"/>
      <c r="C8" s="36"/>
      <c r="D8" s="36"/>
      <c r="E8" s="70"/>
      <c r="F8" s="69"/>
      <c r="G8" s="39" t="s">
        <v>131</v>
      </c>
      <c r="H8" s="40"/>
      <c r="I8" s="40"/>
      <c r="J8" s="116"/>
      <c r="K8" s="40"/>
      <c r="L8" s="40"/>
      <c r="M8" s="40"/>
    </row>
    <row r="9" spans="2:13" s="67" customFormat="1" ht="17.100000000000001" customHeight="1" x14ac:dyDescent="0.25">
      <c r="B9" s="64" t="s">
        <v>95</v>
      </c>
      <c r="C9" s="64"/>
      <c r="D9" s="64"/>
      <c r="E9" s="61"/>
      <c r="I9" s="117"/>
      <c r="K9" s="117"/>
      <c r="L9" s="117"/>
      <c r="M9" s="117"/>
    </row>
    <row r="10" spans="2:13" s="67" customFormat="1" ht="20.45" customHeight="1" x14ac:dyDescent="0.25">
      <c r="B10" s="67" t="s">
        <v>145</v>
      </c>
      <c r="E10" s="61"/>
      <c r="G10" s="43">
        <f>PL!G29</f>
        <v>170332</v>
      </c>
      <c r="H10" s="43"/>
      <c r="I10" s="43">
        <f>PL!I29</f>
        <v>156153</v>
      </c>
      <c r="K10" s="43">
        <f>PL!K29</f>
        <v>151202</v>
      </c>
      <c r="L10" s="43"/>
      <c r="M10" s="43">
        <f>PL!M29</f>
        <v>145109</v>
      </c>
    </row>
    <row r="11" spans="2:13" s="67" customFormat="1" ht="20.45" customHeight="1" x14ac:dyDescent="0.25">
      <c r="B11" s="64" t="s">
        <v>96</v>
      </c>
      <c r="C11" s="64"/>
      <c r="D11" s="64"/>
      <c r="E11" s="61"/>
      <c r="G11" s="43"/>
      <c r="H11" s="43"/>
      <c r="I11" s="43"/>
      <c r="K11" s="43"/>
      <c r="L11" s="43"/>
      <c r="M11" s="43"/>
    </row>
    <row r="12" spans="2:13" s="67" customFormat="1" ht="20.45" customHeight="1" x14ac:dyDescent="0.25">
      <c r="B12" s="67" t="s">
        <v>62</v>
      </c>
      <c r="E12" s="61"/>
      <c r="G12" s="43">
        <v>36452</v>
      </c>
      <c r="H12" s="43"/>
      <c r="I12" s="43">
        <v>48427</v>
      </c>
      <c r="K12" s="43">
        <v>33181</v>
      </c>
      <c r="L12" s="43"/>
      <c r="M12" s="43">
        <v>47214</v>
      </c>
    </row>
    <row r="13" spans="2:13" s="67" customFormat="1" ht="20.45" customHeight="1" x14ac:dyDescent="0.25">
      <c r="B13" s="67" t="s">
        <v>97</v>
      </c>
      <c r="E13" s="61"/>
      <c r="G13" s="43">
        <v>354422</v>
      </c>
      <c r="H13" s="43"/>
      <c r="I13" s="43">
        <v>293565</v>
      </c>
      <c r="K13" s="43">
        <v>313981</v>
      </c>
      <c r="L13" s="43"/>
      <c r="M13" s="43">
        <v>259122</v>
      </c>
    </row>
    <row r="14" spans="2:13" s="67" customFormat="1" ht="20.45" customHeight="1" x14ac:dyDescent="0.25">
      <c r="B14" s="67" t="s">
        <v>187</v>
      </c>
      <c r="E14" s="61"/>
      <c r="G14" s="43">
        <v>-11774</v>
      </c>
      <c r="H14" s="43"/>
      <c r="I14" s="43">
        <v>-2779</v>
      </c>
      <c r="K14" s="43">
        <v>-11774</v>
      </c>
      <c r="L14" s="43"/>
      <c r="M14" s="43">
        <v>-2779</v>
      </c>
    </row>
    <row r="15" spans="2:13" s="67" customFormat="1" ht="20.45" customHeight="1" x14ac:dyDescent="0.25">
      <c r="B15" s="67" t="s">
        <v>172</v>
      </c>
      <c r="E15" s="61"/>
      <c r="G15" s="43">
        <v>-10288</v>
      </c>
      <c r="H15" s="43"/>
      <c r="I15" s="43">
        <v>-2779</v>
      </c>
      <c r="K15" s="43">
        <v>-10288</v>
      </c>
      <c r="L15" s="43"/>
      <c r="M15" s="43">
        <v>-2779</v>
      </c>
    </row>
    <row r="16" spans="2:13" s="67" customFormat="1" ht="20.45" customHeight="1" x14ac:dyDescent="0.25">
      <c r="B16" s="67" t="s">
        <v>191</v>
      </c>
      <c r="E16" s="61"/>
      <c r="G16" s="43"/>
      <c r="H16" s="43"/>
      <c r="I16" s="43"/>
      <c r="K16" s="43"/>
      <c r="L16" s="43"/>
      <c r="M16" s="43"/>
    </row>
    <row r="17" spans="2:13" s="67" customFormat="1" ht="20.45" customHeight="1" x14ac:dyDescent="0.25">
      <c r="C17" s="67" t="s">
        <v>148</v>
      </c>
      <c r="E17" s="61"/>
      <c r="G17" s="43">
        <v>26688</v>
      </c>
      <c r="H17" s="43"/>
      <c r="I17" s="43">
        <v>0</v>
      </c>
      <c r="K17" s="43">
        <v>26688</v>
      </c>
      <c r="L17" s="43"/>
      <c r="M17" s="43">
        <v>0</v>
      </c>
    </row>
    <row r="18" spans="2:13" s="67" customFormat="1" ht="20.45" customHeight="1" x14ac:dyDescent="0.25">
      <c r="B18" s="67" t="s">
        <v>123</v>
      </c>
      <c r="E18" s="61"/>
      <c r="G18" s="43">
        <v>24287</v>
      </c>
      <c r="H18" s="43"/>
      <c r="I18" s="43">
        <v>162591</v>
      </c>
      <c r="K18" s="43">
        <v>20977</v>
      </c>
      <c r="L18" s="43"/>
      <c r="M18" s="43">
        <v>141599</v>
      </c>
    </row>
    <row r="19" spans="2:13" s="67" customFormat="1" ht="20.45" customHeight="1" x14ac:dyDescent="0.25">
      <c r="B19" s="67" t="s">
        <v>190</v>
      </c>
      <c r="E19" s="61"/>
      <c r="G19" s="43">
        <v>2976</v>
      </c>
      <c r="H19" s="43"/>
      <c r="I19" s="43">
        <v>2276</v>
      </c>
      <c r="K19" s="43">
        <v>3011</v>
      </c>
      <c r="L19" s="43"/>
      <c r="M19" s="43">
        <v>2509</v>
      </c>
    </row>
    <row r="20" spans="2:13" s="67" customFormat="1" ht="20.45" customHeight="1" x14ac:dyDescent="0.25">
      <c r="B20" s="67" t="s">
        <v>98</v>
      </c>
      <c r="E20" s="61"/>
      <c r="G20" s="43">
        <v>-1387</v>
      </c>
      <c r="H20" s="43"/>
      <c r="I20" s="71">
        <v>-829</v>
      </c>
      <c r="K20" s="71">
        <v>-673</v>
      </c>
      <c r="L20" s="43"/>
      <c r="M20" s="71">
        <v>-211</v>
      </c>
    </row>
    <row r="21" spans="2:13" s="67" customFormat="1" ht="20.45" customHeight="1" x14ac:dyDescent="0.25">
      <c r="B21" s="67" t="s">
        <v>124</v>
      </c>
      <c r="E21" s="61"/>
      <c r="G21" s="59">
        <v>5131</v>
      </c>
      <c r="H21" s="43"/>
      <c r="I21" s="43">
        <v>3876</v>
      </c>
      <c r="K21" s="43">
        <v>4659</v>
      </c>
      <c r="L21" s="43"/>
      <c r="M21" s="43">
        <v>3876</v>
      </c>
    </row>
    <row r="22" spans="2:13" s="67" customFormat="1" ht="20.45" customHeight="1" x14ac:dyDescent="0.25">
      <c r="B22" s="67" t="s">
        <v>149</v>
      </c>
      <c r="E22" s="61"/>
      <c r="G22" s="43">
        <v>760</v>
      </c>
      <c r="H22" s="43"/>
      <c r="I22" s="43">
        <v>3880</v>
      </c>
      <c r="K22" s="43">
        <v>1232</v>
      </c>
      <c r="L22" s="43"/>
      <c r="M22" s="43">
        <v>4259</v>
      </c>
    </row>
    <row r="23" spans="2:13" s="67" customFormat="1" ht="20.45" customHeight="1" x14ac:dyDescent="0.25">
      <c r="B23" s="63" t="s">
        <v>118</v>
      </c>
      <c r="C23" s="63"/>
      <c r="D23" s="63"/>
      <c r="E23" s="64"/>
      <c r="F23" s="63"/>
      <c r="G23" s="72"/>
      <c r="H23" s="42"/>
      <c r="I23" s="72"/>
      <c r="K23" s="72"/>
      <c r="L23" s="42"/>
      <c r="M23" s="72"/>
    </row>
    <row r="24" spans="2:13" s="67" customFormat="1" ht="20.45" customHeight="1" x14ac:dyDescent="0.25">
      <c r="B24" s="63"/>
      <c r="C24" s="63" t="s">
        <v>119</v>
      </c>
      <c r="D24" s="63"/>
      <c r="E24" s="64"/>
      <c r="F24" s="63"/>
      <c r="G24" s="73">
        <f>SUM(G10:G22)</f>
        <v>597599</v>
      </c>
      <c r="H24" s="42"/>
      <c r="I24" s="73">
        <f>SUM(I10:I22)</f>
        <v>664381</v>
      </c>
      <c r="K24" s="73">
        <f>SUM(K10:K22)</f>
        <v>532196</v>
      </c>
      <c r="L24" s="42"/>
      <c r="M24" s="73">
        <f>SUM(M10:M22)</f>
        <v>597919</v>
      </c>
    </row>
    <row r="25" spans="2:13" s="67" customFormat="1" ht="20.45" customHeight="1" x14ac:dyDescent="0.25">
      <c r="B25" s="64" t="s">
        <v>99</v>
      </c>
      <c r="C25" s="64"/>
      <c r="D25" s="64"/>
      <c r="E25" s="61"/>
      <c r="G25" s="43"/>
      <c r="H25" s="43"/>
      <c r="I25" s="43"/>
      <c r="K25" s="43"/>
      <c r="L25" s="43"/>
      <c r="M25" s="43"/>
    </row>
    <row r="26" spans="2:13" s="67" customFormat="1" ht="20.45" customHeight="1" x14ac:dyDescent="0.25">
      <c r="B26" s="67" t="s">
        <v>8</v>
      </c>
      <c r="E26" s="61"/>
      <c r="G26" s="43">
        <v>-233027</v>
      </c>
      <c r="H26" s="43"/>
      <c r="I26" s="43">
        <v>-62728</v>
      </c>
      <c r="K26" s="43">
        <v>-233687</v>
      </c>
      <c r="L26" s="43"/>
      <c r="M26" s="43">
        <v>-64537</v>
      </c>
    </row>
    <row r="27" spans="2:13" s="67" customFormat="1" ht="20.45" customHeight="1" x14ac:dyDescent="0.25">
      <c r="B27" s="67" t="s">
        <v>9</v>
      </c>
      <c r="E27" s="61"/>
      <c r="G27" s="43">
        <v>256593</v>
      </c>
      <c r="H27" s="43"/>
      <c r="I27" s="59">
        <v>-148021</v>
      </c>
      <c r="K27" s="43">
        <v>183093</v>
      </c>
      <c r="L27" s="43"/>
      <c r="M27" s="43">
        <v>-165346</v>
      </c>
    </row>
    <row r="28" spans="2:13" s="67" customFormat="1" ht="20.45" customHeight="1" x14ac:dyDescent="0.25">
      <c r="B28" s="67" t="s">
        <v>10</v>
      </c>
      <c r="E28" s="61"/>
      <c r="G28" s="43">
        <v>0</v>
      </c>
      <c r="H28" s="43"/>
      <c r="I28" s="43">
        <v>95176</v>
      </c>
      <c r="K28" s="43">
        <v>0</v>
      </c>
      <c r="L28" s="43"/>
      <c r="M28" s="43">
        <v>95176</v>
      </c>
    </row>
    <row r="29" spans="2:13" s="67" customFormat="1" ht="20.45" customHeight="1" x14ac:dyDescent="0.25">
      <c r="B29" s="67" t="s">
        <v>125</v>
      </c>
      <c r="E29" s="61"/>
      <c r="G29" s="43">
        <v>10064</v>
      </c>
      <c r="H29" s="43"/>
      <c r="I29" s="43">
        <v>17249</v>
      </c>
      <c r="K29" s="43">
        <v>10064</v>
      </c>
      <c r="L29" s="43"/>
      <c r="M29" s="59">
        <v>17249</v>
      </c>
    </row>
    <row r="30" spans="2:13" s="67" customFormat="1" ht="20.45" customHeight="1" x14ac:dyDescent="0.25">
      <c r="B30" s="63" t="s">
        <v>170</v>
      </c>
      <c r="C30" s="63"/>
      <c r="D30" s="63"/>
      <c r="E30" s="61"/>
      <c r="G30" s="65">
        <f>SUM(G26:G29)</f>
        <v>33630</v>
      </c>
      <c r="H30" s="42"/>
      <c r="I30" s="65">
        <f>SUM(I26:I29)</f>
        <v>-98324</v>
      </c>
      <c r="K30" s="65">
        <f>SUM(K26:K29)</f>
        <v>-40530</v>
      </c>
      <c r="L30" s="42"/>
      <c r="M30" s="65">
        <f>SUM(M26:M29)</f>
        <v>-117458</v>
      </c>
    </row>
    <row r="31" spans="2:13" s="67" customFormat="1" ht="20.45" customHeight="1" x14ac:dyDescent="0.25">
      <c r="B31" s="64" t="s">
        <v>100</v>
      </c>
      <c r="C31" s="64"/>
      <c r="D31" s="64"/>
      <c r="E31" s="64"/>
      <c r="F31" s="63"/>
      <c r="G31" s="42"/>
      <c r="H31" s="42"/>
      <c r="I31" s="42"/>
      <c r="K31" s="42"/>
      <c r="L31" s="42"/>
      <c r="M31" s="42"/>
    </row>
    <row r="32" spans="2:13" s="67" customFormat="1" ht="20.45" customHeight="1" x14ac:dyDescent="0.25">
      <c r="B32" s="67" t="s">
        <v>25</v>
      </c>
      <c r="E32" s="61"/>
      <c r="G32" s="43">
        <v>-25662</v>
      </c>
      <c r="H32" s="43"/>
      <c r="I32" s="43">
        <v>147418</v>
      </c>
      <c r="K32" s="43">
        <v>210496</v>
      </c>
      <c r="L32" s="43"/>
      <c r="M32" s="43">
        <v>165093</v>
      </c>
    </row>
    <row r="33" spans="2:13" s="67" customFormat="1" ht="20.45" customHeight="1" x14ac:dyDescent="0.25">
      <c r="B33" s="67" t="s">
        <v>144</v>
      </c>
      <c r="E33" s="61"/>
      <c r="G33" s="43">
        <v>-179103</v>
      </c>
      <c r="H33" s="43"/>
      <c r="I33" s="43">
        <v>-56144</v>
      </c>
      <c r="K33" s="43">
        <v>-179103</v>
      </c>
      <c r="L33" s="43"/>
      <c r="M33" s="43">
        <v>-56144</v>
      </c>
    </row>
    <row r="34" spans="2:13" s="67" customFormat="1" ht="20.45" customHeight="1" x14ac:dyDescent="0.25">
      <c r="B34" s="67" t="s">
        <v>126</v>
      </c>
      <c r="E34" s="61"/>
      <c r="G34" s="43">
        <v>-324</v>
      </c>
      <c r="H34" s="43"/>
      <c r="I34" s="71">
        <v>-4674</v>
      </c>
      <c r="K34" s="71">
        <v>-324</v>
      </c>
      <c r="L34" s="43"/>
      <c r="M34" s="71">
        <v>-4489</v>
      </c>
    </row>
    <row r="35" spans="2:13" s="67" customFormat="1" ht="20.45" customHeight="1" x14ac:dyDescent="0.25">
      <c r="B35" s="63" t="s">
        <v>171</v>
      </c>
      <c r="C35" s="63"/>
      <c r="D35" s="63"/>
      <c r="E35" s="61"/>
      <c r="G35" s="65">
        <f>SUM(G32:G34)</f>
        <v>-205089</v>
      </c>
      <c r="H35" s="42"/>
      <c r="I35" s="65">
        <f>SUM(I32:I34)</f>
        <v>86600</v>
      </c>
      <c r="K35" s="65">
        <f>SUM(K32:K34)</f>
        <v>31069</v>
      </c>
      <c r="L35" s="42"/>
      <c r="M35" s="65">
        <f>SUM(M32:M34)</f>
        <v>104460</v>
      </c>
    </row>
    <row r="36" spans="2:13" s="67" customFormat="1" ht="2.25" customHeight="1" x14ac:dyDescent="0.25">
      <c r="B36" s="63"/>
      <c r="C36" s="63"/>
      <c r="D36" s="63"/>
      <c r="E36" s="61"/>
      <c r="G36" s="74"/>
      <c r="H36" s="74"/>
      <c r="I36" s="74"/>
      <c r="J36" s="74"/>
      <c r="K36" s="74"/>
    </row>
    <row r="37" spans="2:13" s="67" customFormat="1" ht="20.45" customHeight="1" x14ac:dyDescent="0.25">
      <c r="B37" s="63" t="s">
        <v>101</v>
      </c>
      <c r="C37" s="63"/>
      <c r="D37" s="63"/>
      <c r="E37" s="61"/>
      <c r="G37" s="75">
        <f>SUM(G24,G30,G35)</f>
        <v>426140</v>
      </c>
      <c r="H37" s="75"/>
      <c r="I37" s="75">
        <f>SUM(I24,I30,I35)</f>
        <v>652657</v>
      </c>
      <c r="K37" s="75">
        <f>SUM(K24,K30,K35)</f>
        <v>522735</v>
      </c>
      <c r="L37" s="75"/>
      <c r="M37" s="75">
        <f>SUM(M24,M30,M35)</f>
        <v>584921</v>
      </c>
    </row>
    <row r="38" spans="2:13" s="67" customFormat="1" ht="20.45" customHeight="1" x14ac:dyDescent="0.25">
      <c r="B38" s="67" t="s">
        <v>102</v>
      </c>
      <c r="E38" s="61"/>
      <c r="G38" s="43">
        <v>-13964</v>
      </c>
      <c r="H38" s="43"/>
      <c r="I38" s="43">
        <v>-17168</v>
      </c>
      <c r="K38" s="43">
        <v>-13922</v>
      </c>
      <c r="L38" s="43"/>
      <c r="M38" s="43">
        <v>-13645</v>
      </c>
    </row>
    <row r="39" spans="2:13" s="67" customFormat="1" ht="20.45" customHeight="1" x14ac:dyDescent="0.25">
      <c r="B39" s="63" t="s">
        <v>103</v>
      </c>
      <c r="C39" s="63"/>
      <c r="D39" s="63"/>
      <c r="E39" s="61"/>
      <c r="G39" s="65">
        <f>SUM(G37:G38)</f>
        <v>412176</v>
      </c>
      <c r="H39" s="42"/>
      <c r="I39" s="65">
        <f>SUM(I37:I38)</f>
        <v>635489</v>
      </c>
      <c r="K39" s="65">
        <f>SUM(K37:K38)</f>
        <v>508813</v>
      </c>
      <c r="L39" s="42"/>
      <c r="M39" s="65">
        <f>SUM(M37:M38)</f>
        <v>571276</v>
      </c>
    </row>
    <row r="40" spans="2:13" s="67" customFormat="1" ht="2.4500000000000002" customHeight="1" x14ac:dyDescent="0.25">
      <c r="B40" s="63"/>
      <c r="C40" s="63"/>
      <c r="D40" s="63"/>
      <c r="E40" s="61"/>
      <c r="G40" s="118"/>
      <c r="H40" s="118"/>
      <c r="I40" s="118"/>
      <c r="J40" s="118"/>
      <c r="K40" s="118"/>
    </row>
    <row r="41" spans="2:13" s="67" customFormat="1" ht="20.100000000000001" customHeight="1" x14ac:dyDescent="0.25">
      <c r="B41" s="36" t="s">
        <v>0</v>
      </c>
      <c r="C41" s="36"/>
      <c r="D41" s="36"/>
      <c r="E41" s="61"/>
      <c r="G41" s="118"/>
      <c r="H41" s="118"/>
      <c r="I41" s="118"/>
      <c r="J41" s="118"/>
      <c r="K41" s="118"/>
    </row>
    <row r="42" spans="2:13" s="67" customFormat="1" ht="20.100000000000001" customHeight="1" x14ac:dyDescent="0.25">
      <c r="B42" s="37" t="s">
        <v>94</v>
      </c>
      <c r="C42" s="37"/>
      <c r="D42" s="37"/>
      <c r="E42" s="61"/>
      <c r="G42" s="118"/>
      <c r="H42" s="118"/>
      <c r="I42" s="118"/>
      <c r="J42" s="118"/>
      <c r="K42" s="118"/>
    </row>
    <row r="43" spans="2:13" s="67" customFormat="1" ht="20.100000000000001" customHeight="1" x14ac:dyDescent="0.25">
      <c r="B43" s="5" t="s">
        <v>177</v>
      </c>
      <c r="C43" s="37"/>
      <c r="D43" s="37"/>
      <c r="E43" s="61"/>
      <c r="G43" s="118"/>
      <c r="H43" s="118"/>
      <c r="I43" s="118"/>
      <c r="J43" s="118"/>
      <c r="K43" s="118"/>
    </row>
    <row r="44" spans="2:13" s="67" customFormat="1" ht="2.4500000000000002" customHeight="1" x14ac:dyDescent="0.25">
      <c r="B44" s="37"/>
      <c r="C44" s="37"/>
      <c r="D44" s="37"/>
      <c r="E44" s="61"/>
      <c r="L44" s="63"/>
      <c r="M44" s="68"/>
    </row>
    <row r="45" spans="2:13" s="67" customFormat="1" ht="17.100000000000001" customHeight="1" x14ac:dyDescent="0.25">
      <c r="B45" s="37"/>
      <c r="C45" s="37"/>
      <c r="D45" s="37"/>
      <c r="E45" s="61"/>
      <c r="G45" s="38" t="s">
        <v>2</v>
      </c>
      <c r="H45" s="38"/>
      <c r="I45" s="38"/>
      <c r="J45" s="45"/>
      <c r="K45" s="38" t="s">
        <v>3</v>
      </c>
      <c r="L45" s="95"/>
      <c r="M45" s="38"/>
    </row>
    <row r="46" spans="2:13" s="67" customFormat="1" ht="17.100000000000001" customHeight="1" x14ac:dyDescent="0.25">
      <c r="B46" s="37"/>
      <c r="C46" s="37"/>
      <c r="D46" s="37"/>
      <c r="E46" s="61"/>
      <c r="G46" s="94">
        <v>2563</v>
      </c>
      <c r="H46" s="45"/>
      <c r="I46" s="94">
        <v>2562</v>
      </c>
      <c r="J46" s="45"/>
      <c r="K46" s="94">
        <v>2563</v>
      </c>
      <c r="L46" s="45"/>
      <c r="M46" s="94">
        <v>2562</v>
      </c>
    </row>
    <row r="47" spans="2:13" s="67" customFormat="1" ht="17.100000000000001" customHeight="1" x14ac:dyDescent="0.25">
      <c r="B47" s="36"/>
      <c r="C47" s="36"/>
      <c r="D47" s="36"/>
      <c r="E47" s="61"/>
      <c r="G47" s="39" t="s">
        <v>131</v>
      </c>
      <c r="H47" s="40"/>
      <c r="I47" s="40"/>
      <c r="J47" s="116"/>
      <c r="K47" s="40"/>
      <c r="L47" s="40"/>
      <c r="M47" s="40"/>
    </row>
    <row r="48" spans="2:13" s="67" customFormat="1" ht="17.100000000000001" customHeight="1" x14ac:dyDescent="0.25">
      <c r="B48" s="64" t="s">
        <v>104</v>
      </c>
      <c r="C48" s="64"/>
      <c r="D48" s="64"/>
      <c r="E48" s="61"/>
      <c r="G48" s="43"/>
      <c r="H48" s="43"/>
      <c r="I48" s="43"/>
      <c r="K48" s="43"/>
      <c r="L48" s="43"/>
      <c r="M48" s="43"/>
    </row>
    <row r="49" spans="1:15" s="67" customFormat="1" ht="20.45" customHeight="1" x14ac:dyDescent="0.25">
      <c r="A49" s="119"/>
      <c r="B49" s="119" t="s">
        <v>188</v>
      </c>
      <c r="C49" s="119"/>
      <c r="D49" s="119"/>
      <c r="E49" s="58"/>
      <c r="F49" s="119"/>
      <c r="G49" s="59">
        <v>0</v>
      </c>
      <c r="H49" s="59"/>
      <c r="I49" s="59">
        <v>0</v>
      </c>
      <c r="J49" s="119"/>
      <c r="K49" s="59">
        <v>-574860</v>
      </c>
      <c r="L49" s="59"/>
      <c r="M49" s="59">
        <v>0</v>
      </c>
      <c r="N49" s="119"/>
      <c r="O49" s="119"/>
    </row>
    <row r="50" spans="1:15" s="67" customFormat="1" ht="20.45" customHeight="1" x14ac:dyDescent="0.25">
      <c r="B50" s="67" t="s">
        <v>106</v>
      </c>
      <c r="E50" s="61"/>
      <c r="G50" s="43">
        <v>827</v>
      </c>
      <c r="H50" s="43"/>
      <c r="I50" s="43">
        <v>1751</v>
      </c>
      <c r="K50" s="43">
        <v>353</v>
      </c>
      <c r="L50" s="43"/>
      <c r="M50" s="43">
        <v>1372</v>
      </c>
    </row>
    <row r="51" spans="1:15" s="67" customFormat="1" ht="20.45" customHeight="1" x14ac:dyDescent="0.25">
      <c r="B51" s="67" t="s">
        <v>105</v>
      </c>
      <c r="E51" s="61"/>
      <c r="G51" s="43">
        <v>-102310</v>
      </c>
      <c r="H51" s="43"/>
      <c r="I51" s="43">
        <v>-173014</v>
      </c>
      <c r="K51" s="43">
        <v>-79303</v>
      </c>
      <c r="L51" s="43"/>
      <c r="M51" s="43">
        <v>-140180</v>
      </c>
    </row>
    <row r="52" spans="1:15" s="67" customFormat="1" ht="20.45" customHeight="1" x14ac:dyDescent="0.25">
      <c r="B52" s="67" t="s">
        <v>107</v>
      </c>
      <c r="E52" s="61"/>
      <c r="G52" s="43">
        <v>-5681</v>
      </c>
      <c r="H52" s="43"/>
      <c r="I52" s="59">
        <v>-9916</v>
      </c>
      <c r="K52" s="43">
        <v>-5681</v>
      </c>
      <c r="L52" s="43"/>
      <c r="M52" s="43">
        <v>-9898</v>
      </c>
    </row>
    <row r="53" spans="1:15" s="67" customFormat="1" ht="20.45" customHeight="1" x14ac:dyDescent="0.25">
      <c r="B53" s="67" t="s">
        <v>108</v>
      </c>
      <c r="E53" s="61"/>
      <c r="G53" s="43">
        <v>1471</v>
      </c>
      <c r="H53" s="43"/>
      <c r="I53" s="43">
        <v>826</v>
      </c>
      <c r="K53" s="43">
        <v>757</v>
      </c>
      <c r="L53" s="43"/>
      <c r="M53" s="43">
        <v>208</v>
      </c>
    </row>
    <row r="54" spans="1:15" s="67" customFormat="1" ht="20.45" customHeight="1" x14ac:dyDescent="0.25">
      <c r="B54" s="63" t="s">
        <v>109</v>
      </c>
      <c r="C54" s="63"/>
      <c r="D54" s="63"/>
      <c r="E54" s="64"/>
      <c r="F54" s="63"/>
      <c r="G54" s="65">
        <f>SUM(G49:G53)</f>
        <v>-105693</v>
      </c>
      <c r="H54" s="42"/>
      <c r="I54" s="65">
        <f>SUM(I49:I53)</f>
        <v>-180353</v>
      </c>
      <c r="K54" s="65">
        <f>SUM(K49:K53)</f>
        <v>-658734</v>
      </c>
      <c r="L54" s="42"/>
      <c r="M54" s="65">
        <f>SUM(M49:M53)</f>
        <v>-148498</v>
      </c>
    </row>
    <row r="55" spans="1:15" s="67" customFormat="1" ht="2.4500000000000002" customHeight="1" x14ac:dyDescent="0.25">
      <c r="B55" s="63"/>
      <c r="C55" s="63"/>
      <c r="D55" s="63"/>
      <c r="E55" s="64"/>
      <c r="F55" s="63"/>
      <c r="G55" s="42"/>
      <c r="H55" s="42"/>
      <c r="I55" s="42"/>
      <c r="K55" s="42"/>
      <c r="L55" s="42"/>
      <c r="M55" s="42"/>
    </row>
    <row r="56" spans="1:15" s="67" customFormat="1" ht="20.45" customHeight="1" x14ac:dyDescent="0.25">
      <c r="B56" s="64" t="s">
        <v>110</v>
      </c>
      <c r="C56" s="64"/>
      <c r="D56" s="64"/>
      <c r="E56" s="61"/>
      <c r="G56" s="43"/>
      <c r="H56" s="43"/>
      <c r="I56" s="43"/>
      <c r="K56" s="43"/>
      <c r="L56" s="43"/>
      <c r="M56" s="43"/>
    </row>
    <row r="57" spans="1:15" s="67" customFormat="1" ht="20.45" customHeight="1" x14ac:dyDescent="0.25">
      <c r="B57" s="67" t="s">
        <v>152</v>
      </c>
      <c r="D57" s="64"/>
      <c r="E57" s="61"/>
      <c r="G57" s="43"/>
      <c r="H57" s="43"/>
      <c r="I57" s="43"/>
      <c r="K57" s="43"/>
      <c r="L57" s="43"/>
      <c r="M57" s="43"/>
    </row>
    <row r="58" spans="1:15" s="67" customFormat="1" ht="20.45" customHeight="1" x14ac:dyDescent="0.25">
      <c r="C58" s="67" t="s">
        <v>153</v>
      </c>
      <c r="D58" s="64"/>
      <c r="E58" s="61"/>
      <c r="G58" s="43"/>
      <c r="H58" s="43"/>
      <c r="I58" s="43"/>
      <c r="K58" s="43"/>
      <c r="L58" s="43"/>
      <c r="M58" s="43"/>
    </row>
    <row r="59" spans="1:15" s="67" customFormat="1" ht="20.45" customHeight="1" x14ac:dyDescent="0.25">
      <c r="C59" s="67" t="s">
        <v>154</v>
      </c>
      <c r="D59" s="64"/>
      <c r="E59" s="61"/>
      <c r="G59" s="43">
        <v>-574860</v>
      </c>
      <c r="H59" s="43"/>
      <c r="I59" s="43">
        <v>0</v>
      </c>
      <c r="K59" s="43">
        <v>0</v>
      </c>
      <c r="L59" s="43"/>
      <c r="M59" s="43">
        <v>0</v>
      </c>
    </row>
    <row r="60" spans="1:15" s="67" customFormat="1" ht="20.45" customHeight="1" x14ac:dyDescent="0.25">
      <c r="B60" s="63" t="s">
        <v>130</v>
      </c>
      <c r="C60" s="64"/>
      <c r="D60" s="64"/>
      <c r="E60" s="61"/>
      <c r="G60" s="43"/>
      <c r="H60" s="43"/>
      <c r="I60" s="43"/>
      <c r="K60" s="43"/>
      <c r="L60" s="43"/>
      <c r="M60" s="43"/>
    </row>
    <row r="61" spans="1:15" s="119" customFormat="1" ht="20.45" customHeight="1" x14ac:dyDescent="0.25">
      <c r="B61" s="119" t="s">
        <v>24</v>
      </c>
      <c r="E61" s="58"/>
      <c r="G61" s="59">
        <v>340000</v>
      </c>
      <c r="H61" s="59"/>
      <c r="I61" s="59">
        <v>-495000</v>
      </c>
      <c r="K61" s="59">
        <v>340000</v>
      </c>
      <c r="L61" s="59"/>
      <c r="M61" s="59">
        <v>-495000</v>
      </c>
    </row>
    <row r="62" spans="1:15" s="120" customFormat="1" ht="20.45" customHeight="1" x14ac:dyDescent="0.25">
      <c r="B62" s="119" t="s">
        <v>155</v>
      </c>
      <c r="C62" s="119"/>
      <c r="D62" s="119"/>
      <c r="E62" s="58"/>
      <c r="F62" s="119"/>
      <c r="G62" s="59">
        <v>-56958</v>
      </c>
      <c r="H62" s="59"/>
      <c r="I62" s="59">
        <v>0</v>
      </c>
      <c r="K62" s="59">
        <v>-50993</v>
      </c>
      <c r="L62" s="59"/>
      <c r="M62" s="59">
        <v>0</v>
      </c>
    </row>
    <row r="63" spans="1:15" s="67" customFormat="1" ht="20.45" customHeight="1" x14ac:dyDescent="0.25">
      <c r="B63" s="63" t="s">
        <v>150</v>
      </c>
      <c r="C63" s="63"/>
      <c r="D63" s="63"/>
      <c r="E63" s="61"/>
      <c r="G63" s="65">
        <f>SUM(G61:G62)</f>
        <v>283042</v>
      </c>
      <c r="H63" s="43"/>
      <c r="I63" s="65">
        <f>SUM(I61:I62)</f>
        <v>-495000</v>
      </c>
      <c r="K63" s="65">
        <f>SUM(K61:K62)</f>
        <v>289007</v>
      </c>
      <c r="L63" s="43"/>
      <c r="M63" s="65">
        <f>SUM(M61:M62)</f>
        <v>-495000</v>
      </c>
    </row>
    <row r="64" spans="1:15" s="67" customFormat="1" ht="20.45" customHeight="1" x14ac:dyDescent="0.25">
      <c r="A64" s="119"/>
      <c r="B64" s="57" t="s">
        <v>111</v>
      </c>
      <c r="C64" s="57"/>
      <c r="D64" s="57"/>
      <c r="E64" s="58"/>
      <c r="F64" s="119"/>
      <c r="G64" s="59"/>
      <c r="H64" s="59"/>
      <c r="I64" s="59"/>
      <c r="J64" s="119"/>
      <c r="K64" s="59"/>
      <c r="L64" s="59"/>
      <c r="M64" s="59"/>
      <c r="N64" s="119"/>
    </row>
    <row r="65" spans="1:14" ht="20.45" customHeight="1" x14ac:dyDescent="0.25">
      <c r="A65" s="120"/>
      <c r="B65" s="119" t="s">
        <v>111</v>
      </c>
      <c r="C65" s="119"/>
      <c r="D65" s="119"/>
      <c r="E65" s="58"/>
      <c r="F65" s="119"/>
      <c r="G65" s="59">
        <v>-71552</v>
      </c>
      <c r="H65" s="59"/>
      <c r="I65" s="59">
        <v>0</v>
      </c>
      <c r="J65" s="120"/>
      <c r="K65" s="59">
        <v>-71552</v>
      </c>
      <c r="L65" s="59"/>
      <c r="M65" s="59">
        <v>0</v>
      </c>
      <c r="N65" s="120"/>
    </row>
    <row r="66" spans="1:14" ht="20.45" customHeight="1" x14ac:dyDescent="0.25">
      <c r="A66" s="120"/>
      <c r="B66" s="57" t="s">
        <v>112</v>
      </c>
      <c r="C66" s="57"/>
      <c r="D66" s="57"/>
      <c r="E66" s="120"/>
      <c r="F66" s="120"/>
      <c r="G66" s="150">
        <f>SUM(G65:G65)</f>
        <v>-71552</v>
      </c>
      <c r="H66" s="59"/>
      <c r="I66" s="150">
        <f>SUM(I65:I65)</f>
        <v>0</v>
      </c>
      <c r="J66" s="120"/>
      <c r="K66" s="150">
        <f>SUM(K65:K65)</f>
        <v>-71552</v>
      </c>
      <c r="L66" s="59"/>
      <c r="M66" s="150">
        <f>SUM(M65:M65)</f>
        <v>0</v>
      </c>
      <c r="N66" s="120"/>
    </row>
    <row r="67" spans="1:14" ht="2.25" customHeight="1" x14ac:dyDescent="0.25">
      <c r="A67" s="120"/>
      <c r="B67" s="57"/>
      <c r="C67" s="57"/>
      <c r="D67" s="57"/>
      <c r="E67" s="120"/>
      <c r="F67" s="120"/>
      <c r="G67" s="151"/>
      <c r="H67" s="59"/>
      <c r="I67" s="151"/>
      <c r="J67" s="120"/>
      <c r="K67" s="151"/>
      <c r="L67" s="59"/>
      <c r="M67" s="151"/>
      <c r="N67" s="120"/>
    </row>
    <row r="68" spans="1:14" ht="19.5" customHeight="1" x14ac:dyDescent="0.25">
      <c r="B68" s="67" t="s">
        <v>113</v>
      </c>
      <c r="C68" s="67"/>
      <c r="D68" s="67"/>
      <c r="E68" s="61"/>
      <c r="F68" s="67"/>
      <c r="G68" s="152">
        <v>-2858</v>
      </c>
      <c r="H68" s="43"/>
      <c r="I68" s="152">
        <v>-5142</v>
      </c>
      <c r="K68" s="152">
        <v>-2858</v>
      </c>
      <c r="L68" s="43"/>
      <c r="M68" s="152">
        <v>-5143</v>
      </c>
    </row>
    <row r="69" spans="1:14" ht="3.75" hidden="1" customHeight="1" x14ac:dyDescent="0.25">
      <c r="B69" s="67"/>
      <c r="C69" s="67"/>
      <c r="D69" s="67"/>
      <c r="E69" s="61"/>
      <c r="F69" s="67"/>
      <c r="G69" s="62"/>
      <c r="H69" s="43"/>
      <c r="I69" s="62"/>
      <c r="K69" s="62"/>
      <c r="L69" s="43"/>
      <c r="M69" s="62"/>
    </row>
    <row r="70" spans="1:14" ht="19.5" customHeight="1" x14ac:dyDescent="0.25">
      <c r="B70" s="63"/>
      <c r="C70" s="63" t="s">
        <v>192</v>
      </c>
      <c r="D70" s="63"/>
      <c r="E70" s="64"/>
      <c r="F70" s="63"/>
      <c r="G70" s="153"/>
      <c r="H70" s="153"/>
      <c r="I70" s="153"/>
      <c r="J70" s="153"/>
      <c r="K70" s="153"/>
      <c r="L70" s="153"/>
      <c r="M70" s="153"/>
    </row>
    <row r="71" spans="1:14" ht="19.5" customHeight="1" x14ac:dyDescent="0.25">
      <c r="B71" s="63"/>
      <c r="C71" s="63"/>
      <c r="D71" s="63" t="s">
        <v>193</v>
      </c>
      <c r="E71" s="64"/>
      <c r="F71" s="63"/>
      <c r="G71" s="73">
        <f>SUM(G63,G66:G68,G59)</f>
        <v>-366228</v>
      </c>
      <c r="H71" s="42"/>
      <c r="I71" s="73">
        <f>SUM(I63,I66:I68,I59)</f>
        <v>-500142</v>
      </c>
      <c r="K71" s="73">
        <f>SUM(K63,K66:K68,K59)</f>
        <v>214597</v>
      </c>
      <c r="L71" s="42"/>
      <c r="M71" s="73">
        <f>SUM(M63,M66:M68,M59)</f>
        <v>-500143</v>
      </c>
    </row>
    <row r="72" spans="1:14" ht="20.45" customHeight="1" x14ac:dyDescent="0.25">
      <c r="B72" s="63" t="s">
        <v>7</v>
      </c>
      <c r="C72" s="63"/>
      <c r="D72" s="63"/>
      <c r="E72" s="64"/>
      <c r="F72" s="63"/>
      <c r="G72" s="42"/>
      <c r="H72" s="42"/>
      <c r="I72" s="42"/>
      <c r="K72" s="42"/>
      <c r="L72" s="42"/>
      <c r="M72" s="42"/>
    </row>
    <row r="73" spans="1:14" ht="20.45" customHeight="1" x14ac:dyDescent="0.25">
      <c r="B73" s="63"/>
      <c r="C73" s="63" t="s">
        <v>151</v>
      </c>
      <c r="D73" s="63"/>
      <c r="E73" s="64"/>
      <c r="F73" s="63"/>
      <c r="G73" s="42">
        <f>SUM(G39,G54,G71)</f>
        <v>-59745</v>
      </c>
      <c r="H73" s="42"/>
      <c r="I73" s="42">
        <f>SUM(I39,I54,I71)</f>
        <v>-45006</v>
      </c>
      <c r="K73" s="42">
        <f>SUM(K39,K54,K71)</f>
        <v>64676</v>
      </c>
      <c r="L73" s="66"/>
      <c r="M73" s="42">
        <f>SUM(M39,M54,M71)</f>
        <v>-77365</v>
      </c>
    </row>
    <row r="74" spans="1:14" ht="20.45" customHeight="1" x14ac:dyDescent="0.25">
      <c r="B74" s="67" t="s">
        <v>156</v>
      </c>
      <c r="C74" s="67"/>
      <c r="D74" s="67"/>
      <c r="E74" s="61"/>
      <c r="F74" s="67"/>
      <c r="G74" s="43">
        <v>631409</v>
      </c>
      <c r="H74" s="43"/>
      <c r="I74" s="43">
        <v>424433</v>
      </c>
      <c r="K74" s="43">
        <v>259976</v>
      </c>
      <c r="L74" s="43"/>
      <c r="M74" s="43">
        <v>119857</v>
      </c>
    </row>
    <row r="75" spans="1:14" ht="20.45" customHeight="1" thickBot="1" x14ac:dyDescent="0.3">
      <c r="B75" s="63" t="s">
        <v>157</v>
      </c>
      <c r="C75" s="63"/>
      <c r="D75" s="63"/>
      <c r="E75" s="61"/>
      <c r="F75" s="67"/>
      <c r="G75" s="51">
        <f>SUM(G73:G74)</f>
        <v>571664</v>
      </c>
      <c r="H75" s="42"/>
      <c r="I75" s="51">
        <f>SUM(I73:I74)</f>
        <v>379427</v>
      </c>
      <c r="K75" s="51">
        <f>SUM(K73:K74)</f>
        <v>324652</v>
      </c>
      <c r="L75" s="42"/>
      <c r="M75" s="51">
        <f>SUM(M73:M74)</f>
        <v>42492</v>
      </c>
    </row>
    <row r="76" spans="1:14" ht="2.4500000000000002" customHeight="1" thickTop="1" x14ac:dyDescent="0.25">
      <c r="B76" s="63"/>
      <c r="C76" s="63"/>
      <c r="D76" s="63"/>
      <c r="E76" s="61"/>
      <c r="F76" s="67"/>
      <c r="G76" s="43"/>
      <c r="H76" s="43"/>
      <c r="I76" s="42"/>
      <c r="K76" s="42"/>
      <c r="L76" s="42"/>
      <c r="M76" s="42"/>
    </row>
    <row r="77" spans="1:14" ht="20.45" customHeight="1" x14ac:dyDescent="0.25">
      <c r="B77" s="64" t="s">
        <v>114</v>
      </c>
      <c r="C77" s="64"/>
      <c r="D77" s="64"/>
      <c r="E77" s="61"/>
      <c r="F77" s="67"/>
      <c r="G77" s="43"/>
      <c r="H77" s="43"/>
      <c r="I77" s="42"/>
      <c r="K77" s="42"/>
      <c r="L77" s="42"/>
      <c r="M77" s="42"/>
    </row>
    <row r="78" spans="1:14" ht="20.45" customHeight="1" x14ac:dyDescent="0.25">
      <c r="B78" s="63" t="s">
        <v>115</v>
      </c>
      <c r="C78" s="63"/>
      <c r="D78" s="63"/>
      <c r="E78" s="61"/>
      <c r="F78" s="67"/>
      <c r="G78" s="43"/>
      <c r="H78" s="43"/>
      <c r="I78" s="42"/>
      <c r="K78" s="42"/>
      <c r="L78" s="42"/>
      <c r="M78" s="42"/>
    </row>
    <row r="79" spans="1:14" ht="20.45" customHeight="1" x14ac:dyDescent="0.25">
      <c r="B79" s="67" t="s">
        <v>127</v>
      </c>
      <c r="C79" s="63"/>
      <c r="D79" s="63"/>
      <c r="E79" s="61"/>
      <c r="F79" s="67"/>
      <c r="G79" s="43">
        <v>28102</v>
      </c>
      <c r="H79" s="43"/>
      <c r="I79" s="43">
        <v>48486</v>
      </c>
      <c r="K79" s="43">
        <v>23562</v>
      </c>
      <c r="L79" s="42"/>
      <c r="M79" s="43">
        <v>35943</v>
      </c>
    </row>
    <row r="80" spans="1:14" ht="11.25" customHeight="1" x14ac:dyDescent="0.25">
      <c r="B80" s="67"/>
      <c r="C80" s="67"/>
      <c r="D80" s="67"/>
      <c r="E80" s="61"/>
      <c r="F80" s="67"/>
      <c r="G80" s="67"/>
      <c r="H80" s="67"/>
      <c r="I80" s="117"/>
      <c r="J80" s="117"/>
      <c r="K80" s="117"/>
    </row>
  </sheetData>
  <pageMargins left="0.74803149606299213" right="0.51181102362204722" top="0.51181102362204722" bottom="0.51181102362204722" header="0.23622047244094491" footer="0.23622047244094491"/>
  <pageSetup paperSize="9" firstPageNumber="14" orientation="portrait" blackAndWhite="1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2020-07-29T09:48:16Z</cp:lastPrinted>
  <dcterms:created xsi:type="dcterms:W3CDTF">2019-04-01T02:45:21Z</dcterms:created>
  <dcterms:modified xsi:type="dcterms:W3CDTF">2020-08-03T08:52:43Z</dcterms:modified>
</cp:coreProperties>
</file>