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&amp;I Consulting\PWC\Y.2020\Q1 2020\FS\UPLOAD _ SET\"/>
    </mc:Choice>
  </mc:AlternateContent>
  <xr:revisionPtr revIDLastSave="0" documentId="8_{49911198-09A7-4520-B7D2-A0BBC10A32AA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BS 2-4" sheetId="1" r:id="rId1"/>
    <sheet name="PL 5 (3M)" sheetId="3" r:id="rId2"/>
    <sheet name="CE 6" sheetId="4" r:id="rId3"/>
    <sheet name="CE 7" sheetId="5" r:id="rId4"/>
    <sheet name="CF 8-9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5" i="4" l="1"/>
  <c r="N18" i="4" s="1"/>
  <c r="J15" i="4"/>
  <c r="J18" i="4" s="1"/>
  <c r="H15" i="4"/>
  <c r="H18" i="4" s="1"/>
  <c r="F15" i="4"/>
  <c r="F18" i="4" s="1"/>
  <c r="D15" i="4"/>
  <c r="D18" i="4" s="1"/>
  <c r="F56" i="6" l="1"/>
  <c r="L20" i="4"/>
  <c r="J22" i="4"/>
  <c r="L12" i="4"/>
  <c r="P12" i="4" l="1"/>
  <c r="J14" i="5"/>
  <c r="H14" i="5"/>
  <c r="H20" i="5" s="1"/>
  <c r="F14" i="5"/>
  <c r="F20" i="5" s="1"/>
  <c r="D14" i="5"/>
  <c r="D20" i="5" s="1"/>
  <c r="L17" i="5"/>
  <c r="L16" i="5"/>
  <c r="L12" i="5"/>
  <c r="L11" i="5"/>
  <c r="L28" i="5"/>
  <c r="L27" i="5"/>
  <c r="L22" i="5"/>
  <c r="H25" i="5"/>
  <c r="H30" i="5" s="1"/>
  <c r="F25" i="5"/>
  <c r="F30" i="5" s="1"/>
  <c r="D25" i="5"/>
  <c r="D30" i="5" s="1"/>
  <c r="N29" i="4"/>
  <c r="N35" i="4" s="1"/>
  <c r="J29" i="4"/>
  <c r="J35" i="4" s="1"/>
  <c r="H29" i="4"/>
  <c r="H35" i="4" s="1"/>
  <c r="F29" i="4"/>
  <c r="F35" i="4" s="1"/>
  <c r="D29" i="4"/>
  <c r="D35" i="4" s="1"/>
  <c r="L26" i="4"/>
  <c r="P26" i="4" s="1"/>
  <c r="N24" i="4"/>
  <c r="J24" i="4"/>
  <c r="H24" i="4"/>
  <c r="F24" i="4"/>
  <c r="D24" i="4"/>
  <c r="L13" i="4"/>
  <c r="P13" i="4" s="1"/>
  <c r="L15" i="4" l="1"/>
  <c r="P15" i="4"/>
  <c r="L14" i="5"/>
  <c r="L56" i="6"/>
  <c r="J56" i="6"/>
  <c r="H56" i="6"/>
  <c r="F116" i="1" l="1"/>
  <c r="H116" i="1"/>
  <c r="L116" i="1"/>
  <c r="J116" i="1"/>
  <c r="F67" i="6" l="1"/>
  <c r="F17" i="3" l="1"/>
  <c r="F29" i="3"/>
  <c r="F46" i="3"/>
  <c r="F52" i="3"/>
  <c r="F31" i="3" l="1"/>
  <c r="F34" i="3" s="1"/>
  <c r="F37" i="3" s="1"/>
  <c r="F40" i="3" s="1"/>
  <c r="L16" i="4" l="1"/>
  <c r="L18" i="4" s="1"/>
  <c r="P16" i="4" l="1"/>
  <c r="P18" i="4" s="1"/>
  <c r="J17" i="3"/>
  <c r="H78" i="1"/>
  <c r="F27" i="1"/>
  <c r="J23" i="5" l="1"/>
  <c r="L23" i="5" s="1"/>
  <c r="L22" i="4"/>
  <c r="L27" i="4"/>
  <c r="F78" i="1"/>
  <c r="J78" i="1"/>
  <c r="L78" i="1"/>
  <c r="P27" i="4" l="1"/>
  <c r="P29" i="4" s="1"/>
  <c r="L29" i="4"/>
  <c r="J25" i="5"/>
  <c r="J30" i="5" l="1"/>
  <c r="L25" i="5"/>
  <c r="H27" i="1"/>
  <c r="J27" i="1"/>
  <c r="L27" i="1"/>
  <c r="L30" i="5" l="1"/>
  <c r="P22" i="4"/>
  <c r="L21" i="4"/>
  <c r="P20" i="4"/>
  <c r="F119" i="1"/>
  <c r="F70" i="1"/>
  <c r="F80" i="1" s="1"/>
  <c r="F39" i="1"/>
  <c r="H39" i="1"/>
  <c r="H70" i="1"/>
  <c r="H119" i="1"/>
  <c r="P21" i="4" l="1"/>
  <c r="P24" i="4" s="1"/>
  <c r="L24" i="4"/>
  <c r="F18" i="6"/>
  <c r="F30" i="6" s="1"/>
  <c r="F41" i="1"/>
  <c r="H80" i="1"/>
  <c r="H121" i="1" s="1"/>
  <c r="H41" i="1"/>
  <c r="F121" i="1"/>
  <c r="L67" i="6"/>
  <c r="F34" i="6" l="1"/>
  <c r="F70" i="6" s="1"/>
  <c r="H67" i="6"/>
  <c r="F73" i="6" l="1"/>
  <c r="L32" i="4" l="1"/>
  <c r="L33" i="4"/>
  <c r="L31" i="4"/>
  <c r="L35" i="4" l="1"/>
  <c r="A82" i="6"/>
  <c r="J67" i="6"/>
  <c r="A1" i="6"/>
  <c r="A41" i="6" s="1"/>
  <c r="A33" i="5"/>
  <c r="A1" i="5"/>
  <c r="P33" i="4"/>
  <c r="P32" i="4"/>
  <c r="P31" i="4"/>
  <c r="A3" i="4"/>
  <c r="A1" i="4"/>
  <c r="A58" i="3"/>
  <c r="A37" i="4" s="1"/>
  <c r="H52" i="3"/>
  <c r="H46" i="3"/>
  <c r="J29" i="3"/>
  <c r="H29" i="3"/>
  <c r="L29" i="3"/>
  <c r="H17" i="3"/>
  <c r="L17" i="3"/>
  <c r="A1" i="3"/>
  <c r="A130" i="1"/>
  <c r="J119" i="1"/>
  <c r="A91" i="1"/>
  <c r="A89" i="1"/>
  <c r="A88" i="1"/>
  <c r="L70" i="1"/>
  <c r="L80" i="1" s="1"/>
  <c r="J70" i="1"/>
  <c r="J80" i="1" s="1"/>
  <c r="A49" i="1"/>
  <c r="A47" i="1"/>
  <c r="L39" i="1"/>
  <c r="J39" i="1"/>
  <c r="P35" i="4" l="1"/>
  <c r="H31" i="3"/>
  <c r="A3" i="5"/>
  <c r="A3" i="6" s="1"/>
  <c r="A43" i="6" s="1"/>
  <c r="J31" i="3"/>
  <c r="J34" i="3" s="1"/>
  <c r="H34" i="3"/>
  <c r="L41" i="1"/>
  <c r="J121" i="1"/>
  <c r="J41" i="1"/>
  <c r="L31" i="3"/>
  <c r="L34" i="3" s="1"/>
  <c r="L10" i="6" s="1"/>
  <c r="L18" i="6" s="1"/>
  <c r="L119" i="1"/>
  <c r="J37" i="3" l="1"/>
  <c r="J10" i="6"/>
  <c r="H10" i="6"/>
  <c r="H18" i="6" s="1"/>
  <c r="H30" i="6" s="1"/>
  <c r="L121" i="1"/>
  <c r="H37" i="3"/>
  <c r="H40" i="3" s="1"/>
  <c r="L37" i="3"/>
  <c r="L40" i="3" s="1"/>
  <c r="L30" i="6"/>
  <c r="L34" i="6" s="1"/>
  <c r="L70" i="6" s="1"/>
  <c r="L73" i="6" s="1"/>
  <c r="J40" i="3" l="1"/>
  <c r="J52" i="3"/>
  <c r="J18" i="6"/>
  <c r="J30" i="6" s="1"/>
  <c r="J34" i="6" s="1"/>
  <c r="J70" i="6" s="1"/>
  <c r="J73" i="6" s="1"/>
  <c r="H34" i="6"/>
  <c r="L46" i="3"/>
  <c r="L52" i="3" s="1"/>
  <c r="J46" i="3" l="1"/>
  <c r="J18" i="5"/>
  <c r="H70" i="6"/>
  <c r="H73" i="6" s="1"/>
  <c r="L18" i="5" l="1"/>
  <c r="L20" i="5" s="1"/>
  <c r="J20" i="5"/>
</calcChain>
</file>

<file path=xl/sharedStrings.xml><?xml version="1.0" encoding="utf-8"?>
<sst xmlns="http://schemas.openxmlformats.org/spreadsheetml/2006/main" count="319" uniqueCount="183">
  <si>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</si>
  <si>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</si>
  <si>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</si>
  <si>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</si>
  <si>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</si>
  <si>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</si>
  <si>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</si>
  <si>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</si>
  <si>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</si>
  <si>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</si>
  <si>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</si>
  <si>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</si>
  <si>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</si>
  <si>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</si>
  <si>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</si>
  <si>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</si>
  <si>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</si>
  <si>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อุปกรณ์ - สุทธิ</t>
  </si>
  <si>
    <t>สินทรัพย์ไม่มีตัวตน - สุทธิ</t>
  </si>
  <si>
    <t>ค่าความนิยม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</si>
  <si>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</si>
  <si>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</si>
  <si>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</si>
  <si>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</si>
  <si>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</si>
  <si>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</si>
  <si>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</si>
  <si>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</si>
  <si>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</si>
  <si>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</si>
  <si>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</si>
  <si>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</si>
  <si>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</si>
  <si>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</si>
  <si>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</si>
  <si>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</si>
  <si>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</si>
  <si>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</si>
  <si>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</si>
  <si>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</si>
  <si>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</si>
  <si>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</si>
  <si>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</si>
  <si>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</si>
  <si>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</si>
  <si>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รายได้จากการให้ใช้ใบอนุญาตการใช้โปรแกรมคอมพิวเตอร์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</si>
  <si>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</si>
  <si>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</si>
  <si>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</si>
  <si>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</si>
  <si>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</si>
  <si>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</si>
  <si>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</si>
  <si>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</si>
  <si>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</si>
  <si>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</si>
  <si>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กำไรเบ็ดเสร็จรวมสำหรับงวด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</si>
  <si>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</si>
  <si>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</si>
  <si>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</si>
  <si>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</si>
  <si>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งบกำไรขาดทุนเบ็ดเสร็จ (ยังไม่ได้ตรวจสอบ)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</si>
  <si>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</si>
  <si>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</si>
  <si>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</si>
  <si>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กำไรสะสม</t>
  </si>
  <si>
    <t>รวมส่วนของ</t>
  </si>
  <si>
    <t>ทุนที่ออก</t>
  </si>
  <si>
    <t>ส่วนเกิน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</si>
  <si>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</si>
  <si>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</si>
  <si>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</si>
  <si>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</si>
  <si>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</si>
  <si>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ยังไม่ได้จัดสรร</t>
  </si>
  <si>
    <t>บริษัทใหญ่</t>
  </si>
  <si>
    <t>อำนาจควบคุม</t>
  </si>
  <si>
    <t>เจ้าของ</t>
  </si>
  <si>
    <t>ยอดคงเหลือต้นงวด ณ วันที่ 1 มกราคม พ.ศ. 2562</t>
  </si>
  <si>
    <t>การเปลี่ยนแปลงในส่วนของเจ้าของสำหรับงวด</t>
  </si>
  <si>
    <t>การเพิ่มทุน</t>
  </si>
  <si>
    <t>การเข้าซื้อบริษัทย่อย</t>
  </si>
  <si>
    <t>สำรองตามกฎหมาย</t>
  </si>
  <si>
    <t>เงินปันผลจ่าย</t>
  </si>
  <si>
    <t>ข้อมูลทางการเงินเฉพาะกิจการ (ยังไม่ได้ตรวจสอบ)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</si>
  <si>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</si>
  <si>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</si>
  <si>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</si>
  <si>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</si>
  <si>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</si>
  <si>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กระแสเงินสดก่อนการเปลี่ยนแปลงของเงินทุนหมุนเวียน</t>
  </si>
  <si>
    <t>จ่ายภาษีเงินได้นิติบุคคล</t>
  </si>
  <si>
    <t>กระแสเงินสดจากกิจกรรมลงทุน</t>
  </si>
  <si>
    <t>เงินสดรับจากการซื้อบริษัทย่อย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</si>
  <si>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</si>
  <si>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</si>
  <si>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</si>
  <si>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เงินสดจ่ายค่าดอกเบี้ย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</si>
  <si>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</si>
  <si>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</si>
  <si>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หุ้นสามัญ จำนวน 100,000,000 หุ้น </t>
  </si>
  <si>
    <t>กำไรก่อนภาษีเงินได้</t>
  </si>
  <si>
    <t>เงินปันผลรับจากบริษัทย่อย</t>
  </si>
  <si>
    <t>บริษัท ไอแอนด์ไอ กรุ๊ป จำกัด (มหาชน)</t>
  </si>
  <si>
    <t>กรรมการ   _____________________________________      กรรมการ   _______________________________________</t>
  </si>
  <si>
    <t xml:space="preserve">   มูลค่าที่ตราไว้หุ้นละ 0.50 บาท</t>
  </si>
  <si>
    <t xml:space="preserve">หุ้นสามัญ จำนวน 75,000,000 หุ้น </t>
  </si>
  <si>
    <t>มูลค่าที่ได้รับชำระแล้วหุ้นละ 0.50 บาท</t>
  </si>
  <si>
    <t>กำไรต่อหุ้น</t>
  </si>
  <si>
    <t>ภาษีเงินได้</t>
  </si>
  <si>
    <t>กำไรเบ็ดเสร็จอื่นสำหรับงวด - สุทธิจากภาษีเงินได้</t>
  </si>
  <si>
    <t>มูลค่าหุ้นสามัญ</t>
  </si>
  <si>
    <t>ต้นทุนจากการให้ใช้ใบอนุญาตการใช้โปรแกรมคอมพิวเตอร์</t>
  </si>
  <si>
    <t xml:space="preserve">การเปลี่ยนแปลงของเงินทุนหมุนเวียน </t>
  </si>
  <si>
    <t>เงินสดจ่ายเพื่อเงินกู้ยืมระยะสั้นจากสถาบันการเงิน</t>
  </si>
  <si>
    <t>ที่ไม่มีอำนาจควบคุมในบริษัทย่อย</t>
  </si>
  <si>
    <t>เงินปันผลจ่ายให้แก่ส่วนได้เสีย</t>
  </si>
  <si>
    <t>กำไรก่อนต้นทุนทางการเงินและภาษีเงินได้</t>
  </si>
  <si>
    <t>จัดสรรแล้ว - สำรองตามกฏหมาย</t>
  </si>
  <si>
    <t>การแบ่งปันกำไร</t>
  </si>
  <si>
    <t>31 มีนาคม</t>
  </si>
  <si>
    <t>ยอดคงเหลือปลายงวด ณ วันที่ 31 มีนาคม พ.ศ. 2562</t>
  </si>
  <si>
    <t>ณ วันที่ 31 มีนาคม พ.ศ. 2563</t>
  </si>
  <si>
    <t>พ.ศ. 2563</t>
  </si>
  <si>
    <t>ยอดคงเหลือต้นงวด ณ วันที่ 1 มกราคม พ.ศ. 2563</t>
  </si>
  <si>
    <t>ยอดคงเหลือปลายงวด ณ วันที่ 31 มีนาคม พ.ศ. 2563</t>
  </si>
  <si>
    <t>สำหรับงวดสามเดือนสิ้นสุดวันที่ 31 มีนาคม พ.ศ. 2563</t>
  </si>
  <si>
    <t>ค่าสิทธิจากการให้ใช้ใบอนุญาตการใช้โปรแกรม</t>
  </si>
  <si>
    <t>คอมพิวเตอร์จ่ายล่วงหน้า</t>
  </si>
  <si>
    <t>ลูกหนี้ตามสัญญาให้บริการที่ยังไม่ได้เรียกเก็บ</t>
  </si>
  <si>
    <t>เงินปันผลค้างรับ</t>
  </si>
  <si>
    <t>ภาษีเงินได้นิติบุคคลค้างจ่าย</t>
  </si>
  <si>
    <t>เงินสดรับจากผู้ถือหุ้นรอชำระคืน</t>
  </si>
  <si>
    <t>สินทรัพย์สิทธิการใช้ - สุทธิ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</si>
  <si>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</si>
  <si>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</si>
  <si>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</si>
  <si>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ดอกเบี้ยรับ</t>
  </si>
  <si>
    <t>เงินปันผลค้างจ่าย</t>
  </si>
  <si>
    <t>ปรับปรุงใหม่</t>
  </si>
  <si>
    <t>หนี้สินตามสัญญาเช่า - สุทธิ</t>
  </si>
  <si>
    <t>กำไรสุทธิจากอัตราแลกเปลี่ยน</t>
  </si>
  <si>
    <t>รายการปรับปรุงกำไรก่อนภาษีเงินได้</t>
  </si>
  <si>
    <t>การปรับปรุงงบการเงินย้อนหลัง</t>
  </si>
  <si>
    <t>กำไร (ขาดทุน) สะสม</t>
  </si>
  <si>
    <t>11.1</t>
  </si>
  <si>
    <t>ลูกหนี้การค้าและลูกหนี้อื่น - สุทธิ</t>
  </si>
  <si>
    <t>ยอดคงเหลือหลังปรับปรุงใหม่</t>
  </si>
  <si>
    <t>เงินสดรับจากดอกเบี้ย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</si>
  <si>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</si>
  <si>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</si>
  <si>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เพิ่มขึ้นสุทธิ</t>
  </si>
  <si>
    <t>เจ้าหนี้สำหรับการซื้ออุปกรณ์</t>
  </si>
  <si>
    <t>ซื้อบริษัทย่อยโดยการเพิ่มทุน</t>
  </si>
  <si>
    <t>12.1</t>
  </si>
  <si>
    <t>12.2</t>
  </si>
  <si>
    <t>ผลกระทบจากการนำมาตรฐานการรายงานทางการเงินใหม่มาถือปฏิบัติ</t>
  </si>
  <si>
    <t>กำไรจากอัตราแลกเปลี่ยนที่ยังไม่เกิดขึ้นจริง</t>
  </si>
  <si>
    <t>เงินสดจ่ายเพื่อชำระหนี้สินตามสัญญาเช่า</t>
  </si>
  <si>
    <t>รายการเพิ่มเติมกระแสเงินสด</t>
  </si>
  <si>
    <t>เงินสดจ่ายเพื่อซื้ออุปกรณ์</t>
  </si>
  <si>
    <t>รายได้จากการขายสิทธิในการใช้ใบอนุญาต</t>
  </si>
  <si>
    <t>การใช้โปรแกรมคอมพิวเตอร์</t>
  </si>
  <si>
    <t>ต้นทุนขายสิทธิในการใช้ใบอนุญาตการใช้</t>
  </si>
  <si>
    <t>โปรแกรมคอมพิวเตอร์</t>
  </si>
  <si>
    <t>ค่าสิทธิจากการให้ใช้ใบอนุญาต</t>
  </si>
  <si>
    <t>จ่ายล่วงหน้า</t>
  </si>
  <si>
    <t>ลูกหนี้ตามสัญญาให้บริการ</t>
  </si>
  <si>
    <t>ที่ยังไม่ได้เรียกเก็บ</t>
  </si>
  <si>
    <t>เงินให้กู้ยืมระยะสั้นแก่กิจการ</t>
  </si>
  <si>
    <t>ที่เกี่ยวข้องกัน</t>
  </si>
  <si>
    <t>รายได้รับล่วงหน้าส่วนที่จะรับรู้</t>
  </si>
  <si>
    <t>เป็นรายได้ภายในหนึ่งปี</t>
  </si>
  <si>
    <t>หนี้สินตามสัญญาเช่าที่ถึงกำหนด</t>
  </si>
  <si>
    <t>ชำระภายในหนึ่งปี -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</si>
  <si>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</si>
  <si>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รายการที่ไม่ใช่เงินสด ณ วันที่ 31 มีนาคม ประกอบด้วย</t>
  </si>
  <si>
    <t>สินทรัพย์สิทธิการใช้ที่เพิ่มขึ้นและ</t>
  </si>
  <si>
    <t>ยังไม่ได้จ่ายชำระตามสัญญาเช่า</t>
  </si>
  <si>
    <t>ยอดคงเหลือ ณ วันที่ 31 ธันวาคม พ.ศ. 2562</t>
  </si>
  <si>
    <t>ยอดคงเหลือ ณ วันที่ 31 ธันวาคม พ.ศ. 2562 - ตามที่ปรับปรุงใหม่</t>
  </si>
  <si>
    <t>ยอดคงเหลือ ณ วันที่ 31 ธันวาคม พ.ศ. 2561</t>
  </si>
  <si>
    <t>ยอดคงเหลือ ณ วันที่ 1 มกราคม พ.ศ.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</si>
</sst>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#,##0\ ;\(#,##0\);&quot;-&quot;\ ;@"/>
    <numFmt numFmtId="168" formatCode="_(* #,##0_);_(* \(#,##0\);_(* &quot;-&quot;??_);_(@_)"/>
    <numFmt numFmtId="169" formatCode="#,##0.0;\(#,##0.0\);&quot;-&quot;;@"/>
    <numFmt numFmtId="170" formatCode="#,##0;\(#,##0\);&quot;-&quot;\ ;@"/>
    <numFmt numFmtId="171" formatCode="#,##0;\(#,##0\)"/>
    <numFmt numFmtId="172" formatCode="#,##0.0;\-#,##0.0"/>
    <numFmt numFmtId="173" formatCode="#,##0;\(#,##0\);\-"/>
    <numFmt numFmtId="174" formatCode="#,##0.00;\(#,##0.00\);\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C00000"/>
      <name val="Browallia New"/>
      <family val="2"/>
    </font>
    <font>
      <sz val="13"/>
      <color theme="1"/>
      <name val="Browallia New"/>
      <family val="2"/>
    </font>
    <font>
      <b/>
      <sz val="13"/>
      <color rgb="FFC00000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233">
    <xf numFmtId="0" fontId="0" fillId="0" borderId="0" xfId="0"/>
    <xf numFmtId="37" fontId="6" fillId="0" borderId="0" xfId="2" applyNumberFormat="1" applyFont="1" applyFill="1" applyAlignment="1">
      <alignment horizontal="left" vertical="center"/>
    </xf>
    <xf numFmtId="165" fontId="7" fillId="0" borderId="0" xfId="2" applyNumberFormat="1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37" fontId="6" fillId="0" borderId="1" xfId="2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165" fontId="7" fillId="0" borderId="0" xfId="2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0" fontId="7" fillId="0" borderId="1" xfId="2" applyFont="1" applyFill="1" applyBorder="1" applyAlignment="1">
      <alignment horizontal="left" vertical="center"/>
    </xf>
    <xf numFmtId="37" fontId="8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 indent="1"/>
    </xf>
    <xf numFmtId="37" fontId="6" fillId="0" borderId="0" xfId="5" applyNumberFormat="1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6" fillId="0" borderId="0" xfId="5" applyFont="1" applyFill="1" applyAlignment="1">
      <alignment horizontal="left" vertical="center"/>
    </xf>
    <xf numFmtId="37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Alignment="1">
      <alignment vertical="center"/>
    </xf>
    <xf numFmtId="168" fontId="7" fillId="0" borderId="0" xfId="5" applyNumberFormat="1" applyFont="1" applyFill="1" applyBorder="1" applyAlignment="1">
      <alignment vertical="center"/>
    </xf>
    <xf numFmtId="37" fontId="6" fillId="0" borderId="0" xfId="5" applyNumberFormat="1" applyFont="1" applyFill="1" applyAlignment="1">
      <alignment vertical="center"/>
    </xf>
    <xf numFmtId="0" fontId="6" fillId="0" borderId="0" xfId="5" applyNumberFormat="1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vertical="center"/>
    </xf>
    <xf numFmtId="37" fontId="7" fillId="0" borderId="0" xfId="5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Alignment="1">
      <alignment horizontal="right" vertical="center"/>
    </xf>
    <xf numFmtId="0" fontId="7" fillId="0" borderId="0" xfId="5" applyNumberFormat="1" applyFont="1" applyFill="1" applyBorder="1" applyAlignment="1">
      <alignment horizontal="center" vertical="center"/>
    </xf>
    <xf numFmtId="49" fontId="7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37" fontId="7" fillId="0" borderId="0" xfId="5" quotePrefix="1" applyNumberFormat="1" applyFont="1" applyFill="1" applyAlignment="1">
      <alignment horizontal="center" vertical="center"/>
    </xf>
    <xf numFmtId="172" fontId="7" fillId="0" borderId="0" xfId="5" quotePrefix="1" applyNumberFormat="1" applyFont="1" applyFill="1" applyAlignment="1">
      <alignment horizontal="center" vertical="center"/>
    </xf>
    <xf numFmtId="37" fontId="7" fillId="0" borderId="0" xfId="5" applyNumberFormat="1" applyFont="1" applyFill="1" applyAlignment="1">
      <alignment horizontal="center" vertical="center"/>
    </xf>
    <xf numFmtId="168" fontId="7" fillId="0" borderId="0" xfId="5" applyNumberFormat="1" applyFont="1" applyFill="1" applyAlignment="1">
      <alignment horizontal="center" vertical="center"/>
    </xf>
    <xf numFmtId="37" fontId="7" fillId="0" borderId="1" xfId="5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horizontal="left" vertical="center"/>
    </xf>
    <xf numFmtId="165" fontId="7" fillId="0" borderId="0" xfId="5" applyNumberFormat="1" applyFont="1" applyFill="1" applyAlignment="1">
      <alignment horizontal="left" vertical="center"/>
    </xf>
    <xf numFmtId="0" fontId="6" fillId="0" borderId="0" xfId="5" applyFont="1" applyFill="1" applyAlignment="1">
      <alignment vertical="center"/>
    </xf>
    <xf numFmtId="37" fontId="6" fillId="0" borderId="1" xfId="5" applyNumberFormat="1" applyFont="1" applyFill="1" applyBorder="1" applyAlignment="1">
      <alignment vertical="center"/>
    </xf>
    <xf numFmtId="0" fontId="6" fillId="0" borderId="1" xfId="5" applyFont="1" applyFill="1" applyBorder="1" applyAlignment="1">
      <alignment vertical="center"/>
    </xf>
    <xf numFmtId="0" fontId="7" fillId="0" borderId="3" xfId="5" applyFont="1" applyFill="1" applyBorder="1" applyAlignment="1">
      <alignment vertical="center"/>
    </xf>
    <xf numFmtId="0" fontId="7" fillId="0" borderId="0" xfId="5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Alignment="1">
      <alignment horizontal="right" vertical="center"/>
    </xf>
    <xf numFmtId="171" fontId="6" fillId="0" borderId="5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vertical="center"/>
    </xf>
    <xf numFmtId="165" fontId="7" fillId="0" borderId="0" xfId="5" applyNumberFormat="1" applyFont="1" applyFill="1" applyAlignment="1">
      <alignment vertical="center"/>
    </xf>
    <xf numFmtId="169" fontId="6" fillId="0" borderId="0" xfId="5" applyNumberFormat="1" applyFont="1" applyFill="1" applyBorder="1" applyAlignment="1">
      <alignment horizontal="center" vertical="center"/>
    </xf>
    <xf numFmtId="170" fontId="6" fillId="0" borderId="0" xfId="5" applyNumberFormat="1" applyFont="1" applyFill="1" applyBorder="1" applyAlignment="1">
      <alignment horizontal="right" vertical="center"/>
    </xf>
    <xf numFmtId="170" fontId="6" fillId="0" borderId="0" xfId="5" applyNumberFormat="1" applyFont="1" applyFill="1" applyAlignment="1">
      <alignment horizontal="right" vertical="center"/>
    </xf>
    <xf numFmtId="170" fontId="6" fillId="0" borderId="0" xfId="5" applyNumberFormat="1" applyFont="1" applyFill="1" applyBorder="1" applyAlignment="1">
      <alignment horizontal="right"/>
    </xf>
    <xf numFmtId="170" fontId="7" fillId="0" borderId="0" xfId="5" applyNumberFormat="1" applyFont="1" applyFill="1" applyAlignment="1">
      <alignment horizontal="center" vertical="center"/>
    </xf>
    <xf numFmtId="170" fontId="10" fillId="0" borderId="0" xfId="5" applyNumberFormat="1" applyFont="1" applyFill="1" applyAlignment="1">
      <alignment horizontal="right" vertical="center"/>
    </xf>
    <xf numFmtId="165" fontId="11" fillId="0" borderId="1" xfId="5" applyNumberFormat="1" applyFont="1" applyFill="1" applyBorder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167" fontId="7" fillId="0" borderId="0" xfId="2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37" fontId="6" fillId="0" borderId="1" xfId="2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165" fontId="7" fillId="0" borderId="3" xfId="2" applyNumberFormat="1" applyFont="1" applyFill="1" applyBorder="1" applyAlignment="1">
      <alignment horizontal="center" vertical="center"/>
    </xf>
    <xf numFmtId="167" fontId="7" fillId="0" borderId="3" xfId="2" applyNumberFormat="1" applyFont="1" applyFill="1" applyBorder="1" applyAlignment="1">
      <alignment horizontal="center" vertical="center"/>
    </xf>
    <xf numFmtId="43" fontId="7" fillId="0" borderId="3" xfId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Alignment="1">
      <alignment horizontal="center" vertical="center"/>
    </xf>
    <xf numFmtId="37" fontId="14" fillId="0" borderId="0" xfId="2" applyNumberFormat="1" applyFont="1" applyFill="1" applyAlignment="1">
      <alignment vertical="center"/>
    </xf>
    <xf numFmtId="37" fontId="14" fillId="0" borderId="0" xfId="2" applyNumberFormat="1" applyFont="1" applyFill="1" applyAlignment="1">
      <alignment horizontal="center" vertical="center"/>
    </xf>
    <xf numFmtId="37" fontId="7" fillId="0" borderId="1" xfId="2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167" fontId="7" fillId="0" borderId="0" xfId="2" applyNumberFormat="1" applyFont="1" applyFill="1" applyAlignment="1">
      <alignment vertical="center"/>
    </xf>
    <xf numFmtId="173" fontId="7" fillId="0" borderId="0" xfId="2" applyNumberFormat="1" applyFont="1" applyFill="1" applyBorder="1" applyAlignment="1">
      <alignment horizontal="right" vertical="center"/>
    </xf>
    <xf numFmtId="173" fontId="7" fillId="0" borderId="1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Alignment="1">
      <alignment horizontal="right" vertical="center"/>
    </xf>
    <xf numFmtId="173" fontId="7" fillId="0" borderId="2" xfId="1" applyNumberFormat="1" applyFont="1" applyFill="1" applyBorder="1" applyAlignment="1">
      <alignment horizontal="right" vertical="center"/>
    </xf>
    <xf numFmtId="173" fontId="12" fillId="0" borderId="0" xfId="1" applyNumberFormat="1" applyFont="1" applyFill="1" applyBorder="1" applyAlignment="1">
      <alignment horizontal="right" vertical="center"/>
    </xf>
    <xf numFmtId="172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6" fillId="0" borderId="0" xfId="2" applyNumberFormat="1" applyFont="1" applyAlignment="1">
      <alignment horizontal="left" vertical="center"/>
    </xf>
    <xf numFmtId="1" fontId="7" fillId="0" borderId="0" xfId="5" applyNumberFormat="1" applyFont="1" applyFill="1" applyAlignment="1">
      <alignment horizontal="center" vertical="center"/>
    </xf>
    <xf numFmtId="0" fontId="13" fillId="0" borderId="0" xfId="5" applyFont="1" applyFill="1" applyAlignment="1">
      <alignment horizontal="left" vertical="center"/>
    </xf>
    <xf numFmtId="170" fontId="13" fillId="0" borderId="0" xfId="5" applyNumberFormat="1" applyFont="1" applyFill="1" applyAlignment="1">
      <alignment horizontal="right" vertical="center"/>
    </xf>
    <xf numFmtId="173" fontId="13" fillId="0" borderId="0" xfId="1" applyNumberFormat="1" applyFont="1" applyFill="1" applyAlignment="1">
      <alignment horizontal="right" vertical="center"/>
    </xf>
    <xf numFmtId="0" fontId="13" fillId="0" borderId="0" xfId="5" applyFont="1" applyFill="1" applyAlignment="1">
      <alignment vertical="center"/>
    </xf>
    <xf numFmtId="0" fontId="13" fillId="0" borderId="1" xfId="5" applyFont="1" applyFill="1" applyBorder="1" applyAlignment="1">
      <alignment vertical="center"/>
    </xf>
    <xf numFmtId="170" fontId="13" fillId="0" borderId="1" xfId="5" applyNumberFormat="1" applyFont="1" applyFill="1" applyBorder="1" applyAlignment="1">
      <alignment horizontal="right" vertical="center"/>
    </xf>
    <xf numFmtId="173" fontId="13" fillId="0" borderId="1" xfId="1" applyNumberFormat="1" applyFont="1" applyFill="1" applyBorder="1" applyAlignment="1">
      <alignment horizontal="right" vertical="center"/>
    </xf>
    <xf numFmtId="41" fontId="13" fillId="0" borderId="0" xfId="5" applyNumberFormat="1" applyFont="1" applyFill="1" applyAlignment="1">
      <alignment vertical="center"/>
    </xf>
    <xf numFmtId="170" fontId="13" fillId="0" borderId="0" xfId="5" applyNumberFormat="1" applyFont="1" applyFill="1" applyBorder="1" applyAlignment="1">
      <alignment horizontal="right" vertical="center"/>
    </xf>
    <xf numFmtId="173" fontId="13" fillId="0" borderId="0" xfId="1" applyNumberFormat="1" applyFont="1" applyFill="1" applyBorder="1" applyAlignment="1">
      <alignment horizontal="right" vertical="center"/>
    </xf>
    <xf numFmtId="166" fontId="15" fillId="0" borderId="0" xfId="2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173" fontId="15" fillId="0" borderId="1" xfId="1" applyNumberFormat="1" applyFont="1" applyFill="1" applyBorder="1" applyAlignment="1">
      <alignment horizontal="right" vertical="center"/>
    </xf>
    <xf numFmtId="37" fontId="13" fillId="0" borderId="0" xfId="5" applyNumberFormat="1" applyFont="1" applyFill="1" applyAlignment="1">
      <alignment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13" fillId="0" borderId="0" xfId="5" applyNumberFormat="1" applyFont="1" applyFill="1" applyAlignment="1">
      <alignment horizontal="right" vertical="center"/>
    </xf>
    <xf numFmtId="37" fontId="13" fillId="0" borderId="1" xfId="5" applyNumberFormat="1" applyFont="1" applyFill="1" applyBorder="1" applyAlignment="1">
      <alignment horizontal="center" vertical="center"/>
    </xf>
    <xf numFmtId="37" fontId="13" fillId="0" borderId="1" xfId="5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68" fontId="7" fillId="0" borderId="0" xfId="2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1" xfId="2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7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2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left" vertical="center"/>
    </xf>
    <xf numFmtId="168" fontId="7" fillId="0" borderId="0" xfId="2" applyNumberFormat="1" applyFont="1" applyFill="1" applyAlignment="1">
      <alignment horizontal="left" vertical="center"/>
    </xf>
    <xf numFmtId="168" fontId="7" fillId="0" borderId="1" xfId="1" applyNumberFormat="1" applyFont="1" applyFill="1" applyBorder="1" applyAlignment="1">
      <alignment horizontal="left" vertical="center"/>
    </xf>
    <xf numFmtId="168" fontId="7" fillId="0" borderId="1" xfId="2" applyNumberFormat="1" applyFont="1" applyFill="1" applyBorder="1" applyAlignment="1">
      <alignment horizontal="left"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horizontal="center" vertical="center"/>
    </xf>
    <xf numFmtId="37" fontId="7" fillId="0" borderId="0" xfId="2" quotePrefix="1" applyNumberFormat="1" applyFont="1" applyFill="1" applyAlignment="1">
      <alignment horizontal="center" vertical="center"/>
    </xf>
    <xf numFmtId="0" fontId="7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Fill="1"/>
    <xf numFmtId="173" fontId="6" fillId="0" borderId="0" xfId="1" applyNumberFormat="1" applyFont="1" applyFill="1" applyBorder="1" applyAlignment="1">
      <alignment horizontal="right" vertical="center"/>
    </xf>
    <xf numFmtId="173" fontId="6" fillId="0" borderId="0" xfId="2" applyNumberFormat="1" applyFont="1" applyFill="1" applyBorder="1" applyAlignment="1">
      <alignment horizontal="center" vertical="center"/>
    </xf>
    <xf numFmtId="173" fontId="6" fillId="0" borderId="0" xfId="2" applyNumberFormat="1" applyFont="1" applyFill="1" applyBorder="1" applyAlignment="1">
      <alignment vertical="center"/>
    </xf>
    <xf numFmtId="173" fontId="6" fillId="0" borderId="1" xfId="1" applyNumberFormat="1" applyFont="1" applyFill="1" applyBorder="1" applyAlignment="1">
      <alignment horizontal="right" vertical="center"/>
    </xf>
    <xf numFmtId="173" fontId="6" fillId="2" borderId="0" xfId="1" applyNumberFormat="1" applyFont="1" applyFill="1" applyBorder="1" applyAlignment="1">
      <alignment horizontal="right" vertical="center"/>
    </xf>
    <xf numFmtId="173" fontId="6" fillId="0" borderId="0" xfId="2" applyNumberFormat="1" applyFont="1" applyFill="1" applyAlignment="1">
      <alignment vertical="center"/>
    </xf>
    <xf numFmtId="173" fontId="7" fillId="2" borderId="0" xfId="1" applyNumberFormat="1" applyFont="1" applyFill="1" applyAlignment="1">
      <alignment horizontal="center" vertical="center"/>
    </xf>
    <xf numFmtId="173" fontId="7" fillId="0" borderId="0" xfId="2" applyNumberFormat="1" applyFont="1" applyFill="1" applyAlignment="1">
      <alignment horizontal="center" vertical="center"/>
    </xf>
    <xf numFmtId="173" fontId="7" fillId="0" borderId="0" xfId="1" applyNumberFormat="1" applyFont="1" applyFill="1" applyAlignment="1">
      <alignment horizontal="center" vertical="center"/>
    </xf>
    <xf numFmtId="173" fontId="7" fillId="2" borderId="0" xfId="1" applyNumberFormat="1" applyFont="1" applyFill="1" applyAlignment="1">
      <alignment horizontal="right" vertical="center"/>
    </xf>
    <xf numFmtId="173" fontId="7" fillId="0" borderId="0" xfId="2" applyNumberFormat="1" applyFont="1" applyFill="1" applyAlignment="1">
      <alignment vertical="center"/>
    </xf>
    <xf numFmtId="173" fontId="7" fillId="2" borderId="0" xfId="1" quotePrefix="1" applyNumberFormat="1" applyFont="1" applyFill="1" applyBorder="1" applyAlignment="1">
      <alignment horizontal="right" vertical="center"/>
    </xf>
    <xf numFmtId="173" fontId="7" fillId="0" borderId="0" xfId="2" quotePrefix="1" applyNumberFormat="1" applyFont="1" applyFill="1" applyBorder="1" applyAlignment="1">
      <alignment horizontal="right" vertical="center"/>
    </xf>
    <xf numFmtId="173" fontId="7" fillId="0" borderId="0" xfId="1" quotePrefix="1" applyNumberFormat="1" applyFont="1" applyFill="1" applyBorder="1" applyAlignment="1">
      <alignment horizontal="right" vertical="center"/>
    </xf>
    <xf numFmtId="173" fontId="7" fillId="2" borderId="0" xfId="2" applyNumberFormat="1" applyFont="1" applyFill="1" applyBorder="1" applyAlignment="1">
      <alignment vertical="center"/>
    </xf>
    <xf numFmtId="173" fontId="7" fillId="0" borderId="0" xfId="2" applyNumberFormat="1" applyFont="1" applyFill="1" applyBorder="1" applyAlignment="1">
      <alignment vertical="center"/>
    </xf>
    <xf numFmtId="173" fontId="7" fillId="2" borderId="1" xfId="1" quotePrefix="1" applyNumberFormat="1" applyFont="1" applyFill="1" applyBorder="1" applyAlignment="1">
      <alignment horizontal="right" vertical="center"/>
    </xf>
    <xf numFmtId="173" fontId="7" fillId="0" borderId="1" xfId="1" quotePrefix="1" applyNumberFormat="1" applyFont="1" applyFill="1" applyBorder="1" applyAlignment="1">
      <alignment horizontal="right" vertical="center"/>
    </xf>
    <xf numFmtId="173" fontId="7" fillId="0" borderId="0" xfId="2" applyNumberFormat="1" applyFont="1" applyFill="1" applyAlignment="1">
      <alignment horizontal="right" vertical="center"/>
    </xf>
    <xf numFmtId="173" fontId="7" fillId="2" borderId="1" xfId="1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horizontal="right" vertical="center"/>
    </xf>
    <xf numFmtId="173" fontId="7" fillId="0" borderId="0" xfId="3" applyNumberFormat="1" applyFont="1" applyFill="1" applyAlignment="1">
      <alignment vertical="center"/>
    </xf>
    <xf numFmtId="173" fontId="7" fillId="0" borderId="0" xfId="3" applyNumberFormat="1" applyFont="1" applyFill="1" applyAlignment="1">
      <alignment horizontal="right" vertical="center"/>
    </xf>
    <xf numFmtId="173" fontId="7" fillId="0" borderId="0" xfId="3" applyNumberFormat="1" applyFont="1" applyFill="1" applyBorder="1" applyAlignment="1">
      <alignment horizontal="right" vertical="center"/>
    </xf>
    <xf numFmtId="173" fontId="7" fillId="2" borderId="2" xfId="1" applyNumberFormat="1" applyFont="1" applyFill="1" applyBorder="1" applyAlignment="1">
      <alignment horizontal="right" vertical="center"/>
    </xf>
    <xf numFmtId="173" fontId="7" fillId="0" borderId="0" xfId="3" applyNumberFormat="1" applyFont="1" applyFill="1" applyBorder="1" applyAlignment="1">
      <alignment vertical="center"/>
    </xf>
    <xf numFmtId="173" fontId="7" fillId="0" borderId="0" xfId="1" applyNumberFormat="1" applyFont="1" applyFill="1" applyAlignment="1">
      <alignment vertical="center"/>
    </xf>
    <xf numFmtId="173" fontId="7" fillId="0" borderId="1" xfId="1" applyNumberFormat="1" applyFont="1" applyFill="1" applyBorder="1" applyAlignment="1">
      <alignment vertical="center"/>
    </xf>
    <xf numFmtId="173" fontId="7" fillId="2" borderId="0" xfId="1" applyNumberFormat="1" applyFont="1" applyFill="1" applyAlignment="1">
      <alignment vertical="center"/>
    </xf>
    <xf numFmtId="173" fontId="7" fillId="0" borderId="0" xfId="4" applyNumberFormat="1" applyFont="1" applyFill="1" applyBorder="1" applyAlignment="1">
      <alignment horizontal="right" vertical="center"/>
    </xf>
    <xf numFmtId="173" fontId="7" fillId="2" borderId="1" xfId="2" applyNumberFormat="1" applyFont="1" applyFill="1" applyBorder="1" applyAlignment="1">
      <alignment vertical="center"/>
    </xf>
    <xf numFmtId="173" fontId="7" fillId="0" borderId="1" xfId="2" applyNumberFormat="1" applyFont="1" applyFill="1" applyBorder="1" applyAlignment="1">
      <alignment vertical="center"/>
    </xf>
    <xf numFmtId="173" fontId="6" fillId="0" borderId="0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Border="1" applyAlignment="1">
      <alignment vertical="center"/>
    </xf>
    <xf numFmtId="173" fontId="6" fillId="0" borderId="1" xfId="2" applyNumberFormat="1" applyFont="1" applyFill="1" applyBorder="1" applyAlignment="1">
      <alignment horizontal="right" vertical="center"/>
    </xf>
    <xf numFmtId="173" fontId="7" fillId="0" borderId="1" xfId="2" applyNumberFormat="1" applyFont="1" applyFill="1" applyBorder="1" applyAlignment="1">
      <alignment horizontal="right" vertical="center"/>
    </xf>
    <xf numFmtId="173" fontId="7" fillId="2" borderId="0" xfId="1" applyNumberFormat="1" applyFont="1" applyFill="1" applyBorder="1" applyAlignment="1">
      <alignment vertical="center"/>
    </xf>
    <xf numFmtId="173" fontId="7" fillId="2" borderId="1" xfId="1" applyNumberFormat="1" applyFont="1" applyFill="1" applyBorder="1" applyAlignment="1">
      <alignment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12" fillId="2" borderId="0" xfId="1" applyNumberFormat="1" applyFont="1" applyFill="1" applyBorder="1" applyAlignment="1">
      <alignment horizontal="right" vertical="center"/>
    </xf>
    <xf numFmtId="173" fontId="12" fillId="0" borderId="0" xfId="2" applyNumberFormat="1" applyFont="1" applyFill="1" applyBorder="1" applyAlignment="1">
      <alignment horizontal="right" vertical="center"/>
    </xf>
    <xf numFmtId="173" fontId="6" fillId="0" borderId="0" xfId="5" applyNumberFormat="1" applyFont="1" applyFill="1" applyBorder="1" applyAlignment="1">
      <alignment horizontal="right" vertical="center"/>
    </xf>
    <xf numFmtId="173" fontId="6" fillId="0" borderId="0" xfId="5" applyNumberFormat="1" applyFont="1" applyFill="1" applyAlignment="1">
      <alignment horizontal="right" vertical="center"/>
    </xf>
    <xf numFmtId="173" fontId="6" fillId="0" borderId="0" xfId="5" quotePrefix="1" applyNumberFormat="1" applyFont="1" applyFill="1" applyBorder="1" applyAlignment="1">
      <alignment horizontal="right" vertical="center"/>
    </xf>
    <xf numFmtId="173" fontId="7" fillId="2" borderId="0" xfId="5" applyNumberFormat="1" applyFont="1" applyFill="1" applyAlignment="1">
      <alignment horizontal="center" vertical="center"/>
    </xf>
    <xf numFmtId="173" fontId="13" fillId="0" borderId="0" xfId="0" applyNumberFormat="1" applyFont="1"/>
    <xf numFmtId="173" fontId="7" fillId="2" borderId="0" xfId="5" applyNumberFormat="1" applyFont="1" applyFill="1" applyAlignment="1">
      <alignment horizontal="right" vertical="center"/>
    </xf>
    <xf numFmtId="173" fontId="7" fillId="2" borderId="1" xfId="5" applyNumberFormat="1" applyFont="1" applyFill="1" applyBorder="1" applyAlignment="1">
      <alignment horizontal="right" vertical="center"/>
    </xf>
    <xf numFmtId="173" fontId="7" fillId="2" borderId="0" xfId="5" applyNumberFormat="1" applyFont="1" applyFill="1" applyBorder="1" applyAlignment="1">
      <alignment horizontal="right" vertical="center"/>
    </xf>
    <xf numFmtId="173" fontId="7" fillId="2" borderId="2" xfId="5" applyNumberFormat="1" applyFont="1" applyFill="1" applyBorder="1" applyAlignment="1">
      <alignment horizontal="right" vertical="center"/>
    </xf>
    <xf numFmtId="173" fontId="7" fillId="0" borderId="0" xfId="5" applyNumberFormat="1" applyFont="1" applyFill="1" applyAlignment="1">
      <alignment horizontal="right" vertical="center"/>
    </xf>
    <xf numFmtId="173" fontId="7" fillId="0" borderId="1" xfId="5" applyNumberFormat="1" applyFont="1" applyFill="1" applyBorder="1" applyAlignment="1">
      <alignment horizontal="right" vertical="center"/>
    </xf>
    <xf numFmtId="173" fontId="7" fillId="0" borderId="0" xfId="5" applyNumberFormat="1" applyFont="1" applyFill="1" applyBorder="1" applyAlignment="1">
      <alignment horizontal="right" vertical="center"/>
    </xf>
    <xf numFmtId="173" fontId="7" fillId="0" borderId="2" xfId="5" applyNumberFormat="1" applyFont="1" applyFill="1" applyBorder="1" applyAlignment="1">
      <alignment horizontal="right" vertical="center"/>
    </xf>
    <xf numFmtId="173" fontId="7" fillId="0" borderId="0" xfId="5" applyNumberFormat="1" applyFont="1" applyFill="1" applyAlignment="1">
      <alignment vertical="center"/>
    </xf>
    <xf numFmtId="173" fontId="6" fillId="2" borderId="0" xfId="5" applyNumberFormat="1" applyFont="1" applyFill="1" applyBorder="1" applyAlignment="1">
      <alignment horizontal="right" vertical="center"/>
    </xf>
    <xf numFmtId="173" fontId="13" fillId="2" borderId="0" xfId="5" applyNumberFormat="1" applyFont="1" applyFill="1" applyBorder="1" applyAlignment="1">
      <alignment horizontal="right" vertical="center"/>
    </xf>
    <xf numFmtId="173" fontId="13" fillId="0" borderId="0" xfId="5" applyNumberFormat="1" applyFont="1" applyFill="1" applyBorder="1" applyAlignment="1">
      <alignment horizontal="right" vertical="center"/>
    </xf>
    <xf numFmtId="173" fontId="15" fillId="0" borderId="0" xfId="2" applyNumberFormat="1" applyFont="1" applyFill="1" applyBorder="1" applyAlignment="1">
      <alignment horizontal="right" vertical="center"/>
    </xf>
    <xf numFmtId="173" fontId="15" fillId="0" borderId="1" xfId="2" applyNumberFormat="1" applyFont="1" applyFill="1" applyBorder="1" applyAlignment="1">
      <alignment horizontal="right" vertical="center"/>
    </xf>
    <xf numFmtId="173" fontId="15" fillId="0" borderId="0" xfId="2" applyNumberFormat="1" applyFont="1" applyFill="1" applyBorder="1" applyAlignment="1">
      <alignment horizontal="center" vertical="center"/>
    </xf>
    <xf numFmtId="173" fontId="15" fillId="0" borderId="0" xfId="5" applyNumberFormat="1" applyFont="1" applyFill="1" applyAlignment="1">
      <alignment vertical="center"/>
    </xf>
    <xf numFmtId="173" fontId="15" fillId="2" borderId="0" xfId="2" applyNumberFormat="1" applyFont="1" applyFill="1" applyBorder="1" applyAlignment="1">
      <alignment horizontal="right" vertical="center"/>
    </xf>
    <xf numFmtId="173" fontId="15" fillId="0" borderId="0" xfId="2" applyNumberFormat="1" applyFont="1" applyFill="1" applyAlignment="1">
      <alignment horizontal="right" vertical="center"/>
    </xf>
    <xf numFmtId="173" fontId="13" fillId="0" borderId="0" xfId="5" applyNumberFormat="1" applyFont="1" applyFill="1" applyAlignment="1">
      <alignment vertical="center"/>
    </xf>
    <xf numFmtId="173" fontId="13" fillId="2" borderId="0" xfId="5" applyNumberFormat="1" applyFont="1" applyFill="1" applyAlignment="1">
      <alignment horizontal="right" vertical="center"/>
    </xf>
    <xf numFmtId="173" fontId="13" fillId="0" borderId="0" xfId="5" applyNumberFormat="1" applyFont="1" applyFill="1" applyBorder="1" applyAlignment="1">
      <alignment horizontal="center" vertical="center"/>
    </xf>
    <xf numFmtId="173" fontId="13" fillId="0" borderId="0" xfId="5" applyNumberFormat="1" applyFont="1" applyFill="1" applyAlignment="1">
      <alignment horizontal="right" vertical="center"/>
    </xf>
    <xf numFmtId="173" fontId="13" fillId="2" borderId="1" xfId="5" applyNumberFormat="1" applyFont="1" applyFill="1" applyBorder="1" applyAlignment="1">
      <alignment horizontal="right" vertical="center"/>
    </xf>
    <xf numFmtId="173" fontId="13" fillId="0" borderId="0" xfId="5" applyNumberFormat="1" applyFont="1" applyFill="1" applyBorder="1" applyAlignment="1">
      <alignment vertical="center"/>
    </xf>
    <xf numFmtId="173" fontId="13" fillId="0" borderId="1" xfId="5" applyNumberFormat="1" applyFont="1" applyFill="1" applyBorder="1" applyAlignment="1">
      <alignment horizontal="right" vertical="center"/>
    </xf>
    <xf numFmtId="173" fontId="13" fillId="0" borderId="0" xfId="0" applyNumberFormat="1" applyFont="1" applyFill="1"/>
    <xf numFmtId="173" fontId="13" fillId="2" borderId="2" xfId="5" applyNumberFormat="1" applyFont="1" applyFill="1" applyBorder="1" applyAlignment="1">
      <alignment horizontal="right" vertical="center"/>
    </xf>
    <xf numFmtId="173" fontId="13" fillId="0" borderId="2" xfId="5" applyNumberFormat="1" applyFont="1" applyFill="1" applyBorder="1" applyAlignment="1">
      <alignment horizontal="right" vertical="center"/>
    </xf>
    <xf numFmtId="173" fontId="13" fillId="2" borderId="0" xfId="0" applyNumberFormat="1" applyFont="1" applyFill="1"/>
    <xf numFmtId="174" fontId="7" fillId="2" borderId="2" xfId="1" applyNumberFormat="1" applyFont="1" applyFill="1" applyBorder="1" applyAlignment="1">
      <alignment horizontal="right" vertical="center"/>
    </xf>
    <xf numFmtId="174" fontId="7" fillId="0" borderId="0" xfId="2" applyNumberFormat="1" applyFont="1" applyFill="1" applyAlignment="1">
      <alignment horizontal="right" vertical="center"/>
    </xf>
    <xf numFmtId="174" fontId="7" fillId="0" borderId="2" xfId="2" applyNumberFormat="1" applyFont="1" applyFill="1" applyBorder="1" applyAlignment="1">
      <alignment horizontal="right" vertical="center"/>
    </xf>
    <xf numFmtId="168" fontId="6" fillId="0" borderId="1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right" vertical="center"/>
    </xf>
    <xf numFmtId="169" fontId="6" fillId="0" borderId="1" xfId="5" applyNumberFormat="1" applyFont="1" applyFill="1" applyBorder="1" applyAlignment="1">
      <alignment horizontal="center" vertical="center"/>
    </xf>
    <xf numFmtId="169" fontId="6" fillId="0" borderId="4" xfId="5" applyNumberFormat="1" applyFont="1" applyFill="1" applyBorder="1" applyAlignment="1">
      <alignment horizontal="center" vertical="center"/>
    </xf>
    <xf numFmtId="170" fontId="6" fillId="0" borderId="4" xfId="5" applyNumberFormat="1" applyFont="1" applyFill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vertical="center"/>
    </xf>
    <xf numFmtId="165" fontId="6" fillId="0" borderId="4" xfId="5" applyNumberFormat="1" applyFont="1" applyFill="1" applyBorder="1" applyAlignment="1">
      <alignment horizontal="center" vertical="center"/>
    </xf>
    <xf numFmtId="166" fontId="15" fillId="0" borderId="1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_OHTL - E updat" xfId="4" xr:uid="{00000000-0005-0000-0000-000001000000}"/>
    <cellStyle name="Normal" xfId="0" builtinId="0"/>
    <cellStyle name="Normal 2" xfId="2" xr:uid="{00000000-0005-0000-0000-000003000000}"/>
    <cellStyle name="Normal 3" xfId="5" xr:uid="{00000000-0005-0000-0000-000004000000}"/>
    <cellStyle name="Normal 47" xfId="6" xr:uid="{00000000-0005-0000-0000-000005000000}"/>
    <cellStyle name="Normal_OHTL - E updat" xfId="3" xr:uid="{00000000-0005-0000-0000-000006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L130"/>
  <sheetViews>
    <sheetView topLeftCell="A91" zoomScale="115" zoomScaleNormal="115" zoomScaleSheetLayoutView="100" zoomScalePageLayoutView="88" workbookViewId="0">
      <selection activeCell="C96" sqref="C96"/>
    </sheetView>
  </sheetViews>
  <sheetFormatPr defaultColWidth="10.6640625" defaultRowHeight="21.75" customHeight="1"/>
  <cols>
    <col min="1" max="2" width="1.6640625" style="9" customWidth="1"/>
    <col min="3" max="3" width="25.109375" style="9" customWidth="1"/>
    <col min="4" max="4" width="8.109375" style="9" bestFit="1" customWidth="1"/>
    <col min="5" max="5" width="0.6640625" style="9" customWidth="1"/>
    <col min="6" max="6" width="13.6640625" style="133" customWidth="1"/>
    <col min="7" max="7" width="0.6640625" style="129" customWidth="1"/>
    <col min="8" max="8" width="13.6640625" style="133" customWidth="1"/>
    <col min="9" max="9" width="0.6640625" style="129" customWidth="1"/>
    <col min="10" max="10" width="13.6640625" style="133" customWidth="1"/>
    <col min="11" max="11" width="0.6640625" style="129" customWidth="1"/>
    <col min="12" max="12" width="13.6640625" style="133" customWidth="1"/>
    <col min="13" max="137" width="10.6640625" style="9"/>
    <col min="138" max="139" width="1.6640625" style="9" customWidth="1"/>
    <col min="140" max="140" width="25.44140625" style="9" customWidth="1"/>
    <col min="141" max="141" width="7" style="9" bestFit="1" customWidth="1"/>
    <col min="142" max="142" width="1" style="9" customWidth="1"/>
    <col min="143" max="143" width="14.6640625" style="9" customWidth="1"/>
    <col min="144" max="144" width="0.5546875" style="9" customWidth="1"/>
    <col min="145" max="145" width="14.6640625" style="9" customWidth="1"/>
    <col min="146" max="146" width="0.5546875" style="9" customWidth="1"/>
    <col min="147" max="147" width="14.6640625" style="9" customWidth="1"/>
    <col min="148" max="148" width="0.5546875" style="9" customWidth="1"/>
    <col min="149" max="149" width="14.6640625" style="9" customWidth="1"/>
    <col min="150" max="393" width="10.6640625" style="9"/>
    <col min="394" max="395" width="1.6640625" style="9" customWidth="1"/>
    <col min="396" max="396" width="25.44140625" style="9" customWidth="1"/>
    <col min="397" max="397" width="7" style="9" bestFit="1" customWidth="1"/>
    <col min="398" max="398" width="1" style="9" customWidth="1"/>
    <col min="399" max="399" width="14.6640625" style="9" customWidth="1"/>
    <col min="400" max="400" width="0.5546875" style="9" customWidth="1"/>
    <col min="401" max="401" width="14.6640625" style="9" customWidth="1"/>
    <col min="402" max="402" width="0.5546875" style="9" customWidth="1"/>
    <col min="403" max="403" width="14.6640625" style="9" customWidth="1"/>
    <col min="404" max="404" width="0.5546875" style="9" customWidth="1"/>
    <col min="405" max="405" width="14.6640625" style="9" customWidth="1"/>
    <col min="406" max="649" width="10.6640625" style="9"/>
    <col min="650" max="651" width="1.6640625" style="9" customWidth="1"/>
    <col min="652" max="652" width="25.44140625" style="9" customWidth="1"/>
    <col min="653" max="653" width="7" style="9" bestFit="1" customWidth="1"/>
    <col min="654" max="654" width="1" style="9" customWidth="1"/>
    <col min="655" max="655" width="14.6640625" style="9" customWidth="1"/>
    <col min="656" max="656" width="0.5546875" style="9" customWidth="1"/>
    <col min="657" max="657" width="14.6640625" style="9" customWidth="1"/>
    <col min="658" max="658" width="0.5546875" style="9" customWidth="1"/>
    <col min="659" max="659" width="14.6640625" style="9" customWidth="1"/>
    <col min="660" max="660" width="0.5546875" style="9" customWidth="1"/>
    <col min="661" max="661" width="14.6640625" style="9" customWidth="1"/>
    <col min="662" max="905" width="10.6640625" style="9"/>
    <col min="906" max="907" width="1.6640625" style="9" customWidth="1"/>
    <col min="908" max="908" width="25.44140625" style="9" customWidth="1"/>
    <col min="909" max="909" width="7" style="9" bestFit="1" customWidth="1"/>
    <col min="910" max="910" width="1" style="9" customWidth="1"/>
    <col min="911" max="911" width="14.6640625" style="9" customWidth="1"/>
    <col min="912" max="912" width="0.5546875" style="9" customWidth="1"/>
    <col min="913" max="913" width="14.6640625" style="9" customWidth="1"/>
    <col min="914" max="914" width="0.5546875" style="9" customWidth="1"/>
    <col min="915" max="915" width="14.6640625" style="9" customWidth="1"/>
    <col min="916" max="916" width="0.5546875" style="9" customWidth="1"/>
    <col min="917" max="917" width="14.6640625" style="9" customWidth="1"/>
    <col min="918" max="1161" width="10.6640625" style="9"/>
    <col min="1162" max="1163" width="1.6640625" style="9" customWidth="1"/>
    <col min="1164" max="1164" width="25.44140625" style="9" customWidth="1"/>
    <col min="1165" max="1165" width="7" style="9" bestFit="1" customWidth="1"/>
    <col min="1166" max="1166" width="1" style="9" customWidth="1"/>
    <col min="1167" max="1167" width="14.6640625" style="9" customWidth="1"/>
    <col min="1168" max="1168" width="0.5546875" style="9" customWidth="1"/>
    <col min="1169" max="1169" width="14.6640625" style="9" customWidth="1"/>
    <col min="1170" max="1170" width="0.5546875" style="9" customWidth="1"/>
    <col min="1171" max="1171" width="14.6640625" style="9" customWidth="1"/>
    <col min="1172" max="1172" width="0.5546875" style="9" customWidth="1"/>
    <col min="1173" max="1173" width="14.6640625" style="9" customWidth="1"/>
    <col min="1174" max="1417" width="10.6640625" style="9"/>
    <col min="1418" max="1419" width="1.6640625" style="9" customWidth="1"/>
    <col min="1420" max="1420" width="25.44140625" style="9" customWidth="1"/>
    <col min="1421" max="1421" width="7" style="9" bestFit="1" customWidth="1"/>
    <col min="1422" max="1422" width="1" style="9" customWidth="1"/>
    <col min="1423" max="1423" width="14.6640625" style="9" customWidth="1"/>
    <col min="1424" max="1424" width="0.5546875" style="9" customWidth="1"/>
    <col min="1425" max="1425" width="14.6640625" style="9" customWidth="1"/>
    <col min="1426" max="1426" width="0.5546875" style="9" customWidth="1"/>
    <col min="1427" max="1427" width="14.6640625" style="9" customWidth="1"/>
    <col min="1428" max="1428" width="0.5546875" style="9" customWidth="1"/>
    <col min="1429" max="1429" width="14.6640625" style="9" customWidth="1"/>
    <col min="1430" max="1673" width="10.6640625" style="9"/>
    <col min="1674" max="1675" width="1.6640625" style="9" customWidth="1"/>
    <col min="1676" max="1676" width="25.44140625" style="9" customWidth="1"/>
    <col min="1677" max="1677" width="7" style="9" bestFit="1" customWidth="1"/>
    <col min="1678" max="1678" width="1" style="9" customWidth="1"/>
    <col min="1679" max="1679" width="14.6640625" style="9" customWidth="1"/>
    <col min="1680" max="1680" width="0.5546875" style="9" customWidth="1"/>
    <col min="1681" max="1681" width="14.6640625" style="9" customWidth="1"/>
    <col min="1682" max="1682" width="0.5546875" style="9" customWidth="1"/>
    <col min="1683" max="1683" width="14.6640625" style="9" customWidth="1"/>
    <col min="1684" max="1684" width="0.5546875" style="9" customWidth="1"/>
    <col min="1685" max="1685" width="14.6640625" style="9" customWidth="1"/>
    <col min="1686" max="1929" width="10.6640625" style="9"/>
    <col min="1930" max="1931" width="1.6640625" style="9" customWidth="1"/>
    <col min="1932" max="1932" width="25.44140625" style="9" customWidth="1"/>
    <col min="1933" max="1933" width="7" style="9" bestFit="1" customWidth="1"/>
    <col min="1934" max="1934" width="1" style="9" customWidth="1"/>
    <col min="1935" max="1935" width="14.6640625" style="9" customWidth="1"/>
    <col min="1936" max="1936" width="0.5546875" style="9" customWidth="1"/>
    <col min="1937" max="1937" width="14.6640625" style="9" customWidth="1"/>
    <col min="1938" max="1938" width="0.5546875" style="9" customWidth="1"/>
    <col min="1939" max="1939" width="14.6640625" style="9" customWidth="1"/>
    <col min="1940" max="1940" width="0.5546875" style="9" customWidth="1"/>
    <col min="1941" max="1941" width="14.6640625" style="9" customWidth="1"/>
    <col min="1942" max="2185" width="10.6640625" style="9"/>
    <col min="2186" max="2187" width="1.6640625" style="9" customWidth="1"/>
    <col min="2188" max="2188" width="25.44140625" style="9" customWidth="1"/>
    <col min="2189" max="2189" width="7" style="9" bestFit="1" customWidth="1"/>
    <col min="2190" max="2190" width="1" style="9" customWidth="1"/>
    <col min="2191" max="2191" width="14.6640625" style="9" customWidth="1"/>
    <col min="2192" max="2192" width="0.5546875" style="9" customWidth="1"/>
    <col min="2193" max="2193" width="14.6640625" style="9" customWidth="1"/>
    <col min="2194" max="2194" width="0.5546875" style="9" customWidth="1"/>
    <col min="2195" max="2195" width="14.6640625" style="9" customWidth="1"/>
    <col min="2196" max="2196" width="0.5546875" style="9" customWidth="1"/>
    <col min="2197" max="2197" width="14.6640625" style="9" customWidth="1"/>
    <col min="2198" max="2441" width="10.6640625" style="9"/>
    <col min="2442" max="2443" width="1.6640625" style="9" customWidth="1"/>
    <col min="2444" max="2444" width="25.44140625" style="9" customWidth="1"/>
    <col min="2445" max="2445" width="7" style="9" bestFit="1" customWidth="1"/>
    <col min="2446" max="2446" width="1" style="9" customWidth="1"/>
    <col min="2447" max="2447" width="14.6640625" style="9" customWidth="1"/>
    <col min="2448" max="2448" width="0.5546875" style="9" customWidth="1"/>
    <col min="2449" max="2449" width="14.6640625" style="9" customWidth="1"/>
    <col min="2450" max="2450" width="0.5546875" style="9" customWidth="1"/>
    <col min="2451" max="2451" width="14.6640625" style="9" customWidth="1"/>
    <col min="2452" max="2452" width="0.5546875" style="9" customWidth="1"/>
    <col min="2453" max="2453" width="14.6640625" style="9" customWidth="1"/>
    <col min="2454" max="2697" width="10.6640625" style="9"/>
    <col min="2698" max="2699" width="1.6640625" style="9" customWidth="1"/>
    <col min="2700" max="2700" width="25.44140625" style="9" customWidth="1"/>
    <col min="2701" max="2701" width="7" style="9" bestFit="1" customWidth="1"/>
    <col min="2702" max="2702" width="1" style="9" customWidth="1"/>
    <col min="2703" max="2703" width="14.6640625" style="9" customWidth="1"/>
    <col min="2704" max="2704" width="0.5546875" style="9" customWidth="1"/>
    <col min="2705" max="2705" width="14.6640625" style="9" customWidth="1"/>
    <col min="2706" max="2706" width="0.5546875" style="9" customWidth="1"/>
    <col min="2707" max="2707" width="14.6640625" style="9" customWidth="1"/>
    <col min="2708" max="2708" width="0.5546875" style="9" customWidth="1"/>
    <col min="2709" max="2709" width="14.6640625" style="9" customWidth="1"/>
    <col min="2710" max="2953" width="10.6640625" style="9"/>
    <col min="2954" max="2955" width="1.6640625" style="9" customWidth="1"/>
    <col min="2956" max="2956" width="25.44140625" style="9" customWidth="1"/>
    <col min="2957" max="2957" width="7" style="9" bestFit="1" customWidth="1"/>
    <col min="2958" max="2958" width="1" style="9" customWidth="1"/>
    <col min="2959" max="2959" width="14.6640625" style="9" customWidth="1"/>
    <col min="2960" max="2960" width="0.5546875" style="9" customWidth="1"/>
    <col min="2961" max="2961" width="14.6640625" style="9" customWidth="1"/>
    <col min="2962" max="2962" width="0.5546875" style="9" customWidth="1"/>
    <col min="2963" max="2963" width="14.6640625" style="9" customWidth="1"/>
    <col min="2964" max="2964" width="0.5546875" style="9" customWidth="1"/>
    <col min="2965" max="2965" width="14.6640625" style="9" customWidth="1"/>
    <col min="2966" max="3209" width="10.6640625" style="9"/>
    <col min="3210" max="3211" width="1.6640625" style="9" customWidth="1"/>
    <col min="3212" max="3212" width="25.44140625" style="9" customWidth="1"/>
    <col min="3213" max="3213" width="7" style="9" bestFit="1" customWidth="1"/>
    <col min="3214" max="3214" width="1" style="9" customWidth="1"/>
    <col min="3215" max="3215" width="14.6640625" style="9" customWidth="1"/>
    <col min="3216" max="3216" width="0.5546875" style="9" customWidth="1"/>
    <col min="3217" max="3217" width="14.6640625" style="9" customWidth="1"/>
    <col min="3218" max="3218" width="0.5546875" style="9" customWidth="1"/>
    <col min="3219" max="3219" width="14.6640625" style="9" customWidth="1"/>
    <col min="3220" max="3220" width="0.5546875" style="9" customWidth="1"/>
    <col min="3221" max="3221" width="14.6640625" style="9" customWidth="1"/>
    <col min="3222" max="3465" width="10.6640625" style="9"/>
    <col min="3466" max="3467" width="1.6640625" style="9" customWidth="1"/>
    <col min="3468" max="3468" width="25.44140625" style="9" customWidth="1"/>
    <col min="3469" max="3469" width="7" style="9" bestFit="1" customWidth="1"/>
    <col min="3470" max="3470" width="1" style="9" customWidth="1"/>
    <col min="3471" max="3471" width="14.6640625" style="9" customWidth="1"/>
    <col min="3472" max="3472" width="0.5546875" style="9" customWidth="1"/>
    <col min="3473" max="3473" width="14.6640625" style="9" customWidth="1"/>
    <col min="3474" max="3474" width="0.5546875" style="9" customWidth="1"/>
    <col min="3475" max="3475" width="14.6640625" style="9" customWidth="1"/>
    <col min="3476" max="3476" width="0.5546875" style="9" customWidth="1"/>
    <col min="3477" max="3477" width="14.6640625" style="9" customWidth="1"/>
    <col min="3478" max="3721" width="10.6640625" style="9"/>
    <col min="3722" max="3723" width="1.6640625" style="9" customWidth="1"/>
    <col min="3724" max="3724" width="25.44140625" style="9" customWidth="1"/>
    <col min="3725" max="3725" width="7" style="9" bestFit="1" customWidth="1"/>
    <col min="3726" max="3726" width="1" style="9" customWidth="1"/>
    <col min="3727" max="3727" width="14.6640625" style="9" customWidth="1"/>
    <col min="3728" max="3728" width="0.5546875" style="9" customWidth="1"/>
    <col min="3729" max="3729" width="14.6640625" style="9" customWidth="1"/>
    <col min="3730" max="3730" width="0.5546875" style="9" customWidth="1"/>
    <col min="3731" max="3731" width="14.6640625" style="9" customWidth="1"/>
    <col min="3732" max="3732" width="0.5546875" style="9" customWidth="1"/>
    <col min="3733" max="3733" width="14.6640625" style="9" customWidth="1"/>
    <col min="3734" max="3977" width="10.6640625" style="9"/>
    <col min="3978" max="3979" width="1.6640625" style="9" customWidth="1"/>
    <col min="3980" max="3980" width="25.44140625" style="9" customWidth="1"/>
    <col min="3981" max="3981" width="7" style="9" bestFit="1" customWidth="1"/>
    <col min="3982" max="3982" width="1" style="9" customWidth="1"/>
    <col min="3983" max="3983" width="14.6640625" style="9" customWidth="1"/>
    <col min="3984" max="3984" width="0.5546875" style="9" customWidth="1"/>
    <col min="3985" max="3985" width="14.6640625" style="9" customWidth="1"/>
    <col min="3986" max="3986" width="0.5546875" style="9" customWidth="1"/>
    <col min="3987" max="3987" width="14.6640625" style="9" customWidth="1"/>
    <col min="3988" max="3988" width="0.5546875" style="9" customWidth="1"/>
    <col min="3989" max="3989" width="14.6640625" style="9" customWidth="1"/>
    <col min="3990" max="4233" width="10.6640625" style="9"/>
    <col min="4234" max="4235" width="1.6640625" style="9" customWidth="1"/>
    <col min="4236" max="4236" width="25.44140625" style="9" customWidth="1"/>
    <col min="4237" max="4237" width="7" style="9" bestFit="1" customWidth="1"/>
    <col min="4238" max="4238" width="1" style="9" customWidth="1"/>
    <col min="4239" max="4239" width="14.6640625" style="9" customWidth="1"/>
    <col min="4240" max="4240" width="0.5546875" style="9" customWidth="1"/>
    <col min="4241" max="4241" width="14.6640625" style="9" customWidth="1"/>
    <col min="4242" max="4242" width="0.5546875" style="9" customWidth="1"/>
    <col min="4243" max="4243" width="14.6640625" style="9" customWidth="1"/>
    <col min="4244" max="4244" width="0.5546875" style="9" customWidth="1"/>
    <col min="4245" max="4245" width="14.6640625" style="9" customWidth="1"/>
    <col min="4246" max="4489" width="10.6640625" style="9"/>
    <col min="4490" max="4491" width="1.6640625" style="9" customWidth="1"/>
    <col min="4492" max="4492" width="25.44140625" style="9" customWidth="1"/>
    <col min="4493" max="4493" width="7" style="9" bestFit="1" customWidth="1"/>
    <col min="4494" max="4494" width="1" style="9" customWidth="1"/>
    <col min="4495" max="4495" width="14.6640625" style="9" customWidth="1"/>
    <col min="4496" max="4496" width="0.5546875" style="9" customWidth="1"/>
    <col min="4497" max="4497" width="14.6640625" style="9" customWidth="1"/>
    <col min="4498" max="4498" width="0.5546875" style="9" customWidth="1"/>
    <col min="4499" max="4499" width="14.6640625" style="9" customWidth="1"/>
    <col min="4500" max="4500" width="0.5546875" style="9" customWidth="1"/>
    <col min="4501" max="4501" width="14.6640625" style="9" customWidth="1"/>
    <col min="4502" max="4745" width="10.6640625" style="9"/>
    <col min="4746" max="4747" width="1.6640625" style="9" customWidth="1"/>
    <col min="4748" max="4748" width="25.44140625" style="9" customWidth="1"/>
    <col min="4749" max="4749" width="7" style="9" bestFit="1" customWidth="1"/>
    <col min="4750" max="4750" width="1" style="9" customWidth="1"/>
    <col min="4751" max="4751" width="14.6640625" style="9" customWidth="1"/>
    <col min="4752" max="4752" width="0.5546875" style="9" customWidth="1"/>
    <col min="4753" max="4753" width="14.6640625" style="9" customWidth="1"/>
    <col min="4754" max="4754" width="0.5546875" style="9" customWidth="1"/>
    <col min="4755" max="4755" width="14.6640625" style="9" customWidth="1"/>
    <col min="4756" max="4756" width="0.5546875" style="9" customWidth="1"/>
    <col min="4757" max="4757" width="14.6640625" style="9" customWidth="1"/>
    <col min="4758" max="5001" width="10.6640625" style="9"/>
    <col min="5002" max="5003" width="1.6640625" style="9" customWidth="1"/>
    <col min="5004" max="5004" width="25.44140625" style="9" customWidth="1"/>
    <col min="5005" max="5005" width="7" style="9" bestFit="1" customWidth="1"/>
    <col min="5006" max="5006" width="1" style="9" customWidth="1"/>
    <col min="5007" max="5007" width="14.6640625" style="9" customWidth="1"/>
    <col min="5008" max="5008" width="0.5546875" style="9" customWidth="1"/>
    <col min="5009" max="5009" width="14.6640625" style="9" customWidth="1"/>
    <col min="5010" max="5010" width="0.5546875" style="9" customWidth="1"/>
    <col min="5011" max="5011" width="14.6640625" style="9" customWidth="1"/>
    <col min="5012" max="5012" width="0.5546875" style="9" customWidth="1"/>
    <col min="5013" max="5013" width="14.6640625" style="9" customWidth="1"/>
    <col min="5014" max="5257" width="10.6640625" style="9"/>
    <col min="5258" max="5259" width="1.6640625" style="9" customWidth="1"/>
    <col min="5260" max="5260" width="25.44140625" style="9" customWidth="1"/>
    <col min="5261" max="5261" width="7" style="9" bestFit="1" customWidth="1"/>
    <col min="5262" max="5262" width="1" style="9" customWidth="1"/>
    <col min="5263" max="5263" width="14.6640625" style="9" customWidth="1"/>
    <col min="5264" max="5264" width="0.5546875" style="9" customWidth="1"/>
    <col min="5265" max="5265" width="14.6640625" style="9" customWidth="1"/>
    <col min="5266" max="5266" width="0.5546875" style="9" customWidth="1"/>
    <col min="5267" max="5267" width="14.6640625" style="9" customWidth="1"/>
    <col min="5268" max="5268" width="0.5546875" style="9" customWidth="1"/>
    <col min="5269" max="5269" width="14.6640625" style="9" customWidth="1"/>
    <col min="5270" max="5513" width="10.6640625" style="9"/>
    <col min="5514" max="5515" width="1.6640625" style="9" customWidth="1"/>
    <col min="5516" max="5516" width="25.44140625" style="9" customWidth="1"/>
    <col min="5517" max="5517" width="7" style="9" bestFit="1" customWidth="1"/>
    <col min="5518" max="5518" width="1" style="9" customWidth="1"/>
    <col min="5519" max="5519" width="14.6640625" style="9" customWidth="1"/>
    <col min="5520" max="5520" width="0.5546875" style="9" customWidth="1"/>
    <col min="5521" max="5521" width="14.6640625" style="9" customWidth="1"/>
    <col min="5522" max="5522" width="0.5546875" style="9" customWidth="1"/>
    <col min="5523" max="5523" width="14.6640625" style="9" customWidth="1"/>
    <col min="5524" max="5524" width="0.5546875" style="9" customWidth="1"/>
    <col min="5525" max="5525" width="14.6640625" style="9" customWidth="1"/>
    <col min="5526" max="5769" width="10.6640625" style="9"/>
    <col min="5770" max="5771" width="1.6640625" style="9" customWidth="1"/>
    <col min="5772" max="5772" width="25.44140625" style="9" customWidth="1"/>
    <col min="5773" max="5773" width="7" style="9" bestFit="1" customWidth="1"/>
    <col min="5774" max="5774" width="1" style="9" customWidth="1"/>
    <col min="5775" max="5775" width="14.6640625" style="9" customWidth="1"/>
    <col min="5776" max="5776" width="0.5546875" style="9" customWidth="1"/>
    <col min="5777" max="5777" width="14.6640625" style="9" customWidth="1"/>
    <col min="5778" max="5778" width="0.5546875" style="9" customWidth="1"/>
    <col min="5779" max="5779" width="14.6640625" style="9" customWidth="1"/>
    <col min="5780" max="5780" width="0.5546875" style="9" customWidth="1"/>
    <col min="5781" max="5781" width="14.6640625" style="9" customWidth="1"/>
    <col min="5782" max="6025" width="10.6640625" style="9"/>
    <col min="6026" max="6027" width="1.6640625" style="9" customWidth="1"/>
    <col min="6028" max="6028" width="25.44140625" style="9" customWidth="1"/>
    <col min="6029" max="6029" width="7" style="9" bestFit="1" customWidth="1"/>
    <col min="6030" max="6030" width="1" style="9" customWidth="1"/>
    <col min="6031" max="6031" width="14.6640625" style="9" customWidth="1"/>
    <col min="6032" max="6032" width="0.5546875" style="9" customWidth="1"/>
    <col min="6033" max="6033" width="14.6640625" style="9" customWidth="1"/>
    <col min="6034" max="6034" width="0.5546875" style="9" customWidth="1"/>
    <col min="6035" max="6035" width="14.6640625" style="9" customWidth="1"/>
    <col min="6036" max="6036" width="0.5546875" style="9" customWidth="1"/>
    <col min="6037" max="6037" width="14.6640625" style="9" customWidth="1"/>
    <col min="6038" max="6281" width="10.6640625" style="9"/>
    <col min="6282" max="6283" width="1.6640625" style="9" customWidth="1"/>
    <col min="6284" max="6284" width="25.44140625" style="9" customWidth="1"/>
    <col min="6285" max="6285" width="7" style="9" bestFit="1" customWidth="1"/>
    <col min="6286" max="6286" width="1" style="9" customWidth="1"/>
    <col min="6287" max="6287" width="14.6640625" style="9" customWidth="1"/>
    <col min="6288" max="6288" width="0.5546875" style="9" customWidth="1"/>
    <col min="6289" max="6289" width="14.6640625" style="9" customWidth="1"/>
    <col min="6290" max="6290" width="0.5546875" style="9" customWidth="1"/>
    <col min="6291" max="6291" width="14.6640625" style="9" customWidth="1"/>
    <col min="6292" max="6292" width="0.5546875" style="9" customWidth="1"/>
    <col min="6293" max="6293" width="14.6640625" style="9" customWidth="1"/>
    <col min="6294" max="6537" width="10.6640625" style="9"/>
    <col min="6538" max="6539" width="1.6640625" style="9" customWidth="1"/>
    <col min="6540" max="6540" width="25.44140625" style="9" customWidth="1"/>
    <col min="6541" max="6541" width="7" style="9" bestFit="1" customWidth="1"/>
    <col min="6542" max="6542" width="1" style="9" customWidth="1"/>
    <col min="6543" max="6543" width="14.6640625" style="9" customWidth="1"/>
    <col min="6544" max="6544" width="0.5546875" style="9" customWidth="1"/>
    <col min="6545" max="6545" width="14.6640625" style="9" customWidth="1"/>
    <col min="6546" max="6546" width="0.5546875" style="9" customWidth="1"/>
    <col min="6547" max="6547" width="14.6640625" style="9" customWidth="1"/>
    <col min="6548" max="6548" width="0.5546875" style="9" customWidth="1"/>
    <col min="6549" max="6549" width="14.6640625" style="9" customWidth="1"/>
    <col min="6550" max="6793" width="10.6640625" style="9"/>
    <col min="6794" max="6795" width="1.6640625" style="9" customWidth="1"/>
    <col min="6796" max="6796" width="25.44140625" style="9" customWidth="1"/>
    <col min="6797" max="6797" width="7" style="9" bestFit="1" customWidth="1"/>
    <col min="6798" max="6798" width="1" style="9" customWidth="1"/>
    <col min="6799" max="6799" width="14.6640625" style="9" customWidth="1"/>
    <col min="6800" max="6800" width="0.5546875" style="9" customWidth="1"/>
    <col min="6801" max="6801" width="14.6640625" style="9" customWidth="1"/>
    <col min="6802" max="6802" width="0.5546875" style="9" customWidth="1"/>
    <col min="6803" max="6803" width="14.6640625" style="9" customWidth="1"/>
    <col min="6804" max="6804" width="0.5546875" style="9" customWidth="1"/>
    <col min="6805" max="6805" width="14.6640625" style="9" customWidth="1"/>
    <col min="6806" max="7049" width="10.6640625" style="9"/>
    <col min="7050" max="7051" width="1.6640625" style="9" customWidth="1"/>
    <col min="7052" max="7052" width="25.44140625" style="9" customWidth="1"/>
    <col min="7053" max="7053" width="7" style="9" bestFit="1" customWidth="1"/>
    <col min="7054" max="7054" width="1" style="9" customWidth="1"/>
    <col min="7055" max="7055" width="14.6640625" style="9" customWidth="1"/>
    <col min="7056" max="7056" width="0.5546875" style="9" customWidth="1"/>
    <col min="7057" max="7057" width="14.6640625" style="9" customWidth="1"/>
    <col min="7058" max="7058" width="0.5546875" style="9" customWidth="1"/>
    <col min="7059" max="7059" width="14.6640625" style="9" customWidth="1"/>
    <col min="7060" max="7060" width="0.5546875" style="9" customWidth="1"/>
    <col min="7061" max="7061" width="14.6640625" style="9" customWidth="1"/>
    <col min="7062" max="7305" width="10.6640625" style="9"/>
    <col min="7306" max="7307" width="1.6640625" style="9" customWidth="1"/>
    <col min="7308" max="7308" width="25.44140625" style="9" customWidth="1"/>
    <col min="7309" max="7309" width="7" style="9" bestFit="1" customWidth="1"/>
    <col min="7310" max="7310" width="1" style="9" customWidth="1"/>
    <col min="7311" max="7311" width="14.6640625" style="9" customWidth="1"/>
    <col min="7312" max="7312" width="0.5546875" style="9" customWidth="1"/>
    <col min="7313" max="7313" width="14.6640625" style="9" customWidth="1"/>
    <col min="7314" max="7314" width="0.5546875" style="9" customWidth="1"/>
    <col min="7315" max="7315" width="14.6640625" style="9" customWidth="1"/>
    <col min="7316" max="7316" width="0.5546875" style="9" customWidth="1"/>
    <col min="7317" max="7317" width="14.6640625" style="9" customWidth="1"/>
    <col min="7318" max="7561" width="10.6640625" style="9"/>
    <col min="7562" max="7563" width="1.6640625" style="9" customWidth="1"/>
    <col min="7564" max="7564" width="25.44140625" style="9" customWidth="1"/>
    <col min="7565" max="7565" width="7" style="9" bestFit="1" customWidth="1"/>
    <col min="7566" max="7566" width="1" style="9" customWidth="1"/>
    <col min="7567" max="7567" width="14.6640625" style="9" customWidth="1"/>
    <col min="7568" max="7568" width="0.5546875" style="9" customWidth="1"/>
    <col min="7569" max="7569" width="14.6640625" style="9" customWidth="1"/>
    <col min="7570" max="7570" width="0.5546875" style="9" customWidth="1"/>
    <col min="7571" max="7571" width="14.6640625" style="9" customWidth="1"/>
    <col min="7572" max="7572" width="0.5546875" style="9" customWidth="1"/>
    <col min="7573" max="7573" width="14.6640625" style="9" customWidth="1"/>
    <col min="7574" max="7817" width="10.6640625" style="9"/>
    <col min="7818" max="7819" width="1.6640625" style="9" customWidth="1"/>
    <col min="7820" max="7820" width="25.44140625" style="9" customWidth="1"/>
    <col min="7821" max="7821" width="7" style="9" bestFit="1" customWidth="1"/>
    <col min="7822" max="7822" width="1" style="9" customWidth="1"/>
    <col min="7823" max="7823" width="14.6640625" style="9" customWidth="1"/>
    <col min="7824" max="7824" width="0.5546875" style="9" customWidth="1"/>
    <col min="7825" max="7825" width="14.6640625" style="9" customWidth="1"/>
    <col min="7826" max="7826" width="0.5546875" style="9" customWidth="1"/>
    <col min="7827" max="7827" width="14.6640625" style="9" customWidth="1"/>
    <col min="7828" max="7828" width="0.5546875" style="9" customWidth="1"/>
    <col min="7829" max="7829" width="14.6640625" style="9" customWidth="1"/>
    <col min="7830" max="8073" width="10.6640625" style="9"/>
    <col min="8074" max="8075" width="1.6640625" style="9" customWidth="1"/>
    <col min="8076" max="8076" width="25.44140625" style="9" customWidth="1"/>
    <col min="8077" max="8077" width="7" style="9" bestFit="1" customWidth="1"/>
    <col min="8078" max="8078" width="1" style="9" customWidth="1"/>
    <col min="8079" max="8079" width="14.6640625" style="9" customWidth="1"/>
    <col min="8080" max="8080" width="0.5546875" style="9" customWidth="1"/>
    <col min="8081" max="8081" width="14.6640625" style="9" customWidth="1"/>
    <col min="8082" max="8082" width="0.5546875" style="9" customWidth="1"/>
    <col min="8083" max="8083" width="14.6640625" style="9" customWidth="1"/>
    <col min="8084" max="8084" width="0.5546875" style="9" customWidth="1"/>
    <col min="8085" max="8085" width="14.6640625" style="9" customWidth="1"/>
    <col min="8086" max="8329" width="10.6640625" style="9"/>
    <col min="8330" max="8331" width="1.6640625" style="9" customWidth="1"/>
    <col min="8332" max="8332" width="25.44140625" style="9" customWidth="1"/>
    <col min="8333" max="8333" width="7" style="9" bestFit="1" customWidth="1"/>
    <col min="8334" max="8334" width="1" style="9" customWidth="1"/>
    <col min="8335" max="8335" width="14.6640625" style="9" customWidth="1"/>
    <col min="8336" max="8336" width="0.5546875" style="9" customWidth="1"/>
    <col min="8337" max="8337" width="14.6640625" style="9" customWidth="1"/>
    <col min="8338" max="8338" width="0.5546875" style="9" customWidth="1"/>
    <col min="8339" max="8339" width="14.6640625" style="9" customWidth="1"/>
    <col min="8340" max="8340" width="0.5546875" style="9" customWidth="1"/>
    <col min="8341" max="8341" width="14.6640625" style="9" customWidth="1"/>
    <col min="8342" max="8585" width="10.6640625" style="9"/>
    <col min="8586" max="8587" width="1.6640625" style="9" customWidth="1"/>
    <col min="8588" max="8588" width="25.44140625" style="9" customWidth="1"/>
    <col min="8589" max="8589" width="7" style="9" bestFit="1" customWidth="1"/>
    <col min="8590" max="8590" width="1" style="9" customWidth="1"/>
    <col min="8591" max="8591" width="14.6640625" style="9" customWidth="1"/>
    <col min="8592" max="8592" width="0.5546875" style="9" customWidth="1"/>
    <col min="8593" max="8593" width="14.6640625" style="9" customWidth="1"/>
    <col min="8594" max="8594" width="0.5546875" style="9" customWidth="1"/>
    <col min="8595" max="8595" width="14.6640625" style="9" customWidth="1"/>
    <col min="8596" max="8596" width="0.5546875" style="9" customWidth="1"/>
    <col min="8597" max="8597" width="14.6640625" style="9" customWidth="1"/>
    <col min="8598" max="8841" width="10.6640625" style="9"/>
    <col min="8842" max="8843" width="1.6640625" style="9" customWidth="1"/>
    <col min="8844" max="8844" width="25.44140625" style="9" customWidth="1"/>
    <col min="8845" max="8845" width="7" style="9" bestFit="1" customWidth="1"/>
    <col min="8846" max="8846" width="1" style="9" customWidth="1"/>
    <col min="8847" max="8847" width="14.6640625" style="9" customWidth="1"/>
    <col min="8848" max="8848" width="0.5546875" style="9" customWidth="1"/>
    <col min="8849" max="8849" width="14.6640625" style="9" customWidth="1"/>
    <col min="8850" max="8850" width="0.5546875" style="9" customWidth="1"/>
    <col min="8851" max="8851" width="14.6640625" style="9" customWidth="1"/>
    <col min="8852" max="8852" width="0.5546875" style="9" customWidth="1"/>
    <col min="8853" max="8853" width="14.6640625" style="9" customWidth="1"/>
    <col min="8854" max="9097" width="10.6640625" style="9"/>
    <col min="9098" max="9099" width="1.6640625" style="9" customWidth="1"/>
    <col min="9100" max="9100" width="25.44140625" style="9" customWidth="1"/>
    <col min="9101" max="9101" width="7" style="9" bestFit="1" customWidth="1"/>
    <col min="9102" max="9102" width="1" style="9" customWidth="1"/>
    <col min="9103" max="9103" width="14.6640625" style="9" customWidth="1"/>
    <col min="9104" max="9104" width="0.5546875" style="9" customWidth="1"/>
    <col min="9105" max="9105" width="14.6640625" style="9" customWidth="1"/>
    <col min="9106" max="9106" width="0.5546875" style="9" customWidth="1"/>
    <col min="9107" max="9107" width="14.6640625" style="9" customWidth="1"/>
    <col min="9108" max="9108" width="0.5546875" style="9" customWidth="1"/>
    <col min="9109" max="9109" width="14.6640625" style="9" customWidth="1"/>
    <col min="9110" max="9353" width="10.6640625" style="9"/>
    <col min="9354" max="9355" width="1.6640625" style="9" customWidth="1"/>
    <col min="9356" max="9356" width="25.44140625" style="9" customWidth="1"/>
    <col min="9357" max="9357" width="7" style="9" bestFit="1" customWidth="1"/>
    <col min="9358" max="9358" width="1" style="9" customWidth="1"/>
    <col min="9359" max="9359" width="14.6640625" style="9" customWidth="1"/>
    <col min="9360" max="9360" width="0.5546875" style="9" customWidth="1"/>
    <col min="9361" max="9361" width="14.6640625" style="9" customWidth="1"/>
    <col min="9362" max="9362" width="0.5546875" style="9" customWidth="1"/>
    <col min="9363" max="9363" width="14.6640625" style="9" customWidth="1"/>
    <col min="9364" max="9364" width="0.5546875" style="9" customWidth="1"/>
    <col min="9365" max="9365" width="14.6640625" style="9" customWidth="1"/>
    <col min="9366" max="9609" width="10.6640625" style="9"/>
    <col min="9610" max="9611" width="1.6640625" style="9" customWidth="1"/>
    <col min="9612" max="9612" width="25.44140625" style="9" customWidth="1"/>
    <col min="9613" max="9613" width="7" style="9" bestFit="1" customWidth="1"/>
    <col min="9614" max="9614" width="1" style="9" customWidth="1"/>
    <col min="9615" max="9615" width="14.6640625" style="9" customWidth="1"/>
    <col min="9616" max="9616" width="0.5546875" style="9" customWidth="1"/>
    <col min="9617" max="9617" width="14.6640625" style="9" customWidth="1"/>
    <col min="9618" max="9618" width="0.5546875" style="9" customWidth="1"/>
    <col min="9619" max="9619" width="14.6640625" style="9" customWidth="1"/>
    <col min="9620" max="9620" width="0.5546875" style="9" customWidth="1"/>
    <col min="9621" max="9621" width="14.6640625" style="9" customWidth="1"/>
    <col min="9622" max="9865" width="10.6640625" style="9"/>
    <col min="9866" max="9867" width="1.6640625" style="9" customWidth="1"/>
    <col min="9868" max="9868" width="25.44140625" style="9" customWidth="1"/>
    <col min="9869" max="9869" width="7" style="9" bestFit="1" customWidth="1"/>
    <col min="9870" max="9870" width="1" style="9" customWidth="1"/>
    <col min="9871" max="9871" width="14.6640625" style="9" customWidth="1"/>
    <col min="9872" max="9872" width="0.5546875" style="9" customWidth="1"/>
    <col min="9873" max="9873" width="14.6640625" style="9" customWidth="1"/>
    <col min="9874" max="9874" width="0.5546875" style="9" customWidth="1"/>
    <col min="9875" max="9875" width="14.6640625" style="9" customWidth="1"/>
    <col min="9876" max="9876" width="0.5546875" style="9" customWidth="1"/>
    <col min="9877" max="9877" width="14.6640625" style="9" customWidth="1"/>
    <col min="9878" max="10121" width="10.6640625" style="9"/>
    <col min="10122" max="10123" width="1.6640625" style="9" customWidth="1"/>
    <col min="10124" max="10124" width="25.44140625" style="9" customWidth="1"/>
    <col min="10125" max="10125" width="7" style="9" bestFit="1" customWidth="1"/>
    <col min="10126" max="10126" width="1" style="9" customWidth="1"/>
    <col min="10127" max="10127" width="14.6640625" style="9" customWidth="1"/>
    <col min="10128" max="10128" width="0.5546875" style="9" customWidth="1"/>
    <col min="10129" max="10129" width="14.6640625" style="9" customWidth="1"/>
    <col min="10130" max="10130" width="0.5546875" style="9" customWidth="1"/>
    <col min="10131" max="10131" width="14.6640625" style="9" customWidth="1"/>
    <col min="10132" max="10132" width="0.5546875" style="9" customWidth="1"/>
    <col min="10133" max="10133" width="14.6640625" style="9" customWidth="1"/>
    <col min="10134" max="10377" width="10.6640625" style="9"/>
    <col min="10378" max="10379" width="1.6640625" style="9" customWidth="1"/>
    <col min="10380" max="10380" width="25.44140625" style="9" customWidth="1"/>
    <col min="10381" max="10381" width="7" style="9" bestFit="1" customWidth="1"/>
    <col min="10382" max="10382" width="1" style="9" customWidth="1"/>
    <col min="10383" max="10383" width="14.6640625" style="9" customWidth="1"/>
    <col min="10384" max="10384" width="0.5546875" style="9" customWidth="1"/>
    <col min="10385" max="10385" width="14.6640625" style="9" customWidth="1"/>
    <col min="10386" max="10386" width="0.5546875" style="9" customWidth="1"/>
    <col min="10387" max="10387" width="14.6640625" style="9" customWidth="1"/>
    <col min="10388" max="10388" width="0.5546875" style="9" customWidth="1"/>
    <col min="10389" max="10389" width="14.6640625" style="9" customWidth="1"/>
    <col min="10390" max="10633" width="10.6640625" style="9"/>
    <col min="10634" max="10635" width="1.6640625" style="9" customWidth="1"/>
    <col min="10636" max="10636" width="25.44140625" style="9" customWidth="1"/>
    <col min="10637" max="10637" width="7" style="9" bestFit="1" customWidth="1"/>
    <col min="10638" max="10638" width="1" style="9" customWidth="1"/>
    <col min="10639" max="10639" width="14.6640625" style="9" customWidth="1"/>
    <col min="10640" max="10640" width="0.5546875" style="9" customWidth="1"/>
    <col min="10641" max="10641" width="14.6640625" style="9" customWidth="1"/>
    <col min="10642" max="10642" width="0.5546875" style="9" customWidth="1"/>
    <col min="10643" max="10643" width="14.6640625" style="9" customWidth="1"/>
    <col min="10644" max="10644" width="0.5546875" style="9" customWidth="1"/>
    <col min="10645" max="10645" width="14.6640625" style="9" customWidth="1"/>
    <col min="10646" max="10889" width="10.6640625" style="9"/>
    <col min="10890" max="10891" width="1.6640625" style="9" customWidth="1"/>
    <col min="10892" max="10892" width="25.44140625" style="9" customWidth="1"/>
    <col min="10893" max="10893" width="7" style="9" bestFit="1" customWidth="1"/>
    <col min="10894" max="10894" width="1" style="9" customWidth="1"/>
    <col min="10895" max="10895" width="14.6640625" style="9" customWidth="1"/>
    <col min="10896" max="10896" width="0.5546875" style="9" customWidth="1"/>
    <col min="10897" max="10897" width="14.6640625" style="9" customWidth="1"/>
    <col min="10898" max="10898" width="0.5546875" style="9" customWidth="1"/>
    <col min="10899" max="10899" width="14.6640625" style="9" customWidth="1"/>
    <col min="10900" max="10900" width="0.5546875" style="9" customWidth="1"/>
    <col min="10901" max="10901" width="14.6640625" style="9" customWidth="1"/>
    <col min="10902" max="11145" width="10.6640625" style="9"/>
    <col min="11146" max="11147" width="1.6640625" style="9" customWidth="1"/>
    <col min="11148" max="11148" width="25.44140625" style="9" customWidth="1"/>
    <col min="11149" max="11149" width="7" style="9" bestFit="1" customWidth="1"/>
    <col min="11150" max="11150" width="1" style="9" customWidth="1"/>
    <col min="11151" max="11151" width="14.6640625" style="9" customWidth="1"/>
    <col min="11152" max="11152" width="0.5546875" style="9" customWidth="1"/>
    <col min="11153" max="11153" width="14.6640625" style="9" customWidth="1"/>
    <col min="11154" max="11154" width="0.5546875" style="9" customWidth="1"/>
    <col min="11155" max="11155" width="14.6640625" style="9" customWidth="1"/>
    <col min="11156" max="11156" width="0.5546875" style="9" customWidth="1"/>
    <col min="11157" max="11157" width="14.6640625" style="9" customWidth="1"/>
    <col min="11158" max="11401" width="10.6640625" style="9"/>
    <col min="11402" max="11403" width="1.6640625" style="9" customWidth="1"/>
    <col min="11404" max="11404" width="25.44140625" style="9" customWidth="1"/>
    <col min="11405" max="11405" width="7" style="9" bestFit="1" customWidth="1"/>
    <col min="11406" max="11406" width="1" style="9" customWidth="1"/>
    <col min="11407" max="11407" width="14.6640625" style="9" customWidth="1"/>
    <col min="11408" max="11408" width="0.5546875" style="9" customWidth="1"/>
    <col min="11409" max="11409" width="14.6640625" style="9" customWidth="1"/>
    <col min="11410" max="11410" width="0.5546875" style="9" customWidth="1"/>
    <col min="11411" max="11411" width="14.6640625" style="9" customWidth="1"/>
    <col min="11412" max="11412" width="0.5546875" style="9" customWidth="1"/>
    <col min="11413" max="11413" width="14.6640625" style="9" customWidth="1"/>
    <col min="11414" max="11657" width="10.6640625" style="9"/>
    <col min="11658" max="11659" width="1.6640625" style="9" customWidth="1"/>
    <col min="11660" max="11660" width="25.44140625" style="9" customWidth="1"/>
    <col min="11661" max="11661" width="7" style="9" bestFit="1" customWidth="1"/>
    <col min="11662" max="11662" width="1" style="9" customWidth="1"/>
    <col min="11663" max="11663" width="14.6640625" style="9" customWidth="1"/>
    <col min="11664" max="11664" width="0.5546875" style="9" customWidth="1"/>
    <col min="11665" max="11665" width="14.6640625" style="9" customWidth="1"/>
    <col min="11666" max="11666" width="0.5546875" style="9" customWidth="1"/>
    <col min="11667" max="11667" width="14.6640625" style="9" customWidth="1"/>
    <col min="11668" max="11668" width="0.5546875" style="9" customWidth="1"/>
    <col min="11669" max="11669" width="14.6640625" style="9" customWidth="1"/>
    <col min="11670" max="11913" width="10.6640625" style="9"/>
    <col min="11914" max="11915" width="1.6640625" style="9" customWidth="1"/>
    <col min="11916" max="11916" width="25.44140625" style="9" customWidth="1"/>
    <col min="11917" max="11917" width="7" style="9" bestFit="1" customWidth="1"/>
    <col min="11918" max="11918" width="1" style="9" customWidth="1"/>
    <col min="11919" max="11919" width="14.6640625" style="9" customWidth="1"/>
    <col min="11920" max="11920" width="0.5546875" style="9" customWidth="1"/>
    <col min="11921" max="11921" width="14.6640625" style="9" customWidth="1"/>
    <col min="11922" max="11922" width="0.5546875" style="9" customWidth="1"/>
    <col min="11923" max="11923" width="14.6640625" style="9" customWidth="1"/>
    <col min="11924" max="11924" width="0.5546875" style="9" customWidth="1"/>
    <col min="11925" max="11925" width="14.6640625" style="9" customWidth="1"/>
    <col min="11926" max="12169" width="10.6640625" style="9"/>
    <col min="12170" max="12171" width="1.6640625" style="9" customWidth="1"/>
    <col min="12172" max="12172" width="25.44140625" style="9" customWidth="1"/>
    <col min="12173" max="12173" width="7" style="9" bestFit="1" customWidth="1"/>
    <col min="12174" max="12174" width="1" style="9" customWidth="1"/>
    <col min="12175" max="12175" width="14.6640625" style="9" customWidth="1"/>
    <col min="12176" max="12176" width="0.5546875" style="9" customWidth="1"/>
    <col min="12177" max="12177" width="14.6640625" style="9" customWidth="1"/>
    <col min="12178" max="12178" width="0.5546875" style="9" customWidth="1"/>
    <col min="12179" max="12179" width="14.6640625" style="9" customWidth="1"/>
    <col min="12180" max="12180" width="0.5546875" style="9" customWidth="1"/>
    <col min="12181" max="12181" width="14.6640625" style="9" customWidth="1"/>
    <col min="12182" max="12425" width="10.6640625" style="9"/>
    <col min="12426" max="12427" width="1.6640625" style="9" customWidth="1"/>
    <col min="12428" max="12428" width="25.44140625" style="9" customWidth="1"/>
    <col min="12429" max="12429" width="7" style="9" bestFit="1" customWidth="1"/>
    <col min="12430" max="12430" width="1" style="9" customWidth="1"/>
    <col min="12431" max="12431" width="14.6640625" style="9" customWidth="1"/>
    <col min="12432" max="12432" width="0.5546875" style="9" customWidth="1"/>
    <col min="12433" max="12433" width="14.6640625" style="9" customWidth="1"/>
    <col min="12434" max="12434" width="0.5546875" style="9" customWidth="1"/>
    <col min="12435" max="12435" width="14.6640625" style="9" customWidth="1"/>
    <col min="12436" max="12436" width="0.5546875" style="9" customWidth="1"/>
    <col min="12437" max="12437" width="14.6640625" style="9" customWidth="1"/>
    <col min="12438" max="12681" width="10.6640625" style="9"/>
    <col min="12682" max="12683" width="1.6640625" style="9" customWidth="1"/>
    <col min="12684" max="12684" width="25.44140625" style="9" customWidth="1"/>
    <col min="12685" max="12685" width="7" style="9" bestFit="1" customWidth="1"/>
    <col min="12686" max="12686" width="1" style="9" customWidth="1"/>
    <col min="12687" max="12687" width="14.6640625" style="9" customWidth="1"/>
    <col min="12688" max="12688" width="0.5546875" style="9" customWidth="1"/>
    <col min="12689" max="12689" width="14.6640625" style="9" customWidth="1"/>
    <col min="12690" max="12690" width="0.5546875" style="9" customWidth="1"/>
    <col min="12691" max="12691" width="14.6640625" style="9" customWidth="1"/>
    <col min="12692" max="12692" width="0.5546875" style="9" customWidth="1"/>
    <col min="12693" max="12693" width="14.6640625" style="9" customWidth="1"/>
    <col min="12694" max="12937" width="10.6640625" style="9"/>
    <col min="12938" max="12939" width="1.6640625" style="9" customWidth="1"/>
    <col min="12940" max="12940" width="25.44140625" style="9" customWidth="1"/>
    <col min="12941" max="12941" width="7" style="9" bestFit="1" customWidth="1"/>
    <col min="12942" max="12942" width="1" style="9" customWidth="1"/>
    <col min="12943" max="12943" width="14.6640625" style="9" customWidth="1"/>
    <col min="12944" max="12944" width="0.5546875" style="9" customWidth="1"/>
    <col min="12945" max="12945" width="14.6640625" style="9" customWidth="1"/>
    <col min="12946" max="12946" width="0.5546875" style="9" customWidth="1"/>
    <col min="12947" max="12947" width="14.6640625" style="9" customWidth="1"/>
    <col min="12948" max="12948" width="0.5546875" style="9" customWidth="1"/>
    <col min="12949" max="12949" width="14.6640625" style="9" customWidth="1"/>
    <col min="12950" max="13193" width="10.6640625" style="9"/>
    <col min="13194" max="13195" width="1.6640625" style="9" customWidth="1"/>
    <col min="13196" max="13196" width="25.44140625" style="9" customWidth="1"/>
    <col min="13197" max="13197" width="7" style="9" bestFit="1" customWidth="1"/>
    <col min="13198" max="13198" width="1" style="9" customWidth="1"/>
    <col min="13199" max="13199" width="14.6640625" style="9" customWidth="1"/>
    <col min="13200" max="13200" width="0.5546875" style="9" customWidth="1"/>
    <col min="13201" max="13201" width="14.6640625" style="9" customWidth="1"/>
    <col min="13202" max="13202" width="0.5546875" style="9" customWidth="1"/>
    <col min="13203" max="13203" width="14.6640625" style="9" customWidth="1"/>
    <col min="13204" max="13204" width="0.5546875" style="9" customWidth="1"/>
    <col min="13205" max="13205" width="14.6640625" style="9" customWidth="1"/>
    <col min="13206" max="13449" width="10.6640625" style="9"/>
    <col min="13450" max="13451" width="1.6640625" style="9" customWidth="1"/>
    <col min="13452" max="13452" width="25.44140625" style="9" customWidth="1"/>
    <col min="13453" max="13453" width="7" style="9" bestFit="1" customWidth="1"/>
    <col min="13454" max="13454" width="1" style="9" customWidth="1"/>
    <col min="13455" max="13455" width="14.6640625" style="9" customWidth="1"/>
    <col min="13456" max="13456" width="0.5546875" style="9" customWidth="1"/>
    <col min="13457" max="13457" width="14.6640625" style="9" customWidth="1"/>
    <col min="13458" max="13458" width="0.5546875" style="9" customWidth="1"/>
    <col min="13459" max="13459" width="14.6640625" style="9" customWidth="1"/>
    <col min="13460" max="13460" width="0.5546875" style="9" customWidth="1"/>
    <col min="13461" max="13461" width="14.6640625" style="9" customWidth="1"/>
    <col min="13462" max="13705" width="10.6640625" style="9"/>
    <col min="13706" max="13707" width="1.6640625" style="9" customWidth="1"/>
    <col min="13708" max="13708" width="25.44140625" style="9" customWidth="1"/>
    <col min="13709" max="13709" width="7" style="9" bestFit="1" customWidth="1"/>
    <col min="13710" max="13710" width="1" style="9" customWidth="1"/>
    <col min="13711" max="13711" width="14.6640625" style="9" customWidth="1"/>
    <col min="13712" max="13712" width="0.5546875" style="9" customWidth="1"/>
    <col min="13713" max="13713" width="14.6640625" style="9" customWidth="1"/>
    <col min="13714" max="13714" width="0.5546875" style="9" customWidth="1"/>
    <col min="13715" max="13715" width="14.6640625" style="9" customWidth="1"/>
    <col min="13716" max="13716" width="0.5546875" style="9" customWidth="1"/>
    <col min="13717" max="13717" width="14.6640625" style="9" customWidth="1"/>
    <col min="13718" max="13961" width="10.6640625" style="9"/>
    <col min="13962" max="13963" width="1.6640625" style="9" customWidth="1"/>
    <col min="13964" max="13964" width="25.44140625" style="9" customWidth="1"/>
    <col min="13965" max="13965" width="7" style="9" bestFit="1" customWidth="1"/>
    <col min="13966" max="13966" width="1" style="9" customWidth="1"/>
    <col min="13967" max="13967" width="14.6640625" style="9" customWidth="1"/>
    <col min="13968" max="13968" width="0.5546875" style="9" customWidth="1"/>
    <col min="13969" max="13969" width="14.6640625" style="9" customWidth="1"/>
    <col min="13970" max="13970" width="0.5546875" style="9" customWidth="1"/>
    <col min="13971" max="13971" width="14.6640625" style="9" customWidth="1"/>
    <col min="13972" max="13972" width="0.5546875" style="9" customWidth="1"/>
    <col min="13973" max="13973" width="14.6640625" style="9" customWidth="1"/>
    <col min="13974" max="14217" width="10.6640625" style="9"/>
    <col min="14218" max="14219" width="1.6640625" style="9" customWidth="1"/>
    <col min="14220" max="14220" width="25.44140625" style="9" customWidth="1"/>
    <col min="14221" max="14221" width="7" style="9" bestFit="1" customWidth="1"/>
    <col min="14222" max="14222" width="1" style="9" customWidth="1"/>
    <col min="14223" max="14223" width="14.6640625" style="9" customWidth="1"/>
    <col min="14224" max="14224" width="0.5546875" style="9" customWidth="1"/>
    <col min="14225" max="14225" width="14.6640625" style="9" customWidth="1"/>
    <col min="14226" max="14226" width="0.5546875" style="9" customWidth="1"/>
    <col min="14227" max="14227" width="14.6640625" style="9" customWidth="1"/>
    <col min="14228" max="14228" width="0.5546875" style="9" customWidth="1"/>
    <col min="14229" max="14229" width="14.6640625" style="9" customWidth="1"/>
    <col min="14230" max="14473" width="10.6640625" style="9"/>
    <col min="14474" max="14475" width="1.6640625" style="9" customWidth="1"/>
    <col min="14476" max="14476" width="25.44140625" style="9" customWidth="1"/>
    <col min="14477" max="14477" width="7" style="9" bestFit="1" customWidth="1"/>
    <col min="14478" max="14478" width="1" style="9" customWidth="1"/>
    <col min="14479" max="14479" width="14.6640625" style="9" customWidth="1"/>
    <col min="14480" max="14480" width="0.5546875" style="9" customWidth="1"/>
    <col min="14481" max="14481" width="14.6640625" style="9" customWidth="1"/>
    <col min="14482" max="14482" width="0.5546875" style="9" customWidth="1"/>
    <col min="14483" max="14483" width="14.6640625" style="9" customWidth="1"/>
    <col min="14484" max="14484" width="0.5546875" style="9" customWidth="1"/>
    <col min="14485" max="14485" width="14.6640625" style="9" customWidth="1"/>
    <col min="14486" max="14729" width="10.6640625" style="9"/>
    <col min="14730" max="14731" width="1.6640625" style="9" customWidth="1"/>
    <col min="14732" max="14732" width="25.44140625" style="9" customWidth="1"/>
    <col min="14733" max="14733" width="7" style="9" bestFit="1" customWidth="1"/>
    <col min="14734" max="14734" width="1" style="9" customWidth="1"/>
    <col min="14735" max="14735" width="14.6640625" style="9" customWidth="1"/>
    <col min="14736" max="14736" width="0.5546875" style="9" customWidth="1"/>
    <col min="14737" max="14737" width="14.6640625" style="9" customWidth="1"/>
    <col min="14738" max="14738" width="0.5546875" style="9" customWidth="1"/>
    <col min="14739" max="14739" width="14.6640625" style="9" customWidth="1"/>
    <col min="14740" max="14740" width="0.5546875" style="9" customWidth="1"/>
    <col min="14741" max="14741" width="14.6640625" style="9" customWidth="1"/>
    <col min="14742" max="14985" width="10.6640625" style="9"/>
    <col min="14986" max="14987" width="1.6640625" style="9" customWidth="1"/>
    <col min="14988" max="14988" width="25.44140625" style="9" customWidth="1"/>
    <col min="14989" max="14989" width="7" style="9" bestFit="1" customWidth="1"/>
    <col min="14990" max="14990" width="1" style="9" customWidth="1"/>
    <col min="14991" max="14991" width="14.6640625" style="9" customWidth="1"/>
    <col min="14992" max="14992" width="0.5546875" style="9" customWidth="1"/>
    <col min="14993" max="14993" width="14.6640625" style="9" customWidth="1"/>
    <col min="14994" max="14994" width="0.5546875" style="9" customWidth="1"/>
    <col min="14995" max="14995" width="14.6640625" style="9" customWidth="1"/>
    <col min="14996" max="14996" width="0.5546875" style="9" customWidth="1"/>
    <col min="14997" max="14997" width="14.6640625" style="9" customWidth="1"/>
    <col min="14998" max="15241" width="10.6640625" style="9"/>
    <col min="15242" max="15243" width="1.6640625" style="9" customWidth="1"/>
    <col min="15244" max="15244" width="25.44140625" style="9" customWidth="1"/>
    <col min="15245" max="15245" width="7" style="9" bestFit="1" customWidth="1"/>
    <col min="15246" max="15246" width="1" style="9" customWidth="1"/>
    <col min="15247" max="15247" width="14.6640625" style="9" customWidth="1"/>
    <col min="15248" max="15248" width="0.5546875" style="9" customWidth="1"/>
    <col min="15249" max="15249" width="14.6640625" style="9" customWidth="1"/>
    <col min="15250" max="15250" width="0.5546875" style="9" customWidth="1"/>
    <col min="15251" max="15251" width="14.6640625" style="9" customWidth="1"/>
    <col min="15252" max="15252" width="0.5546875" style="9" customWidth="1"/>
    <col min="15253" max="15253" width="14.6640625" style="9" customWidth="1"/>
    <col min="15254" max="15497" width="10.6640625" style="9"/>
    <col min="15498" max="15499" width="1.6640625" style="9" customWidth="1"/>
    <col min="15500" max="15500" width="25.44140625" style="9" customWidth="1"/>
    <col min="15501" max="15501" width="7" style="9" bestFit="1" customWidth="1"/>
    <col min="15502" max="15502" width="1" style="9" customWidth="1"/>
    <col min="15503" max="15503" width="14.6640625" style="9" customWidth="1"/>
    <col min="15504" max="15504" width="0.5546875" style="9" customWidth="1"/>
    <col min="15505" max="15505" width="14.6640625" style="9" customWidth="1"/>
    <col min="15506" max="15506" width="0.5546875" style="9" customWidth="1"/>
    <col min="15507" max="15507" width="14.6640625" style="9" customWidth="1"/>
    <col min="15508" max="15508" width="0.5546875" style="9" customWidth="1"/>
    <col min="15509" max="15509" width="14.6640625" style="9" customWidth="1"/>
    <col min="15510" max="15753" width="10.6640625" style="9"/>
    <col min="15754" max="15755" width="1.6640625" style="9" customWidth="1"/>
    <col min="15756" max="15756" width="25.44140625" style="9" customWidth="1"/>
    <col min="15757" max="15757" width="7" style="9" bestFit="1" customWidth="1"/>
    <col min="15758" max="15758" width="1" style="9" customWidth="1"/>
    <col min="15759" max="15759" width="14.6640625" style="9" customWidth="1"/>
    <col min="15760" max="15760" width="0.5546875" style="9" customWidth="1"/>
    <col min="15761" max="15761" width="14.6640625" style="9" customWidth="1"/>
    <col min="15762" max="15762" width="0.5546875" style="9" customWidth="1"/>
    <col min="15763" max="15763" width="14.6640625" style="9" customWidth="1"/>
    <col min="15764" max="15764" width="0.5546875" style="9" customWidth="1"/>
    <col min="15765" max="15765" width="14.6640625" style="9" customWidth="1"/>
    <col min="15766" max="16009" width="10.6640625" style="9"/>
    <col min="16010" max="16011" width="1.6640625" style="9" customWidth="1"/>
    <col min="16012" max="16012" width="25.44140625" style="9" customWidth="1"/>
    <col min="16013" max="16013" width="7" style="9" bestFit="1" customWidth="1"/>
    <col min="16014" max="16014" width="1" style="9" customWidth="1"/>
    <col min="16015" max="16015" width="14.6640625" style="9" customWidth="1"/>
    <col min="16016" max="16016" width="0.5546875" style="9" customWidth="1"/>
    <col min="16017" max="16017" width="14.6640625" style="9" customWidth="1"/>
    <col min="16018" max="16018" width="0.5546875" style="9" customWidth="1"/>
    <col min="16019" max="16019" width="14.6640625" style="9" customWidth="1"/>
    <col min="16020" max="16020" width="0.5546875" style="9" customWidth="1"/>
    <col min="16021" max="16021" width="14.6640625" style="9" customWidth="1"/>
    <col min="16022" max="16384" width="10.6640625" style="9"/>
  </cols>
  <sheetData>
    <row r="1" spans="1:12" s="142" customFormat="1" ht="21.75" customHeight="1">
      <c r="A1" s="1" t="s">
        <v>103</v>
      </c>
      <c r="F1" s="122"/>
      <c r="G1" s="123"/>
      <c r="H1" s="122"/>
      <c r="I1" s="123"/>
      <c r="J1" s="122"/>
      <c r="K1" s="123"/>
      <c r="L1" s="122"/>
    </row>
    <row r="2" spans="1:12" s="142" customFormat="1" ht="21.75" customHeight="1">
      <c r="A2" s="1" t="s">
        <v>0</v>
      </c>
      <c r="D2" s="3"/>
      <c r="F2" s="122"/>
      <c r="G2" s="123"/>
      <c r="H2" s="122"/>
      <c r="I2" s="123"/>
      <c r="J2" s="122"/>
      <c r="K2" s="123"/>
      <c r="L2" s="122"/>
    </row>
    <row r="3" spans="1:12" s="142" customFormat="1" ht="21.75" customHeight="1">
      <c r="A3" s="4" t="s">
        <v>122</v>
      </c>
      <c r="B3" s="5"/>
      <c r="C3" s="5"/>
      <c r="D3" s="5"/>
      <c r="E3" s="5"/>
      <c r="F3" s="124"/>
      <c r="G3" s="124"/>
      <c r="H3" s="124"/>
      <c r="I3" s="125"/>
      <c r="J3" s="124"/>
      <c r="K3" s="125"/>
      <c r="L3" s="124"/>
    </row>
    <row r="4" spans="1:12" s="142" customFormat="1" ht="21.75" customHeight="1">
      <c r="A4" s="7"/>
      <c r="B4" s="8"/>
      <c r="C4" s="8"/>
      <c r="D4" s="8"/>
      <c r="E4" s="8"/>
      <c r="F4" s="126"/>
      <c r="G4" s="127"/>
      <c r="H4" s="126"/>
      <c r="I4" s="127"/>
      <c r="J4" s="126"/>
      <c r="K4" s="127"/>
      <c r="L4" s="126"/>
    </row>
    <row r="5" spans="1:12" ht="21.75" customHeight="1">
      <c r="C5" s="142"/>
      <c r="D5" s="10"/>
      <c r="E5" s="10"/>
      <c r="F5" s="223" t="s">
        <v>1</v>
      </c>
      <c r="G5" s="223"/>
      <c r="H5" s="223"/>
      <c r="I5" s="128"/>
      <c r="J5" s="223" t="s">
        <v>2</v>
      </c>
      <c r="K5" s="223"/>
      <c r="L5" s="223"/>
    </row>
    <row r="6" spans="1:12" ht="21.75" customHeight="1">
      <c r="C6" s="142"/>
      <c r="D6" s="10"/>
      <c r="E6" s="10"/>
      <c r="F6" s="145" t="s">
        <v>3</v>
      </c>
      <c r="G6" s="146"/>
      <c r="H6" s="145" t="s">
        <v>139</v>
      </c>
      <c r="I6" s="146"/>
      <c r="J6" s="145" t="s">
        <v>3</v>
      </c>
      <c r="K6" s="146"/>
      <c r="L6" s="145" t="s">
        <v>4</v>
      </c>
    </row>
    <row r="7" spans="1:12" ht="21.75" customHeight="1">
      <c r="C7" s="142"/>
      <c r="D7" s="10"/>
      <c r="E7" s="10"/>
      <c r="F7" s="145" t="s">
        <v>120</v>
      </c>
      <c r="G7" s="146"/>
      <c r="H7" s="145" t="s">
        <v>5</v>
      </c>
      <c r="I7" s="146"/>
      <c r="J7" s="145" t="s">
        <v>120</v>
      </c>
      <c r="K7" s="146"/>
      <c r="L7" s="145" t="s">
        <v>5</v>
      </c>
    </row>
    <row r="8" spans="1:12" s="12" customFormat="1" ht="21.75" customHeight="1">
      <c r="C8" s="8"/>
      <c r="D8" s="13"/>
      <c r="E8" s="13"/>
      <c r="F8" s="145" t="s">
        <v>123</v>
      </c>
      <c r="G8" s="147"/>
      <c r="H8" s="145" t="s">
        <v>6</v>
      </c>
      <c r="I8" s="147"/>
      <c r="J8" s="145" t="s">
        <v>123</v>
      </c>
      <c r="K8" s="147"/>
      <c r="L8" s="145" t="s">
        <v>6</v>
      </c>
    </row>
    <row r="9" spans="1:12" s="12" customFormat="1" ht="21.75" customHeight="1">
      <c r="C9" s="8"/>
      <c r="D9" s="15" t="s">
        <v>7</v>
      </c>
      <c r="E9" s="13"/>
      <c r="F9" s="148" t="s">
        <v>8</v>
      </c>
      <c r="G9" s="147"/>
      <c r="H9" s="148" t="s">
        <v>8</v>
      </c>
      <c r="I9" s="147"/>
      <c r="J9" s="148" t="s">
        <v>8</v>
      </c>
      <c r="K9" s="147"/>
      <c r="L9" s="148" t="s">
        <v>8</v>
      </c>
    </row>
    <row r="10" spans="1:12" ht="21.75" customHeight="1">
      <c r="C10" s="16"/>
      <c r="D10" s="17"/>
      <c r="E10" s="18"/>
      <c r="F10" s="149"/>
      <c r="G10" s="150"/>
      <c r="H10" s="145"/>
      <c r="I10" s="150"/>
      <c r="J10" s="149"/>
      <c r="K10" s="150"/>
      <c r="L10" s="145"/>
    </row>
    <row r="11" spans="1:12" ht="21.75" customHeight="1">
      <c r="A11" s="10" t="s">
        <v>9</v>
      </c>
      <c r="C11" s="142"/>
      <c r="D11" s="142"/>
      <c r="E11" s="142"/>
      <c r="F11" s="151"/>
      <c r="G11" s="152"/>
      <c r="H11" s="153"/>
      <c r="I11" s="152"/>
      <c r="J11" s="151"/>
      <c r="K11" s="152"/>
      <c r="L11" s="153"/>
    </row>
    <row r="12" spans="1:12" ht="8.1" customHeight="1">
      <c r="A12" s="10"/>
      <c r="C12" s="142"/>
      <c r="D12" s="142"/>
      <c r="E12" s="142"/>
      <c r="F12" s="151"/>
      <c r="G12" s="152"/>
      <c r="H12" s="153"/>
      <c r="I12" s="152"/>
      <c r="J12" s="151"/>
      <c r="K12" s="152"/>
      <c r="L12" s="153"/>
    </row>
    <row r="13" spans="1:12" ht="21.75" customHeight="1">
      <c r="A13" s="10" t="s">
        <v>10</v>
      </c>
      <c r="C13" s="20"/>
      <c r="D13" s="21"/>
      <c r="E13" s="21"/>
      <c r="F13" s="154"/>
      <c r="G13" s="155"/>
      <c r="H13" s="97"/>
      <c r="I13" s="155"/>
      <c r="J13" s="154"/>
      <c r="K13" s="155"/>
      <c r="L13" s="97"/>
    </row>
    <row r="14" spans="1:12" ht="8.1" customHeight="1">
      <c r="A14" s="10"/>
      <c r="C14" s="142"/>
      <c r="D14" s="142"/>
      <c r="E14" s="142"/>
      <c r="F14" s="151"/>
      <c r="G14" s="152"/>
      <c r="H14" s="153"/>
      <c r="I14" s="152"/>
      <c r="J14" s="151"/>
      <c r="K14" s="152"/>
      <c r="L14" s="153"/>
    </row>
    <row r="15" spans="1:12" ht="18.600000000000001">
      <c r="A15" s="9" t="s">
        <v>11</v>
      </c>
      <c r="C15" s="20"/>
      <c r="D15" s="21"/>
      <c r="E15" s="21"/>
      <c r="F15" s="156">
        <v>78579272</v>
      </c>
      <c r="G15" s="157"/>
      <c r="H15" s="158">
        <v>34692894</v>
      </c>
      <c r="I15" s="157"/>
      <c r="J15" s="156">
        <v>60552815</v>
      </c>
      <c r="K15" s="157"/>
      <c r="L15" s="158">
        <v>8836346</v>
      </c>
    </row>
    <row r="16" spans="1:12" ht="18.600000000000001">
      <c r="A16" s="9" t="s">
        <v>146</v>
      </c>
      <c r="C16" s="20"/>
      <c r="D16" s="21"/>
      <c r="E16" s="21"/>
      <c r="F16" s="156">
        <v>104857434</v>
      </c>
      <c r="G16" s="157"/>
      <c r="H16" s="158">
        <v>105708361</v>
      </c>
      <c r="I16" s="157"/>
      <c r="J16" s="156">
        <v>79939457</v>
      </c>
      <c r="K16" s="157"/>
      <c r="L16" s="158">
        <v>48856533</v>
      </c>
    </row>
    <row r="17" spans="1:12" ht="18.600000000000001">
      <c r="A17" s="9" t="s">
        <v>167</v>
      </c>
      <c r="C17" s="20"/>
      <c r="D17" s="21"/>
      <c r="E17" s="21"/>
      <c r="F17" s="156"/>
      <c r="G17" s="157"/>
      <c r="H17" s="158"/>
      <c r="I17" s="157"/>
      <c r="J17" s="156"/>
      <c r="K17" s="157"/>
      <c r="L17" s="158"/>
    </row>
    <row r="18" spans="1:12" ht="18.600000000000001">
      <c r="B18" s="9" t="s">
        <v>168</v>
      </c>
      <c r="C18" s="20"/>
      <c r="D18" s="140" t="s">
        <v>145</v>
      </c>
      <c r="E18" s="21"/>
      <c r="F18" s="156">
        <v>18974824</v>
      </c>
      <c r="G18" s="157"/>
      <c r="H18" s="158">
        <v>22648357</v>
      </c>
      <c r="I18" s="157"/>
      <c r="J18" s="156">
        <v>8384944</v>
      </c>
      <c r="K18" s="157"/>
      <c r="L18" s="158">
        <v>9462080</v>
      </c>
    </row>
    <row r="19" spans="1:12" ht="18.600000000000001">
      <c r="A19" s="9" t="s">
        <v>165</v>
      </c>
      <c r="C19" s="20"/>
      <c r="D19" s="140"/>
      <c r="E19" s="21"/>
      <c r="F19" s="156"/>
      <c r="G19" s="157"/>
      <c r="H19" s="158"/>
      <c r="I19" s="157"/>
      <c r="J19" s="156"/>
      <c r="K19" s="157"/>
      <c r="L19" s="158"/>
    </row>
    <row r="20" spans="1:12" ht="18.600000000000001">
      <c r="B20" s="9" t="s">
        <v>162</v>
      </c>
      <c r="C20" s="20"/>
      <c r="D20" s="21"/>
      <c r="E20" s="21"/>
      <c r="F20" s="156"/>
      <c r="G20" s="157"/>
      <c r="H20" s="158"/>
      <c r="I20" s="157"/>
      <c r="J20" s="156"/>
      <c r="K20" s="157"/>
      <c r="L20" s="158"/>
    </row>
    <row r="21" spans="1:12" ht="18.600000000000001">
      <c r="B21" s="9" t="s">
        <v>166</v>
      </c>
      <c r="C21" s="20"/>
      <c r="D21" s="140" t="s">
        <v>154</v>
      </c>
      <c r="E21" s="21"/>
      <c r="F21" s="156">
        <v>117582528</v>
      </c>
      <c r="G21" s="157"/>
      <c r="H21" s="158">
        <v>36160282</v>
      </c>
      <c r="I21" s="157"/>
      <c r="J21" s="156">
        <v>109322072</v>
      </c>
      <c r="K21" s="157"/>
      <c r="L21" s="158">
        <v>20552331</v>
      </c>
    </row>
    <row r="22" spans="1:12" ht="18.600000000000001">
      <c r="A22" s="9" t="s">
        <v>169</v>
      </c>
      <c r="C22" s="20"/>
      <c r="D22" s="140"/>
      <c r="E22" s="21"/>
      <c r="F22" s="156"/>
      <c r="G22" s="157"/>
      <c r="H22" s="158"/>
      <c r="I22" s="157"/>
      <c r="J22" s="156"/>
      <c r="K22" s="157"/>
      <c r="L22" s="158"/>
    </row>
    <row r="23" spans="1:12" ht="18.600000000000001">
      <c r="B23" s="9" t="s">
        <v>170</v>
      </c>
      <c r="C23" s="20"/>
      <c r="D23" s="100">
        <v>22.3</v>
      </c>
      <c r="E23" s="21"/>
      <c r="F23" s="159">
        <v>0</v>
      </c>
      <c r="G23" s="157"/>
      <c r="H23" s="160">
        <v>0</v>
      </c>
      <c r="I23" s="157"/>
      <c r="J23" s="156">
        <v>1500000</v>
      </c>
      <c r="K23" s="157"/>
      <c r="L23" s="158">
        <v>1000000</v>
      </c>
    </row>
    <row r="24" spans="1:12" ht="18.600000000000001">
      <c r="A24" s="9" t="s">
        <v>130</v>
      </c>
      <c r="C24" s="20"/>
      <c r="D24" s="100">
        <v>22.2</v>
      </c>
      <c r="E24" s="21"/>
      <c r="F24" s="159">
        <v>0</v>
      </c>
      <c r="G24" s="157"/>
      <c r="H24" s="160">
        <v>0</v>
      </c>
      <c r="I24" s="157"/>
      <c r="J24" s="159">
        <v>0</v>
      </c>
      <c r="K24" s="157"/>
      <c r="L24" s="158">
        <v>22999310</v>
      </c>
    </row>
    <row r="25" spans="1:12" ht="18.600000000000001">
      <c r="A25" s="9" t="s">
        <v>13</v>
      </c>
      <c r="C25" s="20"/>
      <c r="D25" s="21"/>
      <c r="E25" s="21"/>
      <c r="F25" s="161">
        <v>9959597</v>
      </c>
      <c r="G25" s="157"/>
      <c r="H25" s="162">
        <v>1620974</v>
      </c>
      <c r="I25" s="157"/>
      <c r="J25" s="161">
        <v>5813413</v>
      </c>
      <c r="K25" s="157"/>
      <c r="L25" s="162">
        <v>102130</v>
      </c>
    </row>
    <row r="26" spans="1:12" ht="8.1" customHeight="1">
      <c r="A26" s="10"/>
      <c r="C26" s="142"/>
      <c r="D26" s="142"/>
      <c r="E26" s="142"/>
      <c r="F26" s="151"/>
      <c r="G26" s="152"/>
      <c r="H26" s="153"/>
      <c r="I26" s="152"/>
      <c r="J26" s="151"/>
      <c r="K26" s="163"/>
      <c r="L26" s="97"/>
    </row>
    <row r="27" spans="1:12" ht="21.75" customHeight="1">
      <c r="A27" s="10" t="s">
        <v>14</v>
      </c>
      <c r="C27" s="20"/>
      <c r="D27" s="21"/>
      <c r="E27" s="21"/>
      <c r="F27" s="164">
        <f>SUM(F15:F25)</f>
        <v>329953655</v>
      </c>
      <c r="G27" s="155"/>
      <c r="H27" s="95">
        <f>SUM(H15:H25)</f>
        <v>200830868</v>
      </c>
      <c r="I27" s="155"/>
      <c r="J27" s="164">
        <f>SUM(J15:J25)</f>
        <v>265512701</v>
      </c>
      <c r="K27" s="163"/>
      <c r="L27" s="95">
        <f>SUM(L15:L25)</f>
        <v>111808730</v>
      </c>
    </row>
    <row r="28" spans="1:12" ht="21.75" customHeight="1">
      <c r="C28" s="20"/>
      <c r="D28" s="21"/>
      <c r="E28" s="21"/>
      <c r="F28" s="165"/>
      <c r="G28" s="155"/>
      <c r="H28" s="96"/>
      <c r="I28" s="155"/>
      <c r="J28" s="165"/>
      <c r="K28" s="163"/>
      <c r="L28" s="97"/>
    </row>
    <row r="29" spans="1:12" ht="21.75" customHeight="1">
      <c r="A29" s="10" t="s">
        <v>15</v>
      </c>
      <c r="C29" s="20"/>
      <c r="D29" s="21"/>
      <c r="E29" s="21"/>
      <c r="F29" s="154"/>
      <c r="G29" s="155"/>
      <c r="H29" s="97"/>
      <c r="I29" s="155"/>
      <c r="J29" s="154"/>
      <c r="K29" s="163"/>
      <c r="L29" s="97"/>
    </row>
    <row r="30" spans="1:12" ht="8.1" customHeight="1">
      <c r="A30" s="10"/>
      <c r="C30" s="142"/>
      <c r="D30" s="142"/>
      <c r="E30" s="142"/>
      <c r="F30" s="151"/>
      <c r="G30" s="152"/>
      <c r="H30" s="153"/>
      <c r="I30" s="152"/>
      <c r="J30" s="151"/>
      <c r="K30" s="163"/>
      <c r="L30" s="97"/>
    </row>
    <row r="31" spans="1:12" ht="18.600000000000001">
      <c r="A31" s="9" t="s">
        <v>16</v>
      </c>
      <c r="C31" s="20"/>
      <c r="D31" s="21">
        <v>13</v>
      </c>
      <c r="E31" s="23"/>
      <c r="F31" s="159">
        <v>0</v>
      </c>
      <c r="G31" s="166"/>
      <c r="H31" s="160">
        <v>0</v>
      </c>
      <c r="I31" s="166"/>
      <c r="J31" s="154">
        <v>246709400</v>
      </c>
      <c r="K31" s="167"/>
      <c r="L31" s="96">
        <v>246709400</v>
      </c>
    </row>
    <row r="32" spans="1:12" ht="18.600000000000001">
      <c r="A32" s="9" t="s">
        <v>17</v>
      </c>
      <c r="C32" s="20"/>
      <c r="D32" s="21">
        <v>14</v>
      </c>
      <c r="E32" s="23"/>
      <c r="F32" s="154">
        <v>1104565</v>
      </c>
      <c r="G32" s="166"/>
      <c r="H32" s="97">
        <v>1014502</v>
      </c>
      <c r="I32" s="166"/>
      <c r="J32" s="154">
        <v>779250</v>
      </c>
      <c r="K32" s="167"/>
      <c r="L32" s="96">
        <v>594878</v>
      </c>
    </row>
    <row r="33" spans="1:12" ht="18.600000000000001">
      <c r="A33" s="9" t="s">
        <v>133</v>
      </c>
      <c r="C33" s="20"/>
      <c r="D33" s="21">
        <v>15</v>
      </c>
      <c r="E33" s="23"/>
      <c r="F33" s="154">
        <v>1210827</v>
      </c>
      <c r="G33" s="166"/>
      <c r="H33" s="160">
        <v>0</v>
      </c>
      <c r="I33" s="166"/>
      <c r="J33" s="154">
        <v>1210827</v>
      </c>
      <c r="K33" s="167"/>
      <c r="L33" s="160">
        <v>0</v>
      </c>
    </row>
    <row r="34" spans="1:12" ht="18.600000000000001">
      <c r="A34" s="9" t="s">
        <v>18</v>
      </c>
      <c r="C34" s="20"/>
      <c r="D34" s="21">
        <v>16</v>
      </c>
      <c r="E34" s="23"/>
      <c r="F34" s="154">
        <v>4968748</v>
      </c>
      <c r="G34" s="166"/>
      <c r="H34" s="97">
        <v>5148581</v>
      </c>
      <c r="I34" s="166"/>
      <c r="J34" s="154">
        <v>9707</v>
      </c>
      <c r="K34" s="167"/>
      <c r="L34" s="96">
        <v>10695</v>
      </c>
    </row>
    <row r="35" spans="1:12" ht="18.600000000000001">
      <c r="A35" s="9" t="s">
        <v>19</v>
      </c>
      <c r="C35" s="20"/>
      <c r="D35" s="21">
        <v>13</v>
      </c>
      <c r="E35" s="23"/>
      <c r="F35" s="154">
        <v>217306476</v>
      </c>
      <c r="G35" s="166"/>
      <c r="H35" s="97">
        <v>217306476</v>
      </c>
      <c r="I35" s="166"/>
      <c r="J35" s="159">
        <v>0</v>
      </c>
      <c r="K35" s="167"/>
      <c r="L35" s="160">
        <v>0</v>
      </c>
    </row>
    <row r="36" spans="1:12" ht="18.600000000000001">
      <c r="A36" s="9" t="s">
        <v>20</v>
      </c>
      <c r="C36" s="20"/>
      <c r="D36" s="21"/>
      <c r="E36" s="23"/>
      <c r="F36" s="154">
        <v>2303772</v>
      </c>
      <c r="G36" s="166"/>
      <c r="H36" s="97">
        <v>1990126</v>
      </c>
      <c r="I36" s="166"/>
      <c r="J36" s="154">
        <v>829337</v>
      </c>
      <c r="K36" s="167"/>
      <c r="L36" s="96">
        <v>724691</v>
      </c>
    </row>
    <row r="37" spans="1:12" ht="18.600000000000001">
      <c r="A37" s="9" t="s">
        <v>21</v>
      </c>
      <c r="C37" s="20"/>
      <c r="D37" s="24"/>
      <c r="E37" s="24"/>
      <c r="F37" s="164">
        <v>13278629</v>
      </c>
      <c r="G37" s="168"/>
      <c r="H37" s="95">
        <v>16846389</v>
      </c>
      <c r="I37" s="168"/>
      <c r="J37" s="164">
        <v>9871697</v>
      </c>
      <c r="K37" s="168"/>
      <c r="L37" s="95">
        <v>9767442</v>
      </c>
    </row>
    <row r="38" spans="1:12" ht="8.1" customHeight="1">
      <c r="A38" s="10"/>
      <c r="C38" s="142"/>
      <c r="D38" s="142"/>
      <c r="E38" s="142"/>
      <c r="F38" s="154"/>
      <c r="G38" s="152"/>
      <c r="H38" s="97"/>
      <c r="I38" s="152"/>
      <c r="J38" s="154"/>
      <c r="K38" s="163"/>
      <c r="L38" s="97"/>
    </row>
    <row r="39" spans="1:12" ht="21.75" customHeight="1">
      <c r="A39" s="10" t="s">
        <v>22</v>
      </c>
      <c r="C39" s="20"/>
      <c r="E39" s="21"/>
      <c r="F39" s="164">
        <f>SUM(F31:F37)</f>
        <v>240173017</v>
      </c>
      <c r="G39" s="155"/>
      <c r="H39" s="95">
        <f>SUM(H31:H37)</f>
        <v>242306074</v>
      </c>
      <c r="I39" s="155"/>
      <c r="J39" s="164">
        <f>SUM(J31:J37)</f>
        <v>259410218</v>
      </c>
      <c r="K39" s="163"/>
      <c r="L39" s="95">
        <f>SUM(L31:L38)</f>
        <v>257807106</v>
      </c>
    </row>
    <row r="40" spans="1:12" ht="8.1" customHeight="1">
      <c r="A40" s="10"/>
      <c r="C40" s="142"/>
      <c r="D40" s="142"/>
      <c r="E40" s="142"/>
      <c r="F40" s="154"/>
      <c r="G40" s="152"/>
      <c r="H40" s="97"/>
      <c r="I40" s="152"/>
      <c r="J40" s="154"/>
      <c r="K40" s="163"/>
      <c r="L40" s="97"/>
    </row>
    <row r="41" spans="1:12" ht="21.75" customHeight="1" thickBot="1">
      <c r="A41" s="10" t="s">
        <v>23</v>
      </c>
      <c r="C41" s="20"/>
      <c r="D41" s="21"/>
      <c r="E41" s="21"/>
      <c r="F41" s="169">
        <f>F27+F39</f>
        <v>570126672</v>
      </c>
      <c r="G41" s="155"/>
      <c r="H41" s="98">
        <f>H27+H39</f>
        <v>443136942</v>
      </c>
      <c r="I41" s="155"/>
      <c r="J41" s="169">
        <f>J27+J39</f>
        <v>524922919</v>
      </c>
      <c r="K41" s="163"/>
      <c r="L41" s="98">
        <f>L27+L39</f>
        <v>369615836</v>
      </c>
    </row>
    <row r="42" spans="1:12" ht="21.75" customHeight="1" thickTop="1">
      <c r="A42" s="10"/>
      <c r="C42" s="20"/>
      <c r="D42" s="21"/>
      <c r="E42" s="21"/>
      <c r="F42" s="96"/>
      <c r="G42" s="155"/>
      <c r="H42" s="96"/>
      <c r="I42" s="155"/>
      <c r="J42" s="96"/>
      <c r="K42" s="163"/>
      <c r="L42" s="96"/>
    </row>
    <row r="43" spans="1:12" ht="9.75" customHeight="1"/>
    <row r="44" spans="1:12" ht="21" customHeight="1">
      <c r="A44" s="224" t="s">
        <v>104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</row>
    <row r="45" spans="1:12" ht="6" customHeight="1">
      <c r="A45" s="101"/>
      <c r="B45" s="101"/>
      <c r="C45" s="101"/>
      <c r="D45" s="101"/>
      <c r="E45" s="101"/>
      <c r="F45" s="134"/>
      <c r="G45" s="135"/>
      <c r="H45" s="134"/>
      <c r="I45" s="135"/>
      <c r="J45" s="134"/>
      <c r="K45" s="135"/>
      <c r="L45" s="134"/>
    </row>
    <row r="46" spans="1:12" ht="21.9" customHeight="1">
      <c r="A46" s="25" t="s">
        <v>24</v>
      </c>
      <c r="B46" s="25"/>
      <c r="C46" s="25"/>
      <c r="D46" s="25"/>
      <c r="E46" s="25"/>
      <c r="F46" s="136"/>
      <c r="G46" s="137"/>
      <c r="H46" s="136"/>
      <c r="I46" s="137"/>
      <c r="J46" s="136"/>
      <c r="K46" s="137"/>
      <c r="L46" s="136"/>
    </row>
    <row r="47" spans="1:12" s="142" customFormat="1" ht="21.75" customHeight="1">
      <c r="A47" s="1" t="str">
        <f>A1</f>
        <v>บริษัท ไอแอนด์ไอ กรุ๊ป จำกัด (มหาชน)</v>
      </c>
      <c r="D47" s="3"/>
      <c r="F47" s="122"/>
      <c r="G47" s="123"/>
      <c r="H47" s="122"/>
      <c r="I47" s="123"/>
      <c r="J47" s="122"/>
      <c r="K47" s="123"/>
      <c r="L47" s="122"/>
    </row>
    <row r="48" spans="1:12" s="142" customFormat="1" ht="21.75" customHeight="1">
      <c r="A48" s="102" t="s">
        <v>0</v>
      </c>
      <c r="D48" s="3"/>
      <c r="F48" s="122"/>
      <c r="G48" s="123"/>
      <c r="H48" s="122"/>
      <c r="I48" s="123"/>
      <c r="J48" s="122"/>
      <c r="K48" s="123"/>
      <c r="L48" s="122"/>
    </row>
    <row r="49" spans="1:12" s="142" customFormat="1" ht="21.75" customHeight="1">
      <c r="A49" s="4" t="str">
        <f>A3</f>
        <v>ณ วันที่ 31 มีนาคม พ.ศ. 2563</v>
      </c>
      <c r="B49" s="5"/>
      <c r="C49" s="5"/>
      <c r="D49" s="5"/>
      <c r="E49" s="5"/>
      <c r="F49" s="124"/>
      <c r="G49" s="125"/>
      <c r="H49" s="124"/>
      <c r="I49" s="125"/>
      <c r="J49" s="124"/>
      <c r="K49" s="125"/>
      <c r="L49" s="124"/>
    </row>
    <row r="50" spans="1:12" ht="21.75" customHeight="1">
      <c r="C50" s="142"/>
      <c r="J50" s="130"/>
      <c r="L50" s="130"/>
    </row>
    <row r="51" spans="1:12" ht="21.75" customHeight="1">
      <c r="C51" s="142"/>
      <c r="D51" s="10"/>
      <c r="E51" s="10"/>
      <c r="F51" s="223" t="s">
        <v>1</v>
      </c>
      <c r="G51" s="223"/>
      <c r="H51" s="223"/>
      <c r="I51" s="128"/>
      <c r="J51" s="223" t="s">
        <v>2</v>
      </c>
      <c r="K51" s="223"/>
      <c r="L51" s="223"/>
    </row>
    <row r="52" spans="1:12" ht="21.75" customHeight="1">
      <c r="C52" s="142"/>
      <c r="D52" s="10"/>
      <c r="E52" s="10"/>
      <c r="F52" s="145" t="s">
        <v>3</v>
      </c>
      <c r="G52" s="146"/>
      <c r="H52" s="145" t="s">
        <v>139</v>
      </c>
      <c r="I52" s="146"/>
      <c r="J52" s="145" t="s">
        <v>3</v>
      </c>
      <c r="K52" s="146"/>
      <c r="L52" s="145" t="s">
        <v>4</v>
      </c>
    </row>
    <row r="53" spans="1:12" ht="21.75" customHeight="1">
      <c r="C53" s="142"/>
      <c r="D53" s="10"/>
      <c r="E53" s="10"/>
      <c r="F53" s="145" t="s">
        <v>120</v>
      </c>
      <c r="G53" s="146"/>
      <c r="H53" s="145" t="s">
        <v>5</v>
      </c>
      <c r="I53" s="146"/>
      <c r="J53" s="145" t="s">
        <v>120</v>
      </c>
      <c r="K53" s="146"/>
      <c r="L53" s="145" t="s">
        <v>5</v>
      </c>
    </row>
    <row r="54" spans="1:12" s="12" customFormat="1" ht="21.75" customHeight="1">
      <c r="C54" s="8"/>
      <c r="D54" s="13"/>
      <c r="E54" s="13"/>
      <c r="F54" s="145" t="s">
        <v>123</v>
      </c>
      <c r="G54" s="147"/>
      <c r="H54" s="145" t="s">
        <v>6</v>
      </c>
      <c r="I54" s="147"/>
      <c r="J54" s="145" t="s">
        <v>123</v>
      </c>
      <c r="K54" s="147"/>
      <c r="L54" s="145" t="s">
        <v>6</v>
      </c>
    </row>
    <row r="55" spans="1:12" s="12" customFormat="1" ht="21.75" customHeight="1">
      <c r="C55" s="8"/>
      <c r="D55" s="15" t="s">
        <v>7</v>
      </c>
      <c r="E55" s="13"/>
      <c r="F55" s="148" t="s">
        <v>8</v>
      </c>
      <c r="G55" s="147"/>
      <c r="H55" s="148" t="s">
        <v>8</v>
      </c>
      <c r="I55" s="147"/>
      <c r="J55" s="148" t="s">
        <v>8</v>
      </c>
      <c r="K55" s="147"/>
      <c r="L55" s="148" t="s">
        <v>8</v>
      </c>
    </row>
    <row r="56" spans="1:12" ht="21.75" customHeight="1">
      <c r="D56" s="17"/>
      <c r="E56" s="17"/>
      <c r="F56" s="149"/>
      <c r="G56" s="150"/>
      <c r="H56" s="145"/>
      <c r="I56" s="150"/>
      <c r="J56" s="149"/>
      <c r="K56" s="150"/>
      <c r="L56" s="145"/>
    </row>
    <row r="57" spans="1:12" ht="21.75" customHeight="1">
      <c r="A57" s="10" t="s">
        <v>25</v>
      </c>
      <c r="C57" s="142"/>
      <c r="D57" s="3"/>
      <c r="E57" s="142"/>
      <c r="F57" s="151"/>
      <c r="G57" s="152"/>
      <c r="H57" s="153"/>
      <c r="I57" s="152"/>
      <c r="J57" s="151"/>
      <c r="K57" s="152"/>
      <c r="L57" s="153"/>
    </row>
    <row r="58" spans="1:12" ht="8.1" customHeight="1">
      <c r="A58" s="10"/>
      <c r="C58" s="142"/>
      <c r="D58" s="142"/>
      <c r="E58" s="142"/>
      <c r="F58" s="151"/>
      <c r="G58" s="152"/>
      <c r="H58" s="153"/>
      <c r="I58" s="152"/>
      <c r="J58" s="151"/>
      <c r="K58" s="152"/>
      <c r="L58" s="153"/>
    </row>
    <row r="59" spans="1:12" ht="21.75" customHeight="1">
      <c r="A59" s="10" t="s">
        <v>26</v>
      </c>
      <c r="C59" s="20"/>
      <c r="D59" s="26"/>
      <c r="E59" s="21"/>
      <c r="F59" s="154"/>
      <c r="G59" s="155"/>
      <c r="H59" s="97"/>
      <c r="I59" s="155"/>
      <c r="J59" s="154"/>
      <c r="K59" s="155"/>
      <c r="L59" s="97"/>
    </row>
    <row r="60" spans="1:12" ht="8.1" customHeight="1">
      <c r="A60" s="10"/>
      <c r="C60" s="142"/>
      <c r="D60" s="142"/>
      <c r="E60" s="142"/>
      <c r="F60" s="151"/>
      <c r="G60" s="152"/>
      <c r="H60" s="153"/>
      <c r="I60" s="152"/>
      <c r="J60" s="151"/>
      <c r="K60" s="152"/>
      <c r="L60" s="153"/>
    </row>
    <row r="61" spans="1:12" ht="21.75" customHeight="1">
      <c r="A61" s="9" t="s">
        <v>27</v>
      </c>
      <c r="D61" s="21">
        <v>17</v>
      </c>
      <c r="E61" s="21"/>
      <c r="F61" s="154">
        <v>70868163</v>
      </c>
      <c r="G61" s="170"/>
      <c r="H61" s="97">
        <v>60949856</v>
      </c>
      <c r="I61" s="170"/>
      <c r="J61" s="165">
        <v>57322671</v>
      </c>
      <c r="K61" s="170"/>
      <c r="L61" s="97">
        <v>16504892</v>
      </c>
    </row>
    <row r="62" spans="1:12" ht="21.75" customHeight="1">
      <c r="A62" s="9" t="s">
        <v>171</v>
      </c>
      <c r="D62" s="21"/>
      <c r="E62" s="21"/>
      <c r="F62" s="154"/>
      <c r="G62" s="170"/>
      <c r="H62" s="97"/>
      <c r="I62" s="170"/>
      <c r="J62" s="165"/>
      <c r="K62" s="170"/>
      <c r="L62" s="97"/>
    </row>
    <row r="63" spans="1:12" ht="21.75" customHeight="1">
      <c r="B63" s="9" t="s">
        <v>172</v>
      </c>
      <c r="C63" s="20"/>
      <c r="D63" s="140" t="s">
        <v>155</v>
      </c>
      <c r="E63" s="21"/>
      <c r="F63" s="154">
        <v>161585898</v>
      </c>
      <c r="G63" s="155"/>
      <c r="H63" s="97">
        <v>52728837</v>
      </c>
      <c r="I63" s="155"/>
      <c r="J63" s="154">
        <v>139468282</v>
      </c>
      <c r="K63" s="155"/>
      <c r="L63" s="171">
        <v>27490265</v>
      </c>
    </row>
    <row r="64" spans="1:12" ht="21.75" customHeight="1">
      <c r="A64" s="9" t="s">
        <v>173</v>
      </c>
      <c r="C64" s="20"/>
      <c r="D64" s="140"/>
      <c r="E64" s="21"/>
      <c r="F64" s="154"/>
      <c r="G64" s="155"/>
      <c r="H64" s="97"/>
      <c r="I64" s="155"/>
      <c r="J64" s="154"/>
      <c r="K64" s="155"/>
      <c r="L64" s="171"/>
    </row>
    <row r="65" spans="1:12" ht="21.75" customHeight="1">
      <c r="B65" s="9" t="s">
        <v>174</v>
      </c>
      <c r="C65" s="20"/>
      <c r="D65" s="21">
        <v>18</v>
      </c>
      <c r="E65" s="21"/>
      <c r="F65" s="159">
        <v>664541</v>
      </c>
      <c r="G65" s="166"/>
      <c r="H65" s="160">
        <v>0</v>
      </c>
      <c r="I65" s="166"/>
      <c r="J65" s="159">
        <v>664541</v>
      </c>
      <c r="K65" s="167"/>
      <c r="L65" s="160">
        <v>0</v>
      </c>
    </row>
    <row r="66" spans="1:12" ht="21.75" customHeight="1">
      <c r="A66" s="9" t="s">
        <v>138</v>
      </c>
      <c r="C66" s="20"/>
      <c r="D66" s="21">
        <v>20</v>
      </c>
      <c r="E66" s="21"/>
      <c r="F66" s="154">
        <v>33000000</v>
      </c>
      <c r="G66" s="155"/>
      <c r="H66" s="160">
        <v>0</v>
      </c>
      <c r="I66" s="155"/>
      <c r="J66" s="154">
        <v>33000000</v>
      </c>
      <c r="K66" s="155"/>
      <c r="L66" s="160">
        <v>0</v>
      </c>
    </row>
    <row r="67" spans="1:12" ht="21.75" customHeight="1">
      <c r="A67" s="9" t="s">
        <v>131</v>
      </c>
      <c r="C67" s="20"/>
      <c r="D67" s="21"/>
      <c r="E67" s="21"/>
      <c r="F67" s="154">
        <v>838550</v>
      </c>
      <c r="G67" s="155"/>
      <c r="H67" s="97">
        <v>838550</v>
      </c>
      <c r="I67" s="155"/>
      <c r="J67" s="154">
        <v>816204</v>
      </c>
      <c r="K67" s="155"/>
      <c r="L67" s="171">
        <v>816204</v>
      </c>
    </row>
    <row r="68" spans="1:12" ht="21.75" customHeight="1">
      <c r="A68" s="9" t="s">
        <v>29</v>
      </c>
      <c r="C68" s="20"/>
      <c r="D68" s="21"/>
      <c r="E68" s="21"/>
      <c r="F68" s="164">
        <v>9255362</v>
      </c>
      <c r="G68" s="155"/>
      <c r="H68" s="95">
        <v>12739259</v>
      </c>
      <c r="I68" s="155"/>
      <c r="J68" s="164">
        <v>5437982</v>
      </c>
      <c r="K68" s="155"/>
      <c r="L68" s="172">
        <v>6091069</v>
      </c>
    </row>
    <row r="69" spans="1:12" ht="8.1" customHeight="1">
      <c r="A69" s="10"/>
      <c r="C69" s="142"/>
      <c r="D69" s="142"/>
      <c r="E69" s="142"/>
      <c r="F69" s="154"/>
      <c r="G69" s="152"/>
      <c r="H69" s="97"/>
      <c r="I69" s="152"/>
      <c r="J69" s="154"/>
      <c r="K69" s="163"/>
      <c r="L69" s="97"/>
    </row>
    <row r="70" spans="1:12" ht="21.75" customHeight="1">
      <c r="A70" s="10" t="s">
        <v>30</v>
      </c>
      <c r="C70" s="20"/>
      <c r="D70" s="26"/>
      <c r="E70" s="26"/>
      <c r="F70" s="164">
        <f>SUM(F61:F69)</f>
        <v>276212514</v>
      </c>
      <c r="G70" s="155"/>
      <c r="H70" s="95">
        <f>SUM(H61:H69)</f>
        <v>127256502</v>
      </c>
      <c r="I70" s="155"/>
      <c r="J70" s="164">
        <f>SUM(J61:J69)</f>
        <v>236709680</v>
      </c>
      <c r="K70" s="163"/>
      <c r="L70" s="95">
        <f>SUM(L61:L69)</f>
        <v>50902430</v>
      </c>
    </row>
    <row r="71" spans="1:12" ht="21.75" customHeight="1">
      <c r="C71" s="20"/>
      <c r="D71" s="21"/>
      <c r="E71" s="26"/>
      <c r="F71" s="154"/>
      <c r="G71" s="163"/>
      <c r="H71" s="97"/>
      <c r="I71" s="163"/>
      <c r="J71" s="154"/>
      <c r="K71" s="163"/>
      <c r="L71" s="97"/>
    </row>
    <row r="72" spans="1:12" ht="21.75" customHeight="1">
      <c r="A72" s="10" t="s">
        <v>31</v>
      </c>
      <c r="C72" s="20"/>
      <c r="D72" s="26"/>
      <c r="E72" s="26"/>
      <c r="F72" s="154"/>
      <c r="G72" s="155"/>
      <c r="H72" s="97"/>
      <c r="I72" s="155"/>
      <c r="J72" s="154"/>
      <c r="K72" s="163"/>
      <c r="L72" s="97"/>
    </row>
    <row r="73" spans="1:12" ht="8.1" customHeight="1">
      <c r="A73" s="10"/>
      <c r="C73" s="142"/>
      <c r="D73" s="142"/>
      <c r="E73" s="142"/>
      <c r="F73" s="154"/>
      <c r="G73" s="152"/>
      <c r="H73" s="97"/>
      <c r="I73" s="152"/>
      <c r="J73" s="154"/>
      <c r="K73" s="163"/>
      <c r="L73" s="97"/>
    </row>
    <row r="74" spans="1:12" ht="21" customHeight="1">
      <c r="A74" s="9" t="s">
        <v>140</v>
      </c>
      <c r="C74" s="142"/>
      <c r="D74" s="142">
        <v>18</v>
      </c>
      <c r="E74" s="142"/>
      <c r="F74" s="154">
        <v>551846</v>
      </c>
      <c r="G74" s="152"/>
      <c r="H74" s="160">
        <v>0</v>
      </c>
      <c r="I74" s="152"/>
      <c r="J74" s="154">
        <v>551846</v>
      </c>
      <c r="K74" s="163"/>
      <c r="L74" s="160">
        <v>0</v>
      </c>
    </row>
    <row r="75" spans="1:12" ht="21.75" customHeight="1">
      <c r="A75" s="9" t="s">
        <v>28</v>
      </c>
      <c r="C75" s="142"/>
      <c r="D75" s="141" t="s">
        <v>155</v>
      </c>
      <c r="E75" s="142"/>
      <c r="F75" s="154">
        <v>4695921</v>
      </c>
      <c r="G75" s="152"/>
      <c r="H75" s="97">
        <v>5037258</v>
      </c>
      <c r="I75" s="152"/>
      <c r="J75" s="159">
        <v>0</v>
      </c>
      <c r="K75" s="163"/>
      <c r="L75" s="160">
        <v>0</v>
      </c>
    </row>
    <row r="76" spans="1:12" ht="21.75" customHeight="1">
      <c r="A76" s="9" t="s">
        <v>32</v>
      </c>
      <c r="C76" s="20"/>
      <c r="E76" s="26"/>
      <c r="F76" s="164">
        <v>13609293</v>
      </c>
      <c r="G76" s="167"/>
      <c r="H76" s="95">
        <v>12560049</v>
      </c>
      <c r="I76" s="167"/>
      <c r="J76" s="164">
        <v>5513480</v>
      </c>
      <c r="K76" s="168"/>
      <c r="L76" s="95">
        <v>5003477</v>
      </c>
    </row>
    <row r="77" spans="1:12" ht="8.1" customHeight="1">
      <c r="A77" s="10"/>
      <c r="C77" s="142"/>
      <c r="D77" s="142"/>
      <c r="E77" s="142"/>
      <c r="F77" s="154"/>
      <c r="G77" s="152"/>
      <c r="H77" s="97"/>
      <c r="I77" s="152"/>
      <c r="J77" s="154"/>
      <c r="K77" s="163"/>
      <c r="L77" s="97"/>
    </row>
    <row r="78" spans="1:12" ht="21.75" customHeight="1">
      <c r="A78" s="10" t="s">
        <v>33</v>
      </c>
      <c r="C78" s="20"/>
      <c r="D78" s="26"/>
      <c r="E78" s="26"/>
      <c r="F78" s="164">
        <f>SUM(F74:F77)</f>
        <v>18857060</v>
      </c>
      <c r="G78" s="155"/>
      <c r="H78" s="95">
        <f>SUM(H74:H77)</f>
        <v>17597307</v>
      </c>
      <c r="I78" s="155"/>
      <c r="J78" s="164">
        <f>SUM(J74:J77)</f>
        <v>6065326</v>
      </c>
      <c r="K78" s="163"/>
      <c r="L78" s="95">
        <f>SUM(L74:L77)</f>
        <v>5003477</v>
      </c>
    </row>
    <row r="79" spans="1:12" ht="8.1" customHeight="1">
      <c r="A79" s="10"/>
      <c r="C79" s="142"/>
      <c r="D79" s="142"/>
      <c r="E79" s="142"/>
      <c r="F79" s="154"/>
      <c r="G79" s="152"/>
      <c r="H79" s="97"/>
      <c r="I79" s="152"/>
      <c r="J79" s="154"/>
      <c r="K79" s="163"/>
      <c r="L79" s="97"/>
    </row>
    <row r="80" spans="1:12" ht="21.75" customHeight="1">
      <c r="A80" s="10" t="s">
        <v>34</v>
      </c>
      <c r="C80" s="20"/>
      <c r="D80" s="26"/>
      <c r="E80" s="26"/>
      <c r="F80" s="164">
        <f>F70+F78</f>
        <v>295069574</v>
      </c>
      <c r="G80" s="155"/>
      <c r="H80" s="95">
        <f>H70+H78</f>
        <v>144853809</v>
      </c>
      <c r="I80" s="155"/>
      <c r="J80" s="164">
        <f>J70+J78</f>
        <v>242775006</v>
      </c>
      <c r="K80" s="163"/>
      <c r="L80" s="95">
        <f>L70+L78</f>
        <v>55905907</v>
      </c>
    </row>
    <row r="81" spans="1:12" ht="21.75" customHeight="1">
      <c r="A81" s="10"/>
      <c r="C81" s="20"/>
      <c r="D81" s="26"/>
      <c r="E81" s="26"/>
      <c r="F81" s="97"/>
      <c r="G81" s="163"/>
      <c r="H81" s="97"/>
      <c r="I81" s="163"/>
      <c r="J81" s="97"/>
      <c r="K81" s="163"/>
      <c r="L81" s="96"/>
    </row>
    <row r="82" spans="1:12" ht="21.75" customHeight="1">
      <c r="A82" s="10"/>
      <c r="C82" s="20"/>
      <c r="D82" s="26"/>
      <c r="E82" s="26"/>
      <c r="F82" s="97"/>
      <c r="G82" s="163"/>
      <c r="H82" s="97"/>
      <c r="I82" s="163"/>
      <c r="J82" s="97"/>
      <c r="K82" s="163"/>
      <c r="L82" s="96"/>
    </row>
    <row r="83" spans="1:12" ht="21.75" customHeight="1">
      <c r="A83" s="10"/>
      <c r="C83" s="20"/>
      <c r="D83" s="26"/>
      <c r="E83" s="26"/>
      <c r="F83" s="97"/>
      <c r="G83" s="163"/>
      <c r="H83" s="97"/>
      <c r="I83" s="163"/>
      <c r="J83" s="97"/>
      <c r="K83" s="163"/>
      <c r="L83" s="96"/>
    </row>
    <row r="84" spans="1:12" ht="21.75" customHeight="1">
      <c r="A84" s="10"/>
      <c r="C84" s="20"/>
      <c r="D84" s="26"/>
      <c r="E84" s="26"/>
      <c r="F84" s="130"/>
      <c r="G84" s="131"/>
      <c r="H84" s="130"/>
      <c r="I84" s="131"/>
      <c r="J84" s="130"/>
      <c r="K84" s="131"/>
      <c r="L84" s="132"/>
    </row>
    <row r="85" spans="1:12" ht="21.75" customHeight="1">
      <c r="A85" s="10"/>
      <c r="C85" s="20"/>
      <c r="D85" s="26"/>
      <c r="E85" s="26"/>
      <c r="F85" s="130"/>
      <c r="G85" s="131"/>
      <c r="H85" s="130"/>
      <c r="I85" s="131"/>
      <c r="J85" s="130"/>
      <c r="K85" s="131"/>
      <c r="L85" s="132"/>
    </row>
    <row r="86" spans="1:12" ht="21.75" customHeight="1">
      <c r="A86" s="10"/>
      <c r="C86" s="20"/>
      <c r="D86" s="26"/>
      <c r="E86" s="26"/>
      <c r="F86" s="130"/>
      <c r="G86" s="131"/>
      <c r="H86" s="130"/>
      <c r="I86" s="131"/>
      <c r="J86" s="130"/>
      <c r="K86" s="131"/>
      <c r="L86" s="132"/>
    </row>
    <row r="87" spans="1:12" ht="24.75" customHeight="1">
      <c r="A87" s="10"/>
      <c r="C87" s="20"/>
      <c r="D87" s="26"/>
      <c r="E87" s="26"/>
      <c r="F87" s="130"/>
      <c r="G87" s="131"/>
      <c r="H87" s="130"/>
      <c r="I87" s="131"/>
      <c r="J87" s="130"/>
      <c r="K87" s="131"/>
      <c r="L87" s="132"/>
    </row>
    <row r="88" spans="1:12" ht="21.9" customHeight="1">
      <c r="A88" s="2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25"/>
      <c r="C88" s="25"/>
      <c r="D88" s="25"/>
      <c r="E88" s="25"/>
      <c r="F88" s="136"/>
      <c r="G88" s="137"/>
      <c r="H88" s="136"/>
      <c r="I88" s="137"/>
      <c r="J88" s="136"/>
      <c r="K88" s="137"/>
      <c r="L88" s="136"/>
    </row>
    <row r="89" spans="1:12" s="142" customFormat="1" ht="21.75" customHeight="1">
      <c r="A89" s="1" t="str">
        <f>A1</f>
        <v>บริษัท ไอแอนด์ไอ กรุ๊ป จำกัด (มหาชน)</v>
      </c>
      <c r="D89" s="3"/>
      <c r="F89" s="122"/>
      <c r="G89" s="123"/>
      <c r="H89" s="122"/>
      <c r="I89" s="123"/>
      <c r="J89" s="122"/>
      <c r="K89" s="123"/>
      <c r="L89" s="122"/>
    </row>
    <row r="90" spans="1:12" s="142" customFormat="1" ht="21.75" customHeight="1">
      <c r="A90" s="102" t="s">
        <v>0</v>
      </c>
      <c r="D90" s="3"/>
      <c r="F90" s="122"/>
      <c r="G90" s="123"/>
      <c r="H90" s="122"/>
      <c r="I90" s="123"/>
      <c r="J90" s="122"/>
      <c r="K90" s="123"/>
      <c r="L90" s="122"/>
    </row>
    <row r="91" spans="1:12" s="142" customFormat="1" ht="21.75" customHeight="1">
      <c r="A91" s="4" t="str">
        <f>+A3</f>
        <v>ณ วันที่ 31 มีนาคม พ.ศ. 2563</v>
      </c>
      <c r="B91" s="5"/>
      <c r="C91" s="5"/>
      <c r="D91" s="5"/>
      <c r="E91" s="5"/>
      <c r="F91" s="124"/>
      <c r="G91" s="125"/>
      <c r="H91" s="124"/>
      <c r="I91" s="125"/>
      <c r="J91" s="124"/>
      <c r="K91" s="125"/>
      <c r="L91" s="124"/>
    </row>
    <row r="92" spans="1:12" ht="21.75" customHeight="1">
      <c r="C92" s="142"/>
      <c r="J92" s="130"/>
      <c r="L92" s="130"/>
    </row>
    <row r="93" spans="1:12" ht="21.75" customHeight="1">
      <c r="C93" s="142"/>
      <c r="D93" s="10"/>
      <c r="E93" s="10"/>
      <c r="F93" s="223" t="s">
        <v>1</v>
      </c>
      <c r="G93" s="223"/>
      <c r="H93" s="223"/>
      <c r="I93" s="128"/>
      <c r="J93" s="223" t="s">
        <v>2</v>
      </c>
      <c r="K93" s="223"/>
      <c r="L93" s="223"/>
    </row>
    <row r="94" spans="1:12" ht="21.75" customHeight="1">
      <c r="C94" s="142"/>
      <c r="D94" s="10"/>
      <c r="E94" s="10"/>
      <c r="F94" s="145" t="s">
        <v>3</v>
      </c>
      <c r="G94" s="146"/>
      <c r="H94" s="145" t="s">
        <v>139</v>
      </c>
      <c r="I94" s="146"/>
      <c r="J94" s="145" t="s">
        <v>3</v>
      </c>
      <c r="K94" s="146"/>
      <c r="L94" s="145" t="s">
        <v>4</v>
      </c>
    </row>
    <row r="95" spans="1:12" ht="21.75" customHeight="1">
      <c r="C95" s="142"/>
      <c r="D95" s="10"/>
      <c r="E95" s="10"/>
      <c r="F95" s="145" t="s">
        <v>120</v>
      </c>
      <c r="G95" s="146"/>
      <c r="H95" s="145" t="s">
        <v>5</v>
      </c>
      <c r="I95" s="146"/>
      <c r="J95" s="145" t="s">
        <v>120</v>
      </c>
      <c r="K95" s="146"/>
      <c r="L95" s="145" t="s">
        <v>5</v>
      </c>
    </row>
    <row r="96" spans="1:12" s="12" customFormat="1" ht="21.75" customHeight="1">
      <c r="C96" s="8"/>
      <c r="D96" s="13"/>
      <c r="E96" s="13"/>
      <c r="F96" s="145" t="s">
        <v>123</v>
      </c>
      <c r="G96" s="147"/>
      <c r="H96" s="145" t="s">
        <v>6</v>
      </c>
      <c r="I96" s="147"/>
      <c r="J96" s="145" t="s">
        <v>123</v>
      </c>
      <c r="K96" s="147"/>
      <c r="L96" s="145" t="s">
        <v>6</v>
      </c>
    </row>
    <row r="97" spans="1:12" s="12" customFormat="1" ht="21.75" customHeight="1">
      <c r="C97" s="8"/>
      <c r="D97" s="15" t="s">
        <v>7</v>
      </c>
      <c r="E97" s="13"/>
      <c r="F97" s="148" t="s">
        <v>8</v>
      </c>
      <c r="G97" s="147"/>
      <c r="H97" s="148" t="s">
        <v>8</v>
      </c>
      <c r="I97" s="147"/>
      <c r="J97" s="148" t="s">
        <v>8</v>
      </c>
      <c r="K97" s="147"/>
      <c r="L97" s="148" t="s">
        <v>8</v>
      </c>
    </row>
    <row r="98" spans="1:12" ht="21.75" customHeight="1">
      <c r="D98" s="17"/>
      <c r="E98" s="17"/>
      <c r="F98" s="149"/>
      <c r="G98" s="150"/>
      <c r="H98" s="145"/>
      <c r="I98" s="150"/>
      <c r="J98" s="149"/>
      <c r="K98" s="150"/>
      <c r="L98" s="145"/>
    </row>
    <row r="99" spans="1:12" ht="21.75" customHeight="1">
      <c r="A99" s="10" t="s">
        <v>175</v>
      </c>
      <c r="C99" s="142"/>
      <c r="D99" s="3"/>
      <c r="E99" s="142"/>
      <c r="F99" s="151"/>
      <c r="G99" s="152"/>
      <c r="H99" s="153"/>
      <c r="I99" s="152"/>
      <c r="J99" s="151"/>
      <c r="K99" s="152"/>
      <c r="L99" s="153"/>
    </row>
    <row r="100" spans="1:12" ht="8.1" customHeight="1">
      <c r="F100" s="173"/>
      <c r="G100" s="155"/>
      <c r="H100" s="171"/>
      <c r="I100" s="155"/>
      <c r="J100" s="173"/>
      <c r="K100" s="155"/>
      <c r="L100" s="171"/>
    </row>
    <row r="101" spans="1:12" ht="21.75" customHeight="1">
      <c r="A101" s="10" t="s">
        <v>35</v>
      </c>
      <c r="C101" s="20"/>
      <c r="D101" s="26"/>
      <c r="E101" s="26"/>
      <c r="F101" s="154"/>
      <c r="G101" s="155"/>
      <c r="H101" s="97"/>
      <c r="I101" s="155"/>
      <c r="J101" s="154"/>
      <c r="K101" s="163"/>
      <c r="L101" s="97"/>
    </row>
    <row r="102" spans="1:12" ht="8.1" customHeight="1">
      <c r="A102" s="10"/>
      <c r="C102" s="142"/>
      <c r="D102" s="142"/>
      <c r="E102" s="142"/>
      <c r="F102" s="154"/>
      <c r="G102" s="152"/>
      <c r="H102" s="97"/>
      <c r="I102" s="152"/>
      <c r="J102" s="154"/>
      <c r="K102" s="163"/>
      <c r="L102" s="97"/>
    </row>
    <row r="103" spans="1:12" ht="21.75" customHeight="1">
      <c r="A103" s="9" t="s">
        <v>36</v>
      </c>
      <c r="C103" s="20"/>
      <c r="D103" s="21"/>
      <c r="E103" s="26"/>
      <c r="F103" s="154"/>
      <c r="G103" s="155"/>
      <c r="H103" s="97"/>
      <c r="I103" s="155"/>
      <c r="J103" s="154"/>
      <c r="K103" s="163"/>
      <c r="L103" s="97"/>
    </row>
    <row r="104" spans="1:12" ht="21.75" customHeight="1">
      <c r="B104" s="9" t="s">
        <v>37</v>
      </c>
      <c r="C104" s="20"/>
      <c r="D104" s="26"/>
      <c r="E104" s="26"/>
      <c r="F104" s="154"/>
      <c r="G104" s="155"/>
      <c r="H104" s="97"/>
      <c r="I104" s="155"/>
      <c r="J104" s="154"/>
      <c r="K104" s="163"/>
      <c r="L104" s="97"/>
    </row>
    <row r="105" spans="1:12" ht="21.75" customHeight="1">
      <c r="C105" s="20" t="s">
        <v>100</v>
      </c>
      <c r="F105" s="154"/>
      <c r="G105" s="155"/>
      <c r="H105" s="97"/>
      <c r="I105" s="155"/>
      <c r="J105" s="154"/>
      <c r="K105" s="163"/>
      <c r="L105" s="97"/>
    </row>
    <row r="106" spans="1:12" ht="21.75" customHeight="1" thickBot="1">
      <c r="C106" s="9" t="s">
        <v>105</v>
      </c>
      <c r="F106" s="169">
        <v>50000000</v>
      </c>
      <c r="G106" s="160"/>
      <c r="H106" s="98">
        <v>50000000</v>
      </c>
      <c r="I106" s="160"/>
      <c r="J106" s="169">
        <v>50000000</v>
      </c>
      <c r="K106" s="163"/>
      <c r="L106" s="98">
        <v>50000000</v>
      </c>
    </row>
    <row r="107" spans="1:12" ht="8.1" customHeight="1" thickTop="1">
      <c r="D107" s="21"/>
      <c r="E107" s="26"/>
      <c r="F107" s="165"/>
      <c r="G107" s="160"/>
      <c r="H107" s="96"/>
      <c r="I107" s="160"/>
      <c r="J107" s="165"/>
      <c r="K107" s="163"/>
      <c r="L107" s="96"/>
    </row>
    <row r="108" spans="1:12" ht="21.75" customHeight="1">
      <c r="B108" s="9" t="s">
        <v>38</v>
      </c>
      <c r="C108" s="20"/>
      <c r="D108" s="26"/>
      <c r="E108" s="26"/>
      <c r="F108" s="154"/>
      <c r="G108" s="155"/>
      <c r="H108" s="97"/>
      <c r="I108" s="155"/>
      <c r="J108" s="154"/>
      <c r="K108" s="163"/>
      <c r="L108" s="97"/>
    </row>
    <row r="109" spans="1:12" ht="21.75" customHeight="1">
      <c r="C109" s="20" t="s">
        <v>106</v>
      </c>
      <c r="F109" s="154"/>
      <c r="G109" s="155"/>
      <c r="H109" s="97"/>
      <c r="I109" s="155"/>
      <c r="J109" s="154"/>
      <c r="K109" s="163"/>
      <c r="L109" s="171"/>
    </row>
    <row r="110" spans="1:12" ht="21.75" customHeight="1">
      <c r="C110" s="27" t="s">
        <v>107</v>
      </c>
      <c r="F110" s="165">
        <v>37500000</v>
      </c>
      <c r="G110" s="174"/>
      <c r="H110" s="96">
        <v>37500000</v>
      </c>
      <c r="I110" s="174"/>
      <c r="J110" s="165">
        <v>37500000</v>
      </c>
      <c r="K110" s="174"/>
      <c r="L110" s="96">
        <v>37500000</v>
      </c>
    </row>
    <row r="111" spans="1:12" ht="21.75" customHeight="1">
      <c r="A111" s="9" t="s">
        <v>39</v>
      </c>
      <c r="D111" s="21"/>
      <c r="E111" s="26"/>
      <c r="F111" s="165">
        <v>235710000</v>
      </c>
      <c r="G111" s="174"/>
      <c r="H111" s="96">
        <v>235710000</v>
      </c>
      <c r="I111" s="174"/>
      <c r="J111" s="165">
        <v>235710000</v>
      </c>
      <c r="K111" s="174"/>
      <c r="L111" s="96">
        <v>235710000</v>
      </c>
    </row>
    <row r="112" spans="1:12" ht="21.75" customHeight="1">
      <c r="A112" s="9" t="s">
        <v>144</v>
      </c>
      <c r="D112" s="21"/>
      <c r="E112" s="26"/>
      <c r="F112" s="165"/>
      <c r="G112" s="174"/>
      <c r="H112" s="96"/>
      <c r="I112" s="174"/>
      <c r="J112" s="165"/>
      <c r="K112" s="174"/>
      <c r="L112" s="96"/>
    </row>
    <row r="113" spans="1:12" ht="21.75" customHeight="1">
      <c r="B113" s="9" t="s">
        <v>118</v>
      </c>
      <c r="D113" s="21">
        <v>19</v>
      </c>
      <c r="F113" s="165">
        <v>4236108</v>
      </c>
      <c r="G113" s="167"/>
      <c r="H113" s="96">
        <v>3750000</v>
      </c>
      <c r="I113" s="167"/>
      <c r="J113" s="165">
        <v>4236108</v>
      </c>
      <c r="K113" s="174"/>
      <c r="L113" s="96">
        <v>3750000</v>
      </c>
    </row>
    <row r="114" spans="1:12" ht="21.75" customHeight="1">
      <c r="B114" s="9" t="s">
        <v>74</v>
      </c>
      <c r="D114" s="21"/>
      <c r="F114" s="164">
        <v>-2389755</v>
      </c>
      <c r="G114" s="170"/>
      <c r="H114" s="95">
        <v>21322592</v>
      </c>
      <c r="I114" s="170"/>
      <c r="J114" s="164">
        <v>4701805</v>
      </c>
      <c r="K114" s="168"/>
      <c r="L114" s="95">
        <v>36749929</v>
      </c>
    </row>
    <row r="115" spans="1:12" ht="8.1" customHeight="1">
      <c r="A115" s="10"/>
      <c r="C115" s="142"/>
      <c r="D115" s="142"/>
      <c r="E115" s="142"/>
      <c r="F115" s="154"/>
      <c r="G115" s="152"/>
      <c r="H115" s="97"/>
      <c r="I115" s="152"/>
      <c r="J115" s="154"/>
      <c r="K115" s="163"/>
      <c r="L115" s="97"/>
    </row>
    <row r="116" spans="1:12" ht="21.75" customHeight="1">
      <c r="A116" s="9" t="s">
        <v>40</v>
      </c>
      <c r="E116" s="26"/>
      <c r="F116" s="165">
        <f>SUM(F110:F114)</f>
        <v>275056353</v>
      </c>
      <c r="G116" s="168"/>
      <c r="H116" s="96">
        <f>SUM(H110:H114)</f>
        <v>298282592</v>
      </c>
      <c r="I116" s="168"/>
      <c r="J116" s="165">
        <f>SUM(J110:J114)</f>
        <v>282147913</v>
      </c>
      <c r="K116" s="168"/>
      <c r="L116" s="96">
        <f>SUM(L110:L114)</f>
        <v>313709929</v>
      </c>
    </row>
    <row r="117" spans="1:12" ht="21.75" customHeight="1">
      <c r="A117" s="9" t="s">
        <v>41</v>
      </c>
      <c r="D117" s="21"/>
      <c r="E117" s="26"/>
      <c r="F117" s="164">
        <v>745</v>
      </c>
      <c r="G117" s="168"/>
      <c r="H117" s="95">
        <v>541</v>
      </c>
      <c r="I117" s="168"/>
      <c r="J117" s="175">
        <v>0</v>
      </c>
      <c r="K117" s="168"/>
      <c r="L117" s="176">
        <v>0</v>
      </c>
    </row>
    <row r="118" spans="1:12" ht="8.1" customHeight="1">
      <c r="A118" s="10"/>
      <c r="C118" s="142"/>
      <c r="D118" s="142"/>
      <c r="E118" s="142"/>
      <c r="F118" s="154"/>
      <c r="G118" s="152"/>
      <c r="H118" s="97"/>
      <c r="I118" s="152"/>
      <c r="J118" s="154"/>
      <c r="K118" s="163"/>
      <c r="L118" s="97"/>
    </row>
    <row r="119" spans="1:12" ht="21.75" customHeight="1">
      <c r="A119" s="10" t="s">
        <v>42</v>
      </c>
      <c r="C119" s="20"/>
      <c r="D119" s="21"/>
      <c r="E119" s="26"/>
      <c r="F119" s="164">
        <f>SUM(F116:F117)</f>
        <v>275057098</v>
      </c>
      <c r="G119" s="155"/>
      <c r="H119" s="95">
        <f>SUM(H116:H117)</f>
        <v>298283133</v>
      </c>
      <c r="I119" s="155"/>
      <c r="J119" s="164">
        <f>SUM(J116:J117)</f>
        <v>282147913</v>
      </c>
      <c r="K119" s="163"/>
      <c r="L119" s="95">
        <f>SUM(L116:L117)</f>
        <v>313709929</v>
      </c>
    </row>
    <row r="120" spans="1:12" ht="8.1" customHeight="1">
      <c r="A120" s="10"/>
      <c r="C120" s="142"/>
      <c r="D120" s="142"/>
      <c r="E120" s="142"/>
      <c r="F120" s="154"/>
      <c r="G120" s="152"/>
      <c r="H120" s="97"/>
      <c r="I120" s="152"/>
      <c r="J120" s="154"/>
      <c r="K120" s="163"/>
      <c r="L120" s="97"/>
    </row>
    <row r="121" spans="1:12" ht="21.75" customHeight="1" thickBot="1">
      <c r="A121" s="10" t="s">
        <v>43</v>
      </c>
      <c r="C121" s="20"/>
      <c r="D121" s="21"/>
      <c r="E121" s="21"/>
      <c r="F121" s="169">
        <f>F80+F119</f>
        <v>570126672</v>
      </c>
      <c r="G121" s="155"/>
      <c r="H121" s="98">
        <f>H80+H119</f>
        <v>443136942</v>
      </c>
      <c r="I121" s="155"/>
      <c r="J121" s="169">
        <f>J80+J119</f>
        <v>524922919</v>
      </c>
      <c r="K121" s="163"/>
      <c r="L121" s="98">
        <f>L80+L119</f>
        <v>369615836</v>
      </c>
    </row>
    <row r="122" spans="1:12" ht="21.75" customHeight="1" thickTop="1">
      <c r="A122" s="10"/>
      <c r="C122" s="20"/>
      <c r="D122" s="21"/>
      <c r="E122" s="21"/>
      <c r="F122" s="96"/>
      <c r="G122" s="155"/>
      <c r="H122" s="96"/>
      <c r="I122" s="155"/>
      <c r="J122" s="96"/>
      <c r="K122" s="163"/>
      <c r="L122" s="96"/>
    </row>
    <row r="123" spans="1:12" ht="21.6" customHeight="1">
      <c r="A123" s="10"/>
      <c r="C123" s="20"/>
      <c r="D123" s="21"/>
      <c r="E123" s="21"/>
      <c r="F123" s="132"/>
      <c r="H123" s="132"/>
      <c r="J123" s="132"/>
      <c r="K123" s="131"/>
      <c r="L123" s="132"/>
    </row>
    <row r="124" spans="1:12" ht="21.6" customHeight="1">
      <c r="A124" s="10"/>
      <c r="C124" s="20"/>
      <c r="D124" s="21"/>
      <c r="E124" s="21"/>
      <c r="F124" s="132"/>
      <c r="H124" s="132"/>
      <c r="J124" s="132"/>
      <c r="K124" s="131"/>
      <c r="L124" s="132"/>
    </row>
    <row r="125" spans="1:12" ht="21.6" customHeight="1">
      <c r="A125" s="10"/>
      <c r="C125" s="20"/>
      <c r="D125" s="21"/>
      <c r="E125" s="21"/>
      <c r="F125" s="132"/>
      <c r="H125" s="132"/>
      <c r="J125" s="132"/>
      <c r="K125" s="131"/>
      <c r="L125" s="132"/>
    </row>
    <row r="126" spans="1:12" ht="21.6" customHeight="1">
      <c r="A126" s="10"/>
      <c r="C126" s="20"/>
      <c r="D126" s="21"/>
      <c r="E126" s="21"/>
      <c r="F126" s="132"/>
      <c r="H126" s="132"/>
      <c r="J126" s="132"/>
      <c r="K126" s="131"/>
      <c r="L126" s="132"/>
    </row>
    <row r="127" spans="1:12" ht="32.25" customHeight="1">
      <c r="A127" s="10"/>
      <c r="C127" s="20"/>
      <c r="D127" s="21"/>
      <c r="E127" s="21"/>
      <c r="F127" s="132"/>
      <c r="H127" s="132"/>
      <c r="J127" s="132"/>
      <c r="K127" s="131"/>
      <c r="L127" s="132"/>
    </row>
    <row r="128" spans="1:12" ht="21.6" customHeight="1">
      <c r="A128" s="10"/>
      <c r="C128" s="20"/>
      <c r="D128" s="21"/>
      <c r="E128" s="21"/>
      <c r="F128" s="132"/>
      <c r="H128" s="132"/>
      <c r="J128" s="132"/>
      <c r="K128" s="131"/>
      <c r="L128" s="132"/>
    </row>
    <row r="129" spans="1:12" ht="15" customHeight="1">
      <c r="A129" s="10"/>
      <c r="C129" s="20"/>
      <c r="D129" s="21"/>
      <c r="E129" s="21"/>
      <c r="F129" s="132"/>
      <c r="H129" s="132"/>
      <c r="J129" s="132"/>
      <c r="K129" s="131"/>
      <c r="L129" s="132"/>
    </row>
    <row r="130" spans="1:12" ht="21.9" customHeight="1">
      <c r="A130" s="2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25"/>
      <c r="C130" s="25"/>
      <c r="D130" s="25"/>
      <c r="E130" s="25"/>
      <c r="F130" s="136"/>
      <c r="G130" s="137"/>
      <c r="H130" s="136"/>
      <c r="I130" s="137"/>
      <c r="J130" s="136"/>
      <c r="K130" s="137"/>
      <c r="L130" s="136"/>
    </row>
  </sheetData>
  <mergeCells count="7">
    <mergeCell ref="F93:H93"/>
    <mergeCell ref="J93:L93"/>
    <mergeCell ref="J5:L5"/>
    <mergeCell ref="A44:L44"/>
    <mergeCell ref="F5:H5"/>
    <mergeCell ref="F51:H51"/>
    <mergeCell ref="J51:L5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L58"/>
  <sheetViews>
    <sheetView zoomScaleNormal="100" zoomScaleSheetLayoutView="130" workbookViewId="0">
      <selection activeCell="C15" sqref="C15"/>
    </sheetView>
  </sheetViews>
  <sheetFormatPr defaultColWidth="10.44140625" defaultRowHeight="18" customHeight="1"/>
  <cols>
    <col min="1" max="2" width="1.6640625" style="9" customWidth="1"/>
    <col min="3" max="3" width="39" style="9" customWidth="1"/>
    <col min="4" max="4" width="8.109375" style="142" customWidth="1"/>
    <col min="5" max="5" width="0.5546875" style="9" customWidth="1"/>
    <col min="6" max="6" width="11.6640625" style="133" customWidth="1"/>
    <col min="7" max="7" width="0.5546875" style="93" customWidth="1"/>
    <col min="8" max="8" width="11.6640625" style="22" customWidth="1"/>
    <col min="9" max="9" width="0.5546875" style="93" customWidth="1"/>
    <col min="10" max="10" width="11.6640625" style="133" customWidth="1"/>
    <col min="11" max="11" width="0.5546875" style="93" customWidth="1"/>
    <col min="12" max="12" width="11.6640625" style="75" customWidth="1"/>
    <col min="13" max="183" width="10.44140625" style="9"/>
    <col min="184" max="185" width="1.6640625" style="9" customWidth="1"/>
    <col min="186" max="186" width="27.6640625" style="9" customWidth="1"/>
    <col min="187" max="187" width="8" style="9" customWidth="1"/>
    <col min="188" max="188" width="0.5546875" style="9" customWidth="1"/>
    <col min="189" max="189" width="12.6640625" style="9" customWidth="1"/>
    <col min="190" max="190" width="0.5546875" style="9" customWidth="1"/>
    <col min="191" max="191" width="12.6640625" style="9" customWidth="1"/>
    <col min="192" max="192" width="0.5546875" style="9" customWidth="1"/>
    <col min="193" max="193" width="12.6640625" style="9" customWidth="1"/>
    <col min="194" max="194" width="0.5546875" style="9" customWidth="1"/>
    <col min="195" max="195" width="12.6640625" style="9" customWidth="1"/>
    <col min="196" max="439" width="10.44140625" style="9"/>
    <col min="440" max="441" width="1.6640625" style="9" customWidth="1"/>
    <col min="442" max="442" width="27.6640625" style="9" customWidth="1"/>
    <col min="443" max="443" width="8" style="9" customWidth="1"/>
    <col min="444" max="444" width="0.5546875" style="9" customWidth="1"/>
    <col min="445" max="445" width="12.6640625" style="9" customWidth="1"/>
    <col min="446" max="446" width="0.5546875" style="9" customWidth="1"/>
    <col min="447" max="447" width="12.6640625" style="9" customWidth="1"/>
    <col min="448" max="448" width="0.5546875" style="9" customWidth="1"/>
    <col min="449" max="449" width="12.6640625" style="9" customWidth="1"/>
    <col min="450" max="450" width="0.5546875" style="9" customWidth="1"/>
    <col min="451" max="451" width="12.6640625" style="9" customWidth="1"/>
    <col min="452" max="695" width="10.44140625" style="9"/>
    <col min="696" max="697" width="1.6640625" style="9" customWidth="1"/>
    <col min="698" max="698" width="27.6640625" style="9" customWidth="1"/>
    <col min="699" max="699" width="8" style="9" customWidth="1"/>
    <col min="700" max="700" width="0.5546875" style="9" customWidth="1"/>
    <col min="701" max="701" width="12.6640625" style="9" customWidth="1"/>
    <col min="702" max="702" width="0.5546875" style="9" customWidth="1"/>
    <col min="703" max="703" width="12.6640625" style="9" customWidth="1"/>
    <col min="704" max="704" width="0.5546875" style="9" customWidth="1"/>
    <col min="705" max="705" width="12.6640625" style="9" customWidth="1"/>
    <col min="706" max="706" width="0.5546875" style="9" customWidth="1"/>
    <col min="707" max="707" width="12.6640625" style="9" customWidth="1"/>
    <col min="708" max="951" width="10.44140625" style="9"/>
    <col min="952" max="953" width="1.6640625" style="9" customWidth="1"/>
    <col min="954" max="954" width="27.6640625" style="9" customWidth="1"/>
    <col min="955" max="955" width="8" style="9" customWidth="1"/>
    <col min="956" max="956" width="0.5546875" style="9" customWidth="1"/>
    <col min="957" max="957" width="12.6640625" style="9" customWidth="1"/>
    <col min="958" max="958" width="0.5546875" style="9" customWidth="1"/>
    <col min="959" max="959" width="12.6640625" style="9" customWidth="1"/>
    <col min="960" max="960" width="0.5546875" style="9" customWidth="1"/>
    <col min="961" max="961" width="12.6640625" style="9" customWidth="1"/>
    <col min="962" max="962" width="0.5546875" style="9" customWidth="1"/>
    <col min="963" max="963" width="12.6640625" style="9" customWidth="1"/>
    <col min="964" max="1207" width="10.44140625" style="9"/>
    <col min="1208" max="1209" width="1.6640625" style="9" customWidth="1"/>
    <col min="1210" max="1210" width="27.6640625" style="9" customWidth="1"/>
    <col min="1211" max="1211" width="8" style="9" customWidth="1"/>
    <col min="1212" max="1212" width="0.5546875" style="9" customWidth="1"/>
    <col min="1213" max="1213" width="12.6640625" style="9" customWidth="1"/>
    <col min="1214" max="1214" width="0.5546875" style="9" customWidth="1"/>
    <col min="1215" max="1215" width="12.6640625" style="9" customWidth="1"/>
    <col min="1216" max="1216" width="0.5546875" style="9" customWidth="1"/>
    <col min="1217" max="1217" width="12.6640625" style="9" customWidth="1"/>
    <col min="1218" max="1218" width="0.5546875" style="9" customWidth="1"/>
    <col min="1219" max="1219" width="12.6640625" style="9" customWidth="1"/>
    <col min="1220" max="1463" width="10.44140625" style="9"/>
    <col min="1464" max="1465" width="1.6640625" style="9" customWidth="1"/>
    <col min="1466" max="1466" width="27.6640625" style="9" customWidth="1"/>
    <col min="1467" max="1467" width="8" style="9" customWidth="1"/>
    <col min="1468" max="1468" width="0.5546875" style="9" customWidth="1"/>
    <col min="1469" max="1469" width="12.6640625" style="9" customWidth="1"/>
    <col min="1470" max="1470" width="0.5546875" style="9" customWidth="1"/>
    <col min="1471" max="1471" width="12.6640625" style="9" customWidth="1"/>
    <col min="1472" max="1472" width="0.5546875" style="9" customWidth="1"/>
    <col min="1473" max="1473" width="12.6640625" style="9" customWidth="1"/>
    <col min="1474" max="1474" width="0.5546875" style="9" customWidth="1"/>
    <col min="1475" max="1475" width="12.6640625" style="9" customWidth="1"/>
    <col min="1476" max="1719" width="10.44140625" style="9"/>
    <col min="1720" max="1721" width="1.6640625" style="9" customWidth="1"/>
    <col min="1722" max="1722" width="27.6640625" style="9" customWidth="1"/>
    <col min="1723" max="1723" width="8" style="9" customWidth="1"/>
    <col min="1724" max="1724" width="0.5546875" style="9" customWidth="1"/>
    <col min="1725" max="1725" width="12.6640625" style="9" customWidth="1"/>
    <col min="1726" max="1726" width="0.5546875" style="9" customWidth="1"/>
    <col min="1727" max="1727" width="12.6640625" style="9" customWidth="1"/>
    <col min="1728" max="1728" width="0.5546875" style="9" customWidth="1"/>
    <col min="1729" max="1729" width="12.6640625" style="9" customWidth="1"/>
    <col min="1730" max="1730" width="0.5546875" style="9" customWidth="1"/>
    <col min="1731" max="1731" width="12.6640625" style="9" customWidth="1"/>
    <col min="1732" max="1975" width="10.44140625" style="9"/>
    <col min="1976" max="1977" width="1.6640625" style="9" customWidth="1"/>
    <col min="1978" max="1978" width="27.6640625" style="9" customWidth="1"/>
    <col min="1979" max="1979" width="8" style="9" customWidth="1"/>
    <col min="1980" max="1980" width="0.5546875" style="9" customWidth="1"/>
    <col min="1981" max="1981" width="12.6640625" style="9" customWidth="1"/>
    <col min="1982" max="1982" width="0.5546875" style="9" customWidth="1"/>
    <col min="1983" max="1983" width="12.6640625" style="9" customWidth="1"/>
    <col min="1984" max="1984" width="0.5546875" style="9" customWidth="1"/>
    <col min="1985" max="1985" width="12.6640625" style="9" customWidth="1"/>
    <col min="1986" max="1986" width="0.5546875" style="9" customWidth="1"/>
    <col min="1987" max="1987" width="12.6640625" style="9" customWidth="1"/>
    <col min="1988" max="2231" width="10.44140625" style="9"/>
    <col min="2232" max="2233" width="1.6640625" style="9" customWidth="1"/>
    <col min="2234" max="2234" width="27.6640625" style="9" customWidth="1"/>
    <col min="2235" max="2235" width="8" style="9" customWidth="1"/>
    <col min="2236" max="2236" width="0.5546875" style="9" customWidth="1"/>
    <col min="2237" max="2237" width="12.6640625" style="9" customWidth="1"/>
    <col min="2238" max="2238" width="0.5546875" style="9" customWidth="1"/>
    <col min="2239" max="2239" width="12.6640625" style="9" customWidth="1"/>
    <col min="2240" max="2240" width="0.5546875" style="9" customWidth="1"/>
    <col min="2241" max="2241" width="12.6640625" style="9" customWidth="1"/>
    <col min="2242" max="2242" width="0.5546875" style="9" customWidth="1"/>
    <col min="2243" max="2243" width="12.6640625" style="9" customWidth="1"/>
    <col min="2244" max="2487" width="10.44140625" style="9"/>
    <col min="2488" max="2489" width="1.6640625" style="9" customWidth="1"/>
    <col min="2490" max="2490" width="27.6640625" style="9" customWidth="1"/>
    <col min="2491" max="2491" width="8" style="9" customWidth="1"/>
    <col min="2492" max="2492" width="0.5546875" style="9" customWidth="1"/>
    <col min="2493" max="2493" width="12.6640625" style="9" customWidth="1"/>
    <col min="2494" max="2494" width="0.5546875" style="9" customWidth="1"/>
    <col min="2495" max="2495" width="12.6640625" style="9" customWidth="1"/>
    <col min="2496" max="2496" width="0.5546875" style="9" customWidth="1"/>
    <col min="2497" max="2497" width="12.6640625" style="9" customWidth="1"/>
    <col min="2498" max="2498" width="0.5546875" style="9" customWidth="1"/>
    <col min="2499" max="2499" width="12.6640625" style="9" customWidth="1"/>
    <col min="2500" max="2743" width="10.44140625" style="9"/>
    <col min="2744" max="2745" width="1.6640625" style="9" customWidth="1"/>
    <col min="2746" max="2746" width="27.6640625" style="9" customWidth="1"/>
    <col min="2747" max="2747" width="8" style="9" customWidth="1"/>
    <col min="2748" max="2748" width="0.5546875" style="9" customWidth="1"/>
    <col min="2749" max="2749" width="12.6640625" style="9" customWidth="1"/>
    <col min="2750" max="2750" width="0.5546875" style="9" customWidth="1"/>
    <col min="2751" max="2751" width="12.6640625" style="9" customWidth="1"/>
    <col min="2752" max="2752" width="0.5546875" style="9" customWidth="1"/>
    <col min="2753" max="2753" width="12.6640625" style="9" customWidth="1"/>
    <col min="2754" max="2754" width="0.5546875" style="9" customWidth="1"/>
    <col min="2755" max="2755" width="12.6640625" style="9" customWidth="1"/>
    <col min="2756" max="2999" width="10.44140625" style="9"/>
    <col min="3000" max="3001" width="1.6640625" style="9" customWidth="1"/>
    <col min="3002" max="3002" width="27.6640625" style="9" customWidth="1"/>
    <col min="3003" max="3003" width="8" style="9" customWidth="1"/>
    <col min="3004" max="3004" width="0.5546875" style="9" customWidth="1"/>
    <col min="3005" max="3005" width="12.6640625" style="9" customWidth="1"/>
    <col min="3006" max="3006" width="0.5546875" style="9" customWidth="1"/>
    <col min="3007" max="3007" width="12.6640625" style="9" customWidth="1"/>
    <col min="3008" max="3008" width="0.5546875" style="9" customWidth="1"/>
    <col min="3009" max="3009" width="12.6640625" style="9" customWidth="1"/>
    <col min="3010" max="3010" width="0.5546875" style="9" customWidth="1"/>
    <col min="3011" max="3011" width="12.6640625" style="9" customWidth="1"/>
    <col min="3012" max="3255" width="10.44140625" style="9"/>
    <col min="3256" max="3257" width="1.6640625" style="9" customWidth="1"/>
    <col min="3258" max="3258" width="27.6640625" style="9" customWidth="1"/>
    <col min="3259" max="3259" width="8" style="9" customWidth="1"/>
    <col min="3260" max="3260" width="0.5546875" style="9" customWidth="1"/>
    <col min="3261" max="3261" width="12.6640625" style="9" customWidth="1"/>
    <col min="3262" max="3262" width="0.5546875" style="9" customWidth="1"/>
    <col min="3263" max="3263" width="12.6640625" style="9" customWidth="1"/>
    <col min="3264" max="3264" width="0.5546875" style="9" customWidth="1"/>
    <col min="3265" max="3265" width="12.6640625" style="9" customWidth="1"/>
    <col min="3266" max="3266" width="0.5546875" style="9" customWidth="1"/>
    <col min="3267" max="3267" width="12.6640625" style="9" customWidth="1"/>
    <col min="3268" max="3511" width="10.44140625" style="9"/>
    <col min="3512" max="3513" width="1.6640625" style="9" customWidth="1"/>
    <col min="3514" max="3514" width="27.6640625" style="9" customWidth="1"/>
    <col min="3515" max="3515" width="8" style="9" customWidth="1"/>
    <col min="3516" max="3516" width="0.5546875" style="9" customWidth="1"/>
    <col min="3517" max="3517" width="12.6640625" style="9" customWidth="1"/>
    <col min="3518" max="3518" width="0.5546875" style="9" customWidth="1"/>
    <col min="3519" max="3519" width="12.6640625" style="9" customWidth="1"/>
    <col min="3520" max="3520" width="0.5546875" style="9" customWidth="1"/>
    <col min="3521" max="3521" width="12.6640625" style="9" customWidth="1"/>
    <col min="3522" max="3522" width="0.5546875" style="9" customWidth="1"/>
    <col min="3523" max="3523" width="12.6640625" style="9" customWidth="1"/>
    <col min="3524" max="3767" width="10.44140625" style="9"/>
    <col min="3768" max="3769" width="1.6640625" style="9" customWidth="1"/>
    <col min="3770" max="3770" width="27.6640625" style="9" customWidth="1"/>
    <col min="3771" max="3771" width="8" style="9" customWidth="1"/>
    <col min="3772" max="3772" width="0.5546875" style="9" customWidth="1"/>
    <col min="3773" max="3773" width="12.6640625" style="9" customWidth="1"/>
    <col min="3774" max="3774" width="0.5546875" style="9" customWidth="1"/>
    <col min="3775" max="3775" width="12.6640625" style="9" customWidth="1"/>
    <col min="3776" max="3776" width="0.5546875" style="9" customWidth="1"/>
    <col min="3777" max="3777" width="12.6640625" style="9" customWidth="1"/>
    <col min="3778" max="3778" width="0.5546875" style="9" customWidth="1"/>
    <col min="3779" max="3779" width="12.6640625" style="9" customWidth="1"/>
    <col min="3780" max="4023" width="10.44140625" style="9"/>
    <col min="4024" max="4025" width="1.6640625" style="9" customWidth="1"/>
    <col min="4026" max="4026" width="27.6640625" style="9" customWidth="1"/>
    <col min="4027" max="4027" width="8" style="9" customWidth="1"/>
    <col min="4028" max="4028" width="0.5546875" style="9" customWidth="1"/>
    <col min="4029" max="4029" width="12.6640625" style="9" customWidth="1"/>
    <col min="4030" max="4030" width="0.5546875" style="9" customWidth="1"/>
    <col min="4031" max="4031" width="12.6640625" style="9" customWidth="1"/>
    <col min="4032" max="4032" width="0.5546875" style="9" customWidth="1"/>
    <col min="4033" max="4033" width="12.6640625" style="9" customWidth="1"/>
    <col min="4034" max="4034" width="0.5546875" style="9" customWidth="1"/>
    <col min="4035" max="4035" width="12.6640625" style="9" customWidth="1"/>
    <col min="4036" max="4279" width="10.44140625" style="9"/>
    <col min="4280" max="4281" width="1.6640625" style="9" customWidth="1"/>
    <col min="4282" max="4282" width="27.6640625" style="9" customWidth="1"/>
    <col min="4283" max="4283" width="8" style="9" customWidth="1"/>
    <col min="4284" max="4284" width="0.5546875" style="9" customWidth="1"/>
    <col min="4285" max="4285" width="12.6640625" style="9" customWidth="1"/>
    <col min="4286" max="4286" width="0.5546875" style="9" customWidth="1"/>
    <col min="4287" max="4287" width="12.6640625" style="9" customWidth="1"/>
    <col min="4288" max="4288" width="0.5546875" style="9" customWidth="1"/>
    <col min="4289" max="4289" width="12.6640625" style="9" customWidth="1"/>
    <col min="4290" max="4290" width="0.5546875" style="9" customWidth="1"/>
    <col min="4291" max="4291" width="12.6640625" style="9" customWidth="1"/>
    <col min="4292" max="4535" width="10.44140625" style="9"/>
    <col min="4536" max="4537" width="1.6640625" style="9" customWidth="1"/>
    <col min="4538" max="4538" width="27.6640625" style="9" customWidth="1"/>
    <col min="4539" max="4539" width="8" style="9" customWidth="1"/>
    <col min="4540" max="4540" width="0.5546875" style="9" customWidth="1"/>
    <col min="4541" max="4541" width="12.6640625" style="9" customWidth="1"/>
    <col min="4542" max="4542" width="0.5546875" style="9" customWidth="1"/>
    <col min="4543" max="4543" width="12.6640625" style="9" customWidth="1"/>
    <col min="4544" max="4544" width="0.5546875" style="9" customWidth="1"/>
    <col min="4545" max="4545" width="12.6640625" style="9" customWidth="1"/>
    <col min="4546" max="4546" width="0.5546875" style="9" customWidth="1"/>
    <col min="4547" max="4547" width="12.6640625" style="9" customWidth="1"/>
    <col min="4548" max="4791" width="10.44140625" style="9"/>
    <col min="4792" max="4793" width="1.6640625" style="9" customWidth="1"/>
    <col min="4794" max="4794" width="27.6640625" style="9" customWidth="1"/>
    <col min="4795" max="4795" width="8" style="9" customWidth="1"/>
    <col min="4796" max="4796" width="0.5546875" style="9" customWidth="1"/>
    <col min="4797" max="4797" width="12.6640625" style="9" customWidth="1"/>
    <col min="4798" max="4798" width="0.5546875" style="9" customWidth="1"/>
    <col min="4799" max="4799" width="12.6640625" style="9" customWidth="1"/>
    <col min="4800" max="4800" width="0.5546875" style="9" customWidth="1"/>
    <col min="4801" max="4801" width="12.6640625" style="9" customWidth="1"/>
    <col min="4802" max="4802" width="0.5546875" style="9" customWidth="1"/>
    <col min="4803" max="4803" width="12.6640625" style="9" customWidth="1"/>
    <col min="4804" max="5047" width="10.44140625" style="9"/>
    <col min="5048" max="5049" width="1.6640625" style="9" customWidth="1"/>
    <col min="5050" max="5050" width="27.6640625" style="9" customWidth="1"/>
    <col min="5051" max="5051" width="8" style="9" customWidth="1"/>
    <col min="5052" max="5052" width="0.5546875" style="9" customWidth="1"/>
    <col min="5053" max="5053" width="12.6640625" style="9" customWidth="1"/>
    <col min="5054" max="5054" width="0.5546875" style="9" customWidth="1"/>
    <col min="5055" max="5055" width="12.6640625" style="9" customWidth="1"/>
    <col min="5056" max="5056" width="0.5546875" style="9" customWidth="1"/>
    <col min="5057" max="5057" width="12.6640625" style="9" customWidth="1"/>
    <col min="5058" max="5058" width="0.5546875" style="9" customWidth="1"/>
    <col min="5059" max="5059" width="12.6640625" style="9" customWidth="1"/>
    <col min="5060" max="5303" width="10.44140625" style="9"/>
    <col min="5304" max="5305" width="1.6640625" style="9" customWidth="1"/>
    <col min="5306" max="5306" width="27.6640625" style="9" customWidth="1"/>
    <col min="5307" max="5307" width="8" style="9" customWidth="1"/>
    <col min="5308" max="5308" width="0.5546875" style="9" customWidth="1"/>
    <col min="5309" max="5309" width="12.6640625" style="9" customWidth="1"/>
    <col min="5310" max="5310" width="0.5546875" style="9" customWidth="1"/>
    <col min="5311" max="5311" width="12.6640625" style="9" customWidth="1"/>
    <col min="5312" max="5312" width="0.5546875" style="9" customWidth="1"/>
    <col min="5313" max="5313" width="12.6640625" style="9" customWidth="1"/>
    <col min="5314" max="5314" width="0.5546875" style="9" customWidth="1"/>
    <col min="5315" max="5315" width="12.6640625" style="9" customWidth="1"/>
    <col min="5316" max="5559" width="10.44140625" style="9"/>
    <col min="5560" max="5561" width="1.6640625" style="9" customWidth="1"/>
    <col min="5562" max="5562" width="27.6640625" style="9" customWidth="1"/>
    <col min="5563" max="5563" width="8" style="9" customWidth="1"/>
    <col min="5564" max="5564" width="0.5546875" style="9" customWidth="1"/>
    <col min="5565" max="5565" width="12.6640625" style="9" customWidth="1"/>
    <col min="5566" max="5566" width="0.5546875" style="9" customWidth="1"/>
    <col min="5567" max="5567" width="12.6640625" style="9" customWidth="1"/>
    <col min="5568" max="5568" width="0.5546875" style="9" customWidth="1"/>
    <col min="5569" max="5569" width="12.6640625" style="9" customWidth="1"/>
    <col min="5570" max="5570" width="0.5546875" style="9" customWidth="1"/>
    <col min="5571" max="5571" width="12.6640625" style="9" customWidth="1"/>
    <col min="5572" max="5815" width="10.44140625" style="9"/>
    <col min="5816" max="5817" width="1.6640625" style="9" customWidth="1"/>
    <col min="5818" max="5818" width="27.6640625" style="9" customWidth="1"/>
    <col min="5819" max="5819" width="8" style="9" customWidth="1"/>
    <col min="5820" max="5820" width="0.5546875" style="9" customWidth="1"/>
    <col min="5821" max="5821" width="12.6640625" style="9" customWidth="1"/>
    <col min="5822" max="5822" width="0.5546875" style="9" customWidth="1"/>
    <col min="5823" max="5823" width="12.6640625" style="9" customWidth="1"/>
    <col min="5824" max="5824" width="0.5546875" style="9" customWidth="1"/>
    <col min="5825" max="5825" width="12.6640625" style="9" customWidth="1"/>
    <col min="5826" max="5826" width="0.5546875" style="9" customWidth="1"/>
    <col min="5827" max="5827" width="12.6640625" style="9" customWidth="1"/>
    <col min="5828" max="6071" width="10.44140625" style="9"/>
    <col min="6072" max="6073" width="1.6640625" style="9" customWidth="1"/>
    <col min="6074" max="6074" width="27.6640625" style="9" customWidth="1"/>
    <col min="6075" max="6075" width="8" style="9" customWidth="1"/>
    <col min="6076" max="6076" width="0.5546875" style="9" customWidth="1"/>
    <col min="6077" max="6077" width="12.6640625" style="9" customWidth="1"/>
    <col min="6078" max="6078" width="0.5546875" style="9" customWidth="1"/>
    <col min="6079" max="6079" width="12.6640625" style="9" customWidth="1"/>
    <col min="6080" max="6080" width="0.5546875" style="9" customWidth="1"/>
    <col min="6081" max="6081" width="12.6640625" style="9" customWidth="1"/>
    <col min="6082" max="6082" width="0.5546875" style="9" customWidth="1"/>
    <col min="6083" max="6083" width="12.6640625" style="9" customWidth="1"/>
    <col min="6084" max="6327" width="10.44140625" style="9"/>
    <col min="6328" max="6329" width="1.6640625" style="9" customWidth="1"/>
    <col min="6330" max="6330" width="27.6640625" style="9" customWidth="1"/>
    <col min="6331" max="6331" width="8" style="9" customWidth="1"/>
    <col min="6332" max="6332" width="0.5546875" style="9" customWidth="1"/>
    <col min="6333" max="6333" width="12.6640625" style="9" customWidth="1"/>
    <col min="6334" max="6334" width="0.5546875" style="9" customWidth="1"/>
    <col min="6335" max="6335" width="12.6640625" style="9" customWidth="1"/>
    <col min="6336" max="6336" width="0.5546875" style="9" customWidth="1"/>
    <col min="6337" max="6337" width="12.6640625" style="9" customWidth="1"/>
    <col min="6338" max="6338" width="0.5546875" style="9" customWidth="1"/>
    <col min="6339" max="6339" width="12.6640625" style="9" customWidth="1"/>
    <col min="6340" max="6583" width="10.44140625" style="9"/>
    <col min="6584" max="6585" width="1.6640625" style="9" customWidth="1"/>
    <col min="6586" max="6586" width="27.6640625" style="9" customWidth="1"/>
    <col min="6587" max="6587" width="8" style="9" customWidth="1"/>
    <col min="6588" max="6588" width="0.5546875" style="9" customWidth="1"/>
    <col min="6589" max="6589" width="12.6640625" style="9" customWidth="1"/>
    <col min="6590" max="6590" width="0.5546875" style="9" customWidth="1"/>
    <col min="6591" max="6591" width="12.6640625" style="9" customWidth="1"/>
    <col min="6592" max="6592" width="0.5546875" style="9" customWidth="1"/>
    <col min="6593" max="6593" width="12.6640625" style="9" customWidth="1"/>
    <col min="6594" max="6594" width="0.5546875" style="9" customWidth="1"/>
    <col min="6595" max="6595" width="12.6640625" style="9" customWidth="1"/>
    <col min="6596" max="6839" width="10.44140625" style="9"/>
    <col min="6840" max="6841" width="1.6640625" style="9" customWidth="1"/>
    <col min="6842" max="6842" width="27.6640625" style="9" customWidth="1"/>
    <col min="6843" max="6843" width="8" style="9" customWidth="1"/>
    <col min="6844" max="6844" width="0.5546875" style="9" customWidth="1"/>
    <col min="6845" max="6845" width="12.6640625" style="9" customWidth="1"/>
    <col min="6846" max="6846" width="0.5546875" style="9" customWidth="1"/>
    <col min="6847" max="6847" width="12.6640625" style="9" customWidth="1"/>
    <col min="6848" max="6848" width="0.5546875" style="9" customWidth="1"/>
    <col min="6849" max="6849" width="12.6640625" style="9" customWidth="1"/>
    <col min="6850" max="6850" width="0.5546875" style="9" customWidth="1"/>
    <col min="6851" max="6851" width="12.6640625" style="9" customWidth="1"/>
    <col min="6852" max="7095" width="10.44140625" style="9"/>
    <col min="7096" max="7097" width="1.6640625" style="9" customWidth="1"/>
    <col min="7098" max="7098" width="27.6640625" style="9" customWidth="1"/>
    <col min="7099" max="7099" width="8" style="9" customWidth="1"/>
    <col min="7100" max="7100" width="0.5546875" style="9" customWidth="1"/>
    <col min="7101" max="7101" width="12.6640625" style="9" customWidth="1"/>
    <col min="7102" max="7102" width="0.5546875" style="9" customWidth="1"/>
    <col min="7103" max="7103" width="12.6640625" style="9" customWidth="1"/>
    <col min="7104" max="7104" width="0.5546875" style="9" customWidth="1"/>
    <col min="7105" max="7105" width="12.6640625" style="9" customWidth="1"/>
    <col min="7106" max="7106" width="0.5546875" style="9" customWidth="1"/>
    <col min="7107" max="7107" width="12.6640625" style="9" customWidth="1"/>
    <col min="7108" max="7351" width="10.44140625" style="9"/>
    <col min="7352" max="7353" width="1.6640625" style="9" customWidth="1"/>
    <col min="7354" max="7354" width="27.6640625" style="9" customWidth="1"/>
    <col min="7355" max="7355" width="8" style="9" customWidth="1"/>
    <col min="7356" max="7356" width="0.5546875" style="9" customWidth="1"/>
    <col min="7357" max="7357" width="12.6640625" style="9" customWidth="1"/>
    <col min="7358" max="7358" width="0.5546875" style="9" customWidth="1"/>
    <col min="7359" max="7359" width="12.6640625" style="9" customWidth="1"/>
    <col min="7360" max="7360" width="0.5546875" style="9" customWidth="1"/>
    <col min="7361" max="7361" width="12.6640625" style="9" customWidth="1"/>
    <col min="7362" max="7362" width="0.5546875" style="9" customWidth="1"/>
    <col min="7363" max="7363" width="12.6640625" style="9" customWidth="1"/>
    <col min="7364" max="7607" width="10.44140625" style="9"/>
    <col min="7608" max="7609" width="1.6640625" style="9" customWidth="1"/>
    <col min="7610" max="7610" width="27.6640625" style="9" customWidth="1"/>
    <col min="7611" max="7611" width="8" style="9" customWidth="1"/>
    <col min="7612" max="7612" width="0.5546875" style="9" customWidth="1"/>
    <col min="7613" max="7613" width="12.6640625" style="9" customWidth="1"/>
    <col min="7614" max="7614" width="0.5546875" style="9" customWidth="1"/>
    <col min="7615" max="7615" width="12.6640625" style="9" customWidth="1"/>
    <col min="7616" max="7616" width="0.5546875" style="9" customWidth="1"/>
    <col min="7617" max="7617" width="12.6640625" style="9" customWidth="1"/>
    <col min="7618" max="7618" width="0.5546875" style="9" customWidth="1"/>
    <col min="7619" max="7619" width="12.6640625" style="9" customWidth="1"/>
    <col min="7620" max="7863" width="10.44140625" style="9"/>
    <col min="7864" max="7865" width="1.6640625" style="9" customWidth="1"/>
    <col min="7866" max="7866" width="27.6640625" style="9" customWidth="1"/>
    <col min="7867" max="7867" width="8" style="9" customWidth="1"/>
    <col min="7868" max="7868" width="0.5546875" style="9" customWidth="1"/>
    <col min="7869" max="7869" width="12.6640625" style="9" customWidth="1"/>
    <col min="7870" max="7870" width="0.5546875" style="9" customWidth="1"/>
    <col min="7871" max="7871" width="12.6640625" style="9" customWidth="1"/>
    <col min="7872" max="7872" width="0.5546875" style="9" customWidth="1"/>
    <col min="7873" max="7873" width="12.6640625" style="9" customWidth="1"/>
    <col min="7874" max="7874" width="0.5546875" style="9" customWidth="1"/>
    <col min="7875" max="7875" width="12.6640625" style="9" customWidth="1"/>
    <col min="7876" max="8119" width="10.44140625" style="9"/>
    <col min="8120" max="8121" width="1.6640625" style="9" customWidth="1"/>
    <col min="8122" max="8122" width="27.6640625" style="9" customWidth="1"/>
    <col min="8123" max="8123" width="8" style="9" customWidth="1"/>
    <col min="8124" max="8124" width="0.5546875" style="9" customWidth="1"/>
    <col min="8125" max="8125" width="12.6640625" style="9" customWidth="1"/>
    <col min="8126" max="8126" width="0.5546875" style="9" customWidth="1"/>
    <col min="8127" max="8127" width="12.6640625" style="9" customWidth="1"/>
    <col min="8128" max="8128" width="0.5546875" style="9" customWidth="1"/>
    <col min="8129" max="8129" width="12.6640625" style="9" customWidth="1"/>
    <col min="8130" max="8130" width="0.5546875" style="9" customWidth="1"/>
    <col min="8131" max="8131" width="12.6640625" style="9" customWidth="1"/>
    <col min="8132" max="8375" width="10.44140625" style="9"/>
    <col min="8376" max="8377" width="1.6640625" style="9" customWidth="1"/>
    <col min="8378" max="8378" width="27.6640625" style="9" customWidth="1"/>
    <col min="8379" max="8379" width="8" style="9" customWidth="1"/>
    <col min="8380" max="8380" width="0.5546875" style="9" customWidth="1"/>
    <col min="8381" max="8381" width="12.6640625" style="9" customWidth="1"/>
    <col min="8382" max="8382" width="0.5546875" style="9" customWidth="1"/>
    <col min="8383" max="8383" width="12.6640625" style="9" customWidth="1"/>
    <col min="8384" max="8384" width="0.5546875" style="9" customWidth="1"/>
    <col min="8385" max="8385" width="12.6640625" style="9" customWidth="1"/>
    <col min="8386" max="8386" width="0.5546875" style="9" customWidth="1"/>
    <col min="8387" max="8387" width="12.6640625" style="9" customWidth="1"/>
    <col min="8388" max="8631" width="10.44140625" style="9"/>
    <col min="8632" max="8633" width="1.6640625" style="9" customWidth="1"/>
    <col min="8634" max="8634" width="27.6640625" style="9" customWidth="1"/>
    <col min="8635" max="8635" width="8" style="9" customWidth="1"/>
    <col min="8636" max="8636" width="0.5546875" style="9" customWidth="1"/>
    <col min="8637" max="8637" width="12.6640625" style="9" customWidth="1"/>
    <col min="8638" max="8638" width="0.5546875" style="9" customWidth="1"/>
    <col min="8639" max="8639" width="12.6640625" style="9" customWidth="1"/>
    <col min="8640" max="8640" width="0.5546875" style="9" customWidth="1"/>
    <col min="8641" max="8641" width="12.6640625" style="9" customWidth="1"/>
    <col min="8642" max="8642" width="0.5546875" style="9" customWidth="1"/>
    <col min="8643" max="8643" width="12.6640625" style="9" customWidth="1"/>
    <col min="8644" max="8887" width="10.44140625" style="9"/>
    <col min="8888" max="8889" width="1.6640625" style="9" customWidth="1"/>
    <col min="8890" max="8890" width="27.6640625" style="9" customWidth="1"/>
    <col min="8891" max="8891" width="8" style="9" customWidth="1"/>
    <col min="8892" max="8892" width="0.5546875" style="9" customWidth="1"/>
    <col min="8893" max="8893" width="12.6640625" style="9" customWidth="1"/>
    <col min="8894" max="8894" width="0.5546875" style="9" customWidth="1"/>
    <col min="8895" max="8895" width="12.6640625" style="9" customWidth="1"/>
    <col min="8896" max="8896" width="0.5546875" style="9" customWidth="1"/>
    <col min="8897" max="8897" width="12.6640625" style="9" customWidth="1"/>
    <col min="8898" max="8898" width="0.5546875" style="9" customWidth="1"/>
    <col min="8899" max="8899" width="12.6640625" style="9" customWidth="1"/>
    <col min="8900" max="9143" width="10.44140625" style="9"/>
    <col min="9144" max="9145" width="1.6640625" style="9" customWidth="1"/>
    <col min="9146" max="9146" width="27.6640625" style="9" customWidth="1"/>
    <col min="9147" max="9147" width="8" style="9" customWidth="1"/>
    <col min="9148" max="9148" width="0.5546875" style="9" customWidth="1"/>
    <col min="9149" max="9149" width="12.6640625" style="9" customWidth="1"/>
    <col min="9150" max="9150" width="0.5546875" style="9" customWidth="1"/>
    <col min="9151" max="9151" width="12.6640625" style="9" customWidth="1"/>
    <col min="9152" max="9152" width="0.5546875" style="9" customWidth="1"/>
    <col min="9153" max="9153" width="12.6640625" style="9" customWidth="1"/>
    <col min="9154" max="9154" width="0.5546875" style="9" customWidth="1"/>
    <col min="9155" max="9155" width="12.6640625" style="9" customWidth="1"/>
    <col min="9156" max="9399" width="10.44140625" style="9"/>
    <col min="9400" max="9401" width="1.6640625" style="9" customWidth="1"/>
    <col min="9402" max="9402" width="27.6640625" style="9" customWidth="1"/>
    <col min="9403" max="9403" width="8" style="9" customWidth="1"/>
    <col min="9404" max="9404" width="0.5546875" style="9" customWidth="1"/>
    <col min="9405" max="9405" width="12.6640625" style="9" customWidth="1"/>
    <col min="9406" max="9406" width="0.5546875" style="9" customWidth="1"/>
    <col min="9407" max="9407" width="12.6640625" style="9" customWidth="1"/>
    <col min="9408" max="9408" width="0.5546875" style="9" customWidth="1"/>
    <col min="9409" max="9409" width="12.6640625" style="9" customWidth="1"/>
    <col min="9410" max="9410" width="0.5546875" style="9" customWidth="1"/>
    <col min="9411" max="9411" width="12.6640625" style="9" customWidth="1"/>
    <col min="9412" max="9655" width="10.44140625" style="9"/>
    <col min="9656" max="9657" width="1.6640625" style="9" customWidth="1"/>
    <col min="9658" max="9658" width="27.6640625" style="9" customWidth="1"/>
    <col min="9659" max="9659" width="8" style="9" customWidth="1"/>
    <col min="9660" max="9660" width="0.5546875" style="9" customWidth="1"/>
    <col min="9661" max="9661" width="12.6640625" style="9" customWidth="1"/>
    <col min="9662" max="9662" width="0.5546875" style="9" customWidth="1"/>
    <col min="9663" max="9663" width="12.6640625" style="9" customWidth="1"/>
    <col min="9664" max="9664" width="0.5546875" style="9" customWidth="1"/>
    <col min="9665" max="9665" width="12.6640625" style="9" customWidth="1"/>
    <col min="9666" max="9666" width="0.5546875" style="9" customWidth="1"/>
    <col min="9667" max="9667" width="12.6640625" style="9" customWidth="1"/>
    <col min="9668" max="9911" width="10.44140625" style="9"/>
    <col min="9912" max="9913" width="1.6640625" style="9" customWidth="1"/>
    <col min="9914" max="9914" width="27.6640625" style="9" customWidth="1"/>
    <col min="9915" max="9915" width="8" style="9" customWidth="1"/>
    <col min="9916" max="9916" width="0.5546875" style="9" customWidth="1"/>
    <col min="9917" max="9917" width="12.6640625" style="9" customWidth="1"/>
    <col min="9918" max="9918" width="0.5546875" style="9" customWidth="1"/>
    <col min="9919" max="9919" width="12.6640625" style="9" customWidth="1"/>
    <col min="9920" max="9920" width="0.5546875" style="9" customWidth="1"/>
    <col min="9921" max="9921" width="12.6640625" style="9" customWidth="1"/>
    <col min="9922" max="9922" width="0.5546875" style="9" customWidth="1"/>
    <col min="9923" max="9923" width="12.6640625" style="9" customWidth="1"/>
    <col min="9924" max="10167" width="10.44140625" style="9"/>
    <col min="10168" max="10169" width="1.6640625" style="9" customWidth="1"/>
    <col min="10170" max="10170" width="27.6640625" style="9" customWidth="1"/>
    <col min="10171" max="10171" width="8" style="9" customWidth="1"/>
    <col min="10172" max="10172" width="0.5546875" style="9" customWidth="1"/>
    <col min="10173" max="10173" width="12.6640625" style="9" customWidth="1"/>
    <col min="10174" max="10174" width="0.5546875" style="9" customWidth="1"/>
    <col min="10175" max="10175" width="12.6640625" style="9" customWidth="1"/>
    <col min="10176" max="10176" width="0.5546875" style="9" customWidth="1"/>
    <col min="10177" max="10177" width="12.6640625" style="9" customWidth="1"/>
    <col min="10178" max="10178" width="0.5546875" style="9" customWidth="1"/>
    <col min="10179" max="10179" width="12.6640625" style="9" customWidth="1"/>
    <col min="10180" max="10423" width="10.44140625" style="9"/>
    <col min="10424" max="10425" width="1.6640625" style="9" customWidth="1"/>
    <col min="10426" max="10426" width="27.6640625" style="9" customWidth="1"/>
    <col min="10427" max="10427" width="8" style="9" customWidth="1"/>
    <col min="10428" max="10428" width="0.5546875" style="9" customWidth="1"/>
    <col min="10429" max="10429" width="12.6640625" style="9" customWidth="1"/>
    <col min="10430" max="10430" width="0.5546875" style="9" customWidth="1"/>
    <col min="10431" max="10431" width="12.6640625" style="9" customWidth="1"/>
    <col min="10432" max="10432" width="0.5546875" style="9" customWidth="1"/>
    <col min="10433" max="10433" width="12.6640625" style="9" customWidth="1"/>
    <col min="10434" max="10434" width="0.5546875" style="9" customWidth="1"/>
    <col min="10435" max="10435" width="12.6640625" style="9" customWidth="1"/>
    <col min="10436" max="10679" width="10.44140625" style="9"/>
    <col min="10680" max="10681" width="1.6640625" style="9" customWidth="1"/>
    <col min="10682" max="10682" width="27.6640625" style="9" customWidth="1"/>
    <col min="10683" max="10683" width="8" style="9" customWidth="1"/>
    <col min="10684" max="10684" width="0.5546875" style="9" customWidth="1"/>
    <col min="10685" max="10685" width="12.6640625" style="9" customWidth="1"/>
    <col min="10686" max="10686" width="0.5546875" style="9" customWidth="1"/>
    <col min="10687" max="10687" width="12.6640625" style="9" customWidth="1"/>
    <col min="10688" max="10688" width="0.5546875" style="9" customWidth="1"/>
    <col min="10689" max="10689" width="12.6640625" style="9" customWidth="1"/>
    <col min="10690" max="10690" width="0.5546875" style="9" customWidth="1"/>
    <col min="10691" max="10691" width="12.6640625" style="9" customWidth="1"/>
    <col min="10692" max="10935" width="10.44140625" style="9"/>
    <col min="10936" max="10937" width="1.6640625" style="9" customWidth="1"/>
    <col min="10938" max="10938" width="27.6640625" style="9" customWidth="1"/>
    <col min="10939" max="10939" width="8" style="9" customWidth="1"/>
    <col min="10940" max="10940" width="0.5546875" style="9" customWidth="1"/>
    <col min="10941" max="10941" width="12.6640625" style="9" customWidth="1"/>
    <col min="10942" max="10942" width="0.5546875" style="9" customWidth="1"/>
    <col min="10943" max="10943" width="12.6640625" style="9" customWidth="1"/>
    <col min="10944" max="10944" width="0.5546875" style="9" customWidth="1"/>
    <col min="10945" max="10945" width="12.6640625" style="9" customWidth="1"/>
    <col min="10946" max="10946" width="0.5546875" style="9" customWidth="1"/>
    <col min="10947" max="10947" width="12.6640625" style="9" customWidth="1"/>
    <col min="10948" max="11191" width="10.44140625" style="9"/>
    <col min="11192" max="11193" width="1.6640625" style="9" customWidth="1"/>
    <col min="11194" max="11194" width="27.6640625" style="9" customWidth="1"/>
    <col min="11195" max="11195" width="8" style="9" customWidth="1"/>
    <col min="11196" max="11196" width="0.5546875" style="9" customWidth="1"/>
    <col min="11197" max="11197" width="12.6640625" style="9" customWidth="1"/>
    <col min="11198" max="11198" width="0.5546875" style="9" customWidth="1"/>
    <col min="11199" max="11199" width="12.6640625" style="9" customWidth="1"/>
    <col min="11200" max="11200" width="0.5546875" style="9" customWidth="1"/>
    <col min="11201" max="11201" width="12.6640625" style="9" customWidth="1"/>
    <col min="11202" max="11202" width="0.5546875" style="9" customWidth="1"/>
    <col min="11203" max="11203" width="12.6640625" style="9" customWidth="1"/>
    <col min="11204" max="11447" width="10.44140625" style="9"/>
    <col min="11448" max="11449" width="1.6640625" style="9" customWidth="1"/>
    <col min="11450" max="11450" width="27.6640625" style="9" customWidth="1"/>
    <col min="11451" max="11451" width="8" style="9" customWidth="1"/>
    <col min="11452" max="11452" width="0.5546875" style="9" customWidth="1"/>
    <col min="11453" max="11453" width="12.6640625" style="9" customWidth="1"/>
    <col min="11454" max="11454" width="0.5546875" style="9" customWidth="1"/>
    <col min="11455" max="11455" width="12.6640625" style="9" customWidth="1"/>
    <col min="11456" max="11456" width="0.5546875" style="9" customWidth="1"/>
    <col min="11457" max="11457" width="12.6640625" style="9" customWidth="1"/>
    <col min="11458" max="11458" width="0.5546875" style="9" customWidth="1"/>
    <col min="11459" max="11459" width="12.6640625" style="9" customWidth="1"/>
    <col min="11460" max="11703" width="10.44140625" style="9"/>
    <col min="11704" max="11705" width="1.6640625" style="9" customWidth="1"/>
    <col min="11706" max="11706" width="27.6640625" style="9" customWidth="1"/>
    <col min="11707" max="11707" width="8" style="9" customWidth="1"/>
    <col min="11708" max="11708" width="0.5546875" style="9" customWidth="1"/>
    <col min="11709" max="11709" width="12.6640625" style="9" customWidth="1"/>
    <col min="11710" max="11710" width="0.5546875" style="9" customWidth="1"/>
    <col min="11711" max="11711" width="12.6640625" style="9" customWidth="1"/>
    <col min="11712" max="11712" width="0.5546875" style="9" customWidth="1"/>
    <col min="11713" max="11713" width="12.6640625" style="9" customWidth="1"/>
    <col min="11714" max="11714" width="0.5546875" style="9" customWidth="1"/>
    <col min="11715" max="11715" width="12.6640625" style="9" customWidth="1"/>
    <col min="11716" max="11959" width="10.44140625" style="9"/>
    <col min="11960" max="11961" width="1.6640625" style="9" customWidth="1"/>
    <col min="11962" max="11962" width="27.6640625" style="9" customWidth="1"/>
    <col min="11963" max="11963" width="8" style="9" customWidth="1"/>
    <col min="11964" max="11964" width="0.5546875" style="9" customWidth="1"/>
    <col min="11965" max="11965" width="12.6640625" style="9" customWidth="1"/>
    <col min="11966" max="11966" width="0.5546875" style="9" customWidth="1"/>
    <col min="11967" max="11967" width="12.6640625" style="9" customWidth="1"/>
    <col min="11968" max="11968" width="0.5546875" style="9" customWidth="1"/>
    <col min="11969" max="11969" width="12.6640625" style="9" customWidth="1"/>
    <col min="11970" max="11970" width="0.5546875" style="9" customWidth="1"/>
    <col min="11971" max="11971" width="12.6640625" style="9" customWidth="1"/>
    <col min="11972" max="12215" width="10.44140625" style="9"/>
    <col min="12216" max="12217" width="1.6640625" style="9" customWidth="1"/>
    <col min="12218" max="12218" width="27.6640625" style="9" customWidth="1"/>
    <col min="12219" max="12219" width="8" style="9" customWidth="1"/>
    <col min="12220" max="12220" width="0.5546875" style="9" customWidth="1"/>
    <col min="12221" max="12221" width="12.6640625" style="9" customWidth="1"/>
    <col min="12222" max="12222" width="0.5546875" style="9" customWidth="1"/>
    <col min="12223" max="12223" width="12.6640625" style="9" customWidth="1"/>
    <col min="12224" max="12224" width="0.5546875" style="9" customWidth="1"/>
    <col min="12225" max="12225" width="12.6640625" style="9" customWidth="1"/>
    <col min="12226" max="12226" width="0.5546875" style="9" customWidth="1"/>
    <col min="12227" max="12227" width="12.6640625" style="9" customWidth="1"/>
    <col min="12228" max="12471" width="10.44140625" style="9"/>
    <col min="12472" max="12473" width="1.6640625" style="9" customWidth="1"/>
    <col min="12474" max="12474" width="27.6640625" style="9" customWidth="1"/>
    <col min="12475" max="12475" width="8" style="9" customWidth="1"/>
    <col min="12476" max="12476" width="0.5546875" style="9" customWidth="1"/>
    <col min="12477" max="12477" width="12.6640625" style="9" customWidth="1"/>
    <col min="12478" max="12478" width="0.5546875" style="9" customWidth="1"/>
    <col min="12479" max="12479" width="12.6640625" style="9" customWidth="1"/>
    <col min="12480" max="12480" width="0.5546875" style="9" customWidth="1"/>
    <col min="12481" max="12481" width="12.6640625" style="9" customWidth="1"/>
    <col min="12482" max="12482" width="0.5546875" style="9" customWidth="1"/>
    <col min="12483" max="12483" width="12.6640625" style="9" customWidth="1"/>
    <col min="12484" max="12727" width="10.44140625" style="9"/>
    <col min="12728" max="12729" width="1.6640625" style="9" customWidth="1"/>
    <col min="12730" max="12730" width="27.6640625" style="9" customWidth="1"/>
    <col min="12731" max="12731" width="8" style="9" customWidth="1"/>
    <col min="12732" max="12732" width="0.5546875" style="9" customWidth="1"/>
    <col min="12733" max="12733" width="12.6640625" style="9" customWidth="1"/>
    <col min="12734" max="12734" width="0.5546875" style="9" customWidth="1"/>
    <col min="12735" max="12735" width="12.6640625" style="9" customWidth="1"/>
    <col min="12736" max="12736" width="0.5546875" style="9" customWidth="1"/>
    <col min="12737" max="12737" width="12.6640625" style="9" customWidth="1"/>
    <col min="12738" max="12738" width="0.5546875" style="9" customWidth="1"/>
    <col min="12739" max="12739" width="12.6640625" style="9" customWidth="1"/>
    <col min="12740" max="12983" width="10.44140625" style="9"/>
    <col min="12984" max="12985" width="1.6640625" style="9" customWidth="1"/>
    <col min="12986" max="12986" width="27.6640625" style="9" customWidth="1"/>
    <col min="12987" max="12987" width="8" style="9" customWidth="1"/>
    <col min="12988" max="12988" width="0.5546875" style="9" customWidth="1"/>
    <col min="12989" max="12989" width="12.6640625" style="9" customWidth="1"/>
    <col min="12990" max="12990" width="0.5546875" style="9" customWidth="1"/>
    <col min="12991" max="12991" width="12.6640625" style="9" customWidth="1"/>
    <col min="12992" max="12992" width="0.5546875" style="9" customWidth="1"/>
    <col min="12993" max="12993" width="12.6640625" style="9" customWidth="1"/>
    <col min="12994" max="12994" width="0.5546875" style="9" customWidth="1"/>
    <col min="12995" max="12995" width="12.6640625" style="9" customWidth="1"/>
    <col min="12996" max="13239" width="10.44140625" style="9"/>
    <col min="13240" max="13241" width="1.6640625" style="9" customWidth="1"/>
    <col min="13242" max="13242" width="27.6640625" style="9" customWidth="1"/>
    <col min="13243" max="13243" width="8" style="9" customWidth="1"/>
    <col min="13244" max="13244" width="0.5546875" style="9" customWidth="1"/>
    <col min="13245" max="13245" width="12.6640625" style="9" customWidth="1"/>
    <col min="13246" max="13246" width="0.5546875" style="9" customWidth="1"/>
    <col min="13247" max="13247" width="12.6640625" style="9" customWidth="1"/>
    <col min="13248" max="13248" width="0.5546875" style="9" customWidth="1"/>
    <col min="13249" max="13249" width="12.6640625" style="9" customWidth="1"/>
    <col min="13250" max="13250" width="0.5546875" style="9" customWidth="1"/>
    <col min="13251" max="13251" width="12.6640625" style="9" customWidth="1"/>
    <col min="13252" max="13495" width="10.44140625" style="9"/>
    <col min="13496" max="13497" width="1.6640625" style="9" customWidth="1"/>
    <col min="13498" max="13498" width="27.6640625" style="9" customWidth="1"/>
    <col min="13499" max="13499" width="8" style="9" customWidth="1"/>
    <col min="13500" max="13500" width="0.5546875" style="9" customWidth="1"/>
    <col min="13501" max="13501" width="12.6640625" style="9" customWidth="1"/>
    <col min="13502" max="13502" width="0.5546875" style="9" customWidth="1"/>
    <col min="13503" max="13503" width="12.6640625" style="9" customWidth="1"/>
    <col min="13504" max="13504" width="0.5546875" style="9" customWidth="1"/>
    <col min="13505" max="13505" width="12.6640625" style="9" customWidth="1"/>
    <col min="13506" max="13506" width="0.5546875" style="9" customWidth="1"/>
    <col min="13507" max="13507" width="12.6640625" style="9" customWidth="1"/>
    <col min="13508" max="13751" width="10.44140625" style="9"/>
    <col min="13752" max="13753" width="1.6640625" style="9" customWidth="1"/>
    <col min="13754" max="13754" width="27.6640625" style="9" customWidth="1"/>
    <col min="13755" max="13755" width="8" style="9" customWidth="1"/>
    <col min="13756" max="13756" width="0.5546875" style="9" customWidth="1"/>
    <col min="13757" max="13757" width="12.6640625" style="9" customWidth="1"/>
    <col min="13758" max="13758" width="0.5546875" style="9" customWidth="1"/>
    <col min="13759" max="13759" width="12.6640625" style="9" customWidth="1"/>
    <col min="13760" max="13760" width="0.5546875" style="9" customWidth="1"/>
    <col min="13761" max="13761" width="12.6640625" style="9" customWidth="1"/>
    <col min="13762" max="13762" width="0.5546875" style="9" customWidth="1"/>
    <col min="13763" max="13763" width="12.6640625" style="9" customWidth="1"/>
    <col min="13764" max="14007" width="10.44140625" style="9"/>
    <col min="14008" max="14009" width="1.6640625" style="9" customWidth="1"/>
    <col min="14010" max="14010" width="27.6640625" style="9" customWidth="1"/>
    <col min="14011" max="14011" width="8" style="9" customWidth="1"/>
    <col min="14012" max="14012" width="0.5546875" style="9" customWidth="1"/>
    <col min="14013" max="14013" width="12.6640625" style="9" customWidth="1"/>
    <col min="14014" max="14014" width="0.5546875" style="9" customWidth="1"/>
    <col min="14015" max="14015" width="12.6640625" style="9" customWidth="1"/>
    <col min="14016" max="14016" width="0.5546875" style="9" customWidth="1"/>
    <col min="14017" max="14017" width="12.6640625" style="9" customWidth="1"/>
    <col min="14018" max="14018" width="0.5546875" style="9" customWidth="1"/>
    <col min="14019" max="14019" width="12.6640625" style="9" customWidth="1"/>
    <col min="14020" max="14263" width="10.44140625" style="9"/>
    <col min="14264" max="14265" width="1.6640625" style="9" customWidth="1"/>
    <col min="14266" max="14266" width="27.6640625" style="9" customWidth="1"/>
    <col min="14267" max="14267" width="8" style="9" customWidth="1"/>
    <col min="14268" max="14268" width="0.5546875" style="9" customWidth="1"/>
    <col min="14269" max="14269" width="12.6640625" style="9" customWidth="1"/>
    <col min="14270" max="14270" width="0.5546875" style="9" customWidth="1"/>
    <col min="14271" max="14271" width="12.6640625" style="9" customWidth="1"/>
    <col min="14272" max="14272" width="0.5546875" style="9" customWidth="1"/>
    <col min="14273" max="14273" width="12.6640625" style="9" customWidth="1"/>
    <col min="14274" max="14274" width="0.5546875" style="9" customWidth="1"/>
    <col min="14275" max="14275" width="12.6640625" style="9" customWidth="1"/>
    <col min="14276" max="14519" width="10.44140625" style="9"/>
    <col min="14520" max="14521" width="1.6640625" style="9" customWidth="1"/>
    <col min="14522" max="14522" width="27.6640625" style="9" customWidth="1"/>
    <col min="14523" max="14523" width="8" style="9" customWidth="1"/>
    <col min="14524" max="14524" width="0.5546875" style="9" customWidth="1"/>
    <col min="14525" max="14525" width="12.6640625" style="9" customWidth="1"/>
    <col min="14526" max="14526" width="0.5546875" style="9" customWidth="1"/>
    <col min="14527" max="14527" width="12.6640625" style="9" customWidth="1"/>
    <col min="14528" max="14528" width="0.5546875" style="9" customWidth="1"/>
    <col min="14529" max="14529" width="12.6640625" style="9" customWidth="1"/>
    <col min="14530" max="14530" width="0.5546875" style="9" customWidth="1"/>
    <col min="14531" max="14531" width="12.6640625" style="9" customWidth="1"/>
    <col min="14532" max="14775" width="10.44140625" style="9"/>
    <col min="14776" max="14777" width="1.6640625" style="9" customWidth="1"/>
    <col min="14778" max="14778" width="27.6640625" style="9" customWidth="1"/>
    <col min="14779" max="14779" width="8" style="9" customWidth="1"/>
    <col min="14780" max="14780" width="0.5546875" style="9" customWidth="1"/>
    <col min="14781" max="14781" width="12.6640625" style="9" customWidth="1"/>
    <col min="14782" max="14782" width="0.5546875" style="9" customWidth="1"/>
    <col min="14783" max="14783" width="12.6640625" style="9" customWidth="1"/>
    <col min="14784" max="14784" width="0.5546875" style="9" customWidth="1"/>
    <col min="14785" max="14785" width="12.6640625" style="9" customWidth="1"/>
    <col min="14786" max="14786" width="0.5546875" style="9" customWidth="1"/>
    <col min="14787" max="14787" width="12.6640625" style="9" customWidth="1"/>
    <col min="14788" max="15031" width="10.44140625" style="9"/>
    <col min="15032" max="15033" width="1.6640625" style="9" customWidth="1"/>
    <col min="15034" max="15034" width="27.6640625" style="9" customWidth="1"/>
    <col min="15035" max="15035" width="8" style="9" customWidth="1"/>
    <col min="15036" max="15036" width="0.5546875" style="9" customWidth="1"/>
    <col min="15037" max="15037" width="12.6640625" style="9" customWidth="1"/>
    <col min="15038" max="15038" width="0.5546875" style="9" customWidth="1"/>
    <col min="15039" max="15039" width="12.6640625" style="9" customWidth="1"/>
    <col min="15040" max="15040" width="0.5546875" style="9" customWidth="1"/>
    <col min="15041" max="15041" width="12.6640625" style="9" customWidth="1"/>
    <col min="15042" max="15042" width="0.5546875" style="9" customWidth="1"/>
    <col min="15043" max="15043" width="12.6640625" style="9" customWidth="1"/>
    <col min="15044" max="15287" width="10.44140625" style="9"/>
    <col min="15288" max="15289" width="1.6640625" style="9" customWidth="1"/>
    <col min="15290" max="15290" width="27.6640625" style="9" customWidth="1"/>
    <col min="15291" max="15291" width="8" style="9" customWidth="1"/>
    <col min="15292" max="15292" width="0.5546875" style="9" customWidth="1"/>
    <col min="15293" max="15293" width="12.6640625" style="9" customWidth="1"/>
    <col min="15294" max="15294" width="0.5546875" style="9" customWidth="1"/>
    <col min="15295" max="15295" width="12.6640625" style="9" customWidth="1"/>
    <col min="15296" max="15296" width="0.5546875" style="9" customWidth="1"/>
    <col min="15297" max="15297" width="12.6640625" style="9" customWidth="1"/>
    <col min="15298" max="15298" width="0.5546875" style="9" customWidth="1"/>
    <col min="15299" max="15299" width="12.6640625" style="9" customWidth="1"/>
    <col min="15300" max="15543" width="10.44140625" style="9"/>
    <col min="15544" max="15545" width="1.6640625" style="9" customWidth="1"/>
    <col min="15546" max="15546" width="27.6640625" style="9" customWidth="1"/>
    <col min="15547" max="15547" width="8" style="9" customWidth="1"/>
    <col min="15548" max="15548" width="0.5546875" style="9" customWidth="1"/>
    <col min="15549" max="15549" width="12.6640625" style="9" customWidth="1"/>
    <col min="15550" max="15550" width="0.5546875" style="9" customWidth="1"/>
    <col min="15551" max="15551" width="12.6640625" style="9" customWidth="1"/>
    <col min="15552" max="15552" width="0.5546875" style="9" customWidth="1"/>
    <col min="15553" max="15553" width="12.6640625" style="9" customWidth="1"/>
    <col min="15554" max="15554" width="0.5546875" style="9" customWidth="1"/>
    <col min="15555" max="15555" width="12.6640625" style="9" customWidth="1"/>
    <col min="15556" max="15799" width="10.44140625" style="9"/>
    <col min="15800" max="15801" width="1.6640625" style="9" customWidth="1"/>
    <col min="15802" max="15802" width="27.6640625" style="9" customWidth="1"/>
    <col min="15803" max="15803" width="8" style="9" customWidth="1"/>
    <col min="15804" max="15804" width="0.5546875" style="9" customWidth="1"/>
    <col min="15805" max="15805" width="12.6640625" style="9" customWidth="1"/>
    <col min="15806" max="15806" width="0.5546875" style="9" customWidth="1"/>
    <col min="15807" max="15807" width="12.6640625" style="9" customWidth="1"/>
    <col min="15808" max="15808" width="0.5546875" style="9" customWidth="1"/>
    <col min="15809" max="15809" width="12.6640625" style="9" customWidth="1"/>
    <col min="15810" max="15810" width="0.5546875" style="9" customWidth="1"/>
    <col min="15811" max="15811" width="12.6640625" style="9" customWidth="1"/>
    <col min="15812" max="16055" width="10.44140625" style="9"/>
    <col min="16056" max="16057" width="1.6640625" style="9" customWidth="1"/>
    <col min="16058" max="16058" width="27.6640625" style="9" customWidth="1"/>
    <col min="16059" max="16059" width="8" style="9" customWidth="1"/>
    <col min="16060" max="16060" width="0.5546875" style="9" customWidth="1"/>
    <col min="16061" max="16061" width="12.6640625" style="9" customWidth="1"/>
    <col min="16062" max="16062" width="0.5546875" style="9" customWidth="1"/>
    <col min="16063" max="16063" width="12.6640625" style="9" customWidth="1"/>
    <col min="16064" max="16064" width="0.5546875" style="9" customWidth="1"/>
    <col min="16065" max="16065" width="12.6640625" style="9" customWidth="1"/>
    <col min="16066" max="16066" width="0.5546875" style="9" customWidth="1"/>
    <col min="16067" max="16067" width="12.6640625" style="9" customWidth="1"/>
    <col min="16068" max="16384" width="10.44140625" style="9"/>
  </cols>
  <sheetData>
    <row r="1" spans="1:12" s="20" customFormat="1" ht="18" customHeight="1">
      <c r="A1" s="1" t="str">
        <f>'BS 2-4'!A1</f>
        <v>บริษัท ไอแอนด์ไอ กรุ๊ป จำกัด (มหาชน)</v>
      </c>
      <c r="B1" s="1"/>
      <c r="C1" s="1"/>
      <c r="D1" s="72"/>
      <c r="E1" s="1"/>
      <c r="F1" s="122"/>
      <c r="G1" s="73"/>
      <c r="H1" s="2"/>
      <c r="I1" s="73"/>
      <c r="J1" s="122"/>
      <c r="K1" s="73"/>
      <c r="L1" s="74"/>
    </row>
    <row r="2" spans="1:12" s="20" customFormat="1" ht="18" customHeight="1">
      <c r="A2" s="1" t="s">
        <v>61</v>
      </c>
      <c r="B2" s="1"/>
      <c r="C2" s="1"/>
      <c r="D2" s="72"/>
      <c r="E2" s="1"/>
      <c r="F2" s="122"/>
      <c r="G2" s="73"/>
      <c r="H2" s="2"/>
      <c r="I2" s="73"/>
      <c r="J2" s="122"/>
      <c r="K2" s="73"/>
      <c r="L2" s="74"/>
    </row>
    <row r="3" spans="1:12" s="20" customFormat="1" ht="18" customHeight="1">
      <c r="A3" s="4" t="s">
        <v>126</v>
      </c>
      <c r="B3" s="4"/>
      <c r="C3" s="4"/>
      <c r="D3" s="76"/>
      <c r="E3" s="4"/>
      <c r="F3" s="124"/>
      <c r="G3" s="77"/>
      <c r="H3" s="6"/>
      <c r="I3" s="77"/>
      <c r="J3" s="124"/>
      <c r="K3" s="77"/>
      <c r="L3" s="78"/>
    </row>
    <row r="4" spans="1:12" s="20" customFormat="1" ht="19.8">
      <c r="A4" s="7"/>
      <c r="B4" s="7"/>
      <c r="C4" s="7"/>
      <c r="D4" s="79"/>
      <c r="E4" s="7"/>
      <c r="F4" s="139"/>
      <c r="G4" s="81"/>
      <c r="H4" s="80"/>
      <c r="I4" s="81"/>
      <c r="J4" s="139"/>
      <c r="K4" s="81"/>
      <c r="L4" s="82"/>
    </row>
    <row r="5" spans="1:12" s="20" customFormat="1" ht="18" customHeight="1">
      <c r="D5" s="72"/>
      <c r="E5" s="83"/>
      <c r="F5" s="225" t="s">
        <v>1</v>
      </c>
      <c r="G5" s="225"/>
      <c r="H5" s="225"/>
      <c r="I5" s="11"/>
      <c r="J5" s="225" t="s">
        <v>2</v>
      </c>
      <c r="K5" s="225"/>
      <c r="L5" s="225"/>
    </row>
    <row r="6" spans="1:12" s="20" customFormat="1" ht="18" customHeight="1">
      <c r="D6" s="79"/>
      <c r="E6" s="83"/>
      <c r="F6" s="145" t="s">
        <v>123</v>
      </c>
      <c r="G6" s="177"/>
      <c r="H6" s="177" t="s">
        <v>6</v>
      </c>
      <c r="I6" s="177"/>
      <c r="J6" s="145" t="s">
        <v>123</v>
      </c>
      <c r="K6" s="177"/>
      <c r="L6" s="177" t="s">
        <v>6</v>
      </c>
    </row>
    <row r="7" spans="1:12" s="20" customFormat="1" ht="18" customHeight="1">
      <c r="D7" s="15" t="s">
        <v>7</v>
      </c>
      <c r="E7" s="83"/>
      <c r="F7" s="148" t="s">
        <v>8</v>
      </c>
      <c r="G7" s="178"/>
      <c r="H7" s="179" t="s">
        <v>8</v>
      </c>
      <c r="I7" s="178"/>
      <c r="J7" s="148" t="s">
        <v>8</v>
      </c>
      <c r="K7" s="178"/>
      <c r="L7" s="179" t="s">
        <v>8</v>
      </c>
    </row>
    <row r="8" spans="1:12" s="20" customFormat="1" ht="8.1" customHeight="1">
      <c r="D8" s="17"/>
      <c r="E8" s="83"/>
      <c r="F8" s="149"/>
      <c r="G8" s="178"/>
      <c r="H8" s="177"/>
      <c r="I8" s="178"/>
      <c r="J8" s="149"/>
      <c r="K8" s="178"/>
      <c r="L8" s="177"/>
    </row>
    <row r="9" spans="1:12" s="20" customFormat="1" ht="18" customHeight="1">
      <c r="A9" s="83" t="s">
        <v>44</v>
      </c>
      <c r="B9" s="83"/>
      <c r="D9" s="21"/>
      <c r="F9" s="165"/>
      <c r="G9" s="94"/>
      <c r="H9" s="94"/>
      <c r="I9" s="94"/>
      <c r="J9" s="165"/>
      <c r="K9" s="94"/>
      <c r="L9" s="96"/>
    </row>
    <row r="10" spans="1:12" s="20" customFormat="1" ht="8.1" customHeight="1">
      <c r="A10" s="83"/>
      <c r="B10" s="83"/>
      <c r="D10" s="21"/>
      <c r="F10" s="165"/>
      <c r="G10" s="94"/>
      <c r="H10" s="94"/>
      <c r="I10" s="94"/>
      <c r="J10" s="165"/>
      <c r="K10" s="94"/>
      <c r="L10" s="96"/>
    </row>
    <row r="11" spans="1:12" s="20" customFormat="1" ht="18" customHeight="1">
      <c r="A11" s="20" t="s">
        <v>45</v>
      </c>
      <c r="D11" s="21"/>
      <c r="F11" s="165">
        <v>42649549</v>
      </c>
      <c r="G11" s="94"/>
      <c r="H11" s="94">
        <v>26872169</v>
      </c>
      <c r="I11" s="94"/>
      <c r="J11" s="165">
        <v>34176713</v>
      </c>
      <c r="K11" s="94"/>
      <c r="L11" s="96">
        <v>26872169</v>
      </c>
    </row>
    <row r="12" spans="1:12" s="20" customFormat="1" ht="17.25" customHeight="1">
      <c r="A12" s="20" t="s">
        <v>46</v>
      </c>
      <c r="D12" s="21"/>
      <c r="F12" s="165">
        <v>63180603</v>
      </c>
      <c r="G12" s="94"/>
      <c r="H12" s="94">
        <v>24042356</v>
      </c>
      <c r="I12" s="94"/>
      <c r="J12" s="165">
        <v>26244530</v>
      </c>
      <c r="K12" s="94"/>
      <c r="L12" s="96">
        <v>24042356</v>
      </c>
    </row>
    <row r="13" spans="1:12" s="20" customFormat="1" ht="17.25" customHeight="1">
      <c r="A13" s="20" t="s">
        <v>161</v>
      </c>
      <c r="D13" s="21"/>
      <c r="F13" s="165"/>
      <c r="G13" s="94"/>
      <c r="H13" s="94"/>
      <c r="I13" s="94"/>
      <c r="J13" s="165"/>
      <c r="K13" s="94"/>
      <c r="L13" s="96"/>
    </row>
    <row r="14" spans="1:12" s="20" customFormat="1" ht="18" customHeight="1">
      <c r="B14" s="20" t="s">
        <v>162</v>
      </c>
      <c r="D14" s="21"/>
      <c r="F14" s="165">
        <v>4028249</v>
      </c>
      <c r="G14" s="94"/>
      <c r="H14" s="94">
        <v>0</v>
      </c>
      <c r="I14" s="94"/>
      <c r="J14" s="165">
        <v>0</v>
      </c>
      <c r="K14" s="94"/>
      <c r="L14" s="94">
        <v>0</v>
      </c>
    </row>
    <row r="15" spans="1:12" s="20" customFormat="1" ht="18" customHeight="1">
      <c r="A15" s="20" t="s">
        <v>47</v>
      </c>
      <c r="D15" s="21"/>
      <c r="F15" s="164">
        <v>3004</v>
      </c>
      <c r="G15" s="94"/>
      <c r="H15" s="180">
        <v>696452</v>
      </c>
      <c r="I15" s="94"/>
      <c r="J15" s="164">
        <v>1456846</v>
      </c>
      <c r="K15" s="94"/>
      <c r="L15" s="95">
        <v>696452</v>
      </c>
    </row>
    <row r="16" spans="1:12" s="20" customFormat="1" ht="8.1" customHeight="1">
      <c r="A16" s="83"/>
      <c r="B16" s="83"/>
      <c r="D16" s="21"/>
      <c r="F16" s="165"/>
      <c r="G16" s="94"/>
      <c r="H16" s="94"/>
      <c r="I16" s="94"/>
      <c r="J16" s="165"/>
      <c r="K16" s="94"/>
      <c r="L16" s="96"/>
    </row>
    <row r="17" spans="1:12" s="20" customFormat="1" ht="18" customHeight="1">
      <c r="A17" s="83" t="s">
        <v>48</v>
      </c>
      <c r="B17" s="83"/>
      <c r="D17" s="21"/>
      <c r="F17" s="164">
        <f>SUM(F11:F15)</f>
        <v>109861405</v>
      </c>
      <c r="G17" s="94"/>
      <c r="H17" s="180">
        <f>SUM(H11:H15)</f>
        <v>51610977</v>
      </c>
      <c r="I17" s="94"/>
      <c r="J17" s="164">
        <f>SUM(J11:J15)</f>
        <v>61878089</v>
      </c>
      <c r="K17" s="94"/>
      <c r="L17" s="95">
        <f>SUM(L11:L15)</f>
        <v>51610977</v>
      </c>
    </row>
    <row r="18" spans="1:12" s="20" customFormat="1" ht="8.1" customHeight="1">
      <c r="A18" s="83"/>
      <c r="B18" s="83"/>
      <c r="D18" s="21"/>
      <c r="F18" s="165"/>
      <c r="G18" s="94"/>
      <c r="H18" s="94"/>
      <c r="I18" s="94"/>
      <c r="J18" s="165"/>
      <c r="K18" s="94"/>
      <c r="L18" s="96"/>
    </row>
    <row r="19" spans="1:12" s="20" customFormat="1" ht="18" customHeight="1">
      <c r="A19" s="83" t="s">
        <v>49</v>
      </c>
      <c r="B19" s="83"/>
      <c r="D19" s="21"/>
      <c r="F19" s="165"/>
      <c r="G19" s="94"/>
      <c r="H19" s="94"/>
      <c r="I19" s="94"/>
      <c r="J19" s="165"/>
      <c r="K19" s="94"/>
      <c r="L19" s="96"/>
    </row>
    <row r="20" spans="1:12" s="20" customFormat="1" ht="8.1" customHeight="1">
      <c r="A20" s="83"/>
      <c r="B20" s="83"/>
      <c r="D20" s="21"/>
      <c r="F20" s="165"/>
      <c r="G20" s="94"/>
      <c r="H20" s="94"/>
      <c r="I20" s="94"/>
      <c r="J20" s="165"/>
      <c r="K20" s="94"/>
      <c r="L20" s="96"/>
    </row>
    <row r="21" spans="1:12" s="20" customFormat="1" ht="18" customHeight="1">
      <c r="A21" s="20" t="s">
        <v>112</v>
      </c>
      <c r="D21" s="21"/>
      <c r="F21" s="165">
        <v>28955229</v>
      </c>
      <c r="G21" s="94"/>
      <c r="H21" s="94">
        <v>23542927</v>
      </c>
      <c r="I21" s="94"/>
      <c r="J21" s="165">
        <v>22277368</v>
      </c>
      <c r="K21" s="94"/>
      <c r="L21" s="96">
        <v>23542927</v>
      </c>
    </row>
    <row r="22" spans="1:12" s="20" customFormat="1" ht="18" customHeight="1">
      <c r="A22" s="20" t="s">
        <v>50</v>
      </c>
      <c r="D22" s="21"/>
      <c r="F22" s="181">
        <v>45583415</v>
      </c>
      <c r="G22" s="160"/>
      <c r="H22" s="160">
        <v>19094530</v>
      </c>
      <c r="I22" s="160"/>
      <c r="J22" s="165">
        <v>22465024</v>
      </c>
      <c r="K22" s="160"/>
      <c r="L22" s="96">
        <v>19094530</v>
      </c>
    </row>
    <row r="23" spans="1:12" s="20" customFormat="1" ht="18" customHeight="1">
      <c r="A23" s="20" t="s">
        <v>163</v>
      </c>
      <c r="D23" s="21"/>
      <c r="F23" s="181"/>
      <c r="G23" s="160"/>
      <c r="H23" s="160"/>
      <c r="I23" s="160"/>
      <c r="J23" s="165"/>
      <c r="K23" s="160"/>
      <c r="L23" s="96"/>
    </row>
    <row r="24" spans="1:12" s="20" customFormat="1" ht="18" customHeight="1">
      <c r="B24" s="20" t="s">
        <v>164</v>
      </c>
      <c r="D24" s="21"/>
      <c r="F24" s="181">
        <v>3467387</v>
      </c>
      <c r="G24" s="160"/>
      <c r="H24" s="160">
        <v>0</v>
      </c>
      <c r="I24" s="160"/>
      <c r="J24" s="159">
        <v>0</v>
      </c>
      <c r="K24" s="160"/>
      <c r="L24" s="94">
        <v>0</v>
      </c>
    </row>
    <row r="25" spans="1:12" s="20" customFormat="1" ht="18" customHeight="1">
      <c r="A25" s="20" t="s">
        <v>51</v>
      </c>
      <c r="D25" s="21"/>
      <c r="F25" s="181">
        <v>5457393</v>
      </c>
      <c r="G25" s="160"/>
      <c r="H25" s="160">
        <v>1713480</v>
      </c>
      <c r="I25" s="160"/>
      <c r="J25" s="181">
        <v>2544094</v>
      </c>
      <c r="K25" s="160"/>
      <c r="L25" s="96">
        <v>1713480</v>
      </c>
    </row>
    <row r="26" spans="1:12" s="20" customFormat="1" ht="18" customHeight="1">
      <c r="A26" s="20" t="s">
        <v>52</v>
      </c>
      <c r="D26" s="21"/>
      <c r="F26" s="181">
        <v>13824383</v>
      </c>
      <c r="G26" s="160"/>
      <c r="H26" s="160">
        <v>5344183</v>
      </c>
      <c r="I26" s="160"/>
      <c r="J26" s="181">
        <v>12248270</v>
      </c>
      <c r="K26" s="160"/>
      <c r="L26" s="96">
        <v>5344183</v>
      </c>
    </row>
    <row r="27" spans="1:12" s="20" customFormat="1" ht="18" customHeight="1">
      <c r="A27" s="20" t="s">
        <v>141</v>
      </c>
      <c r="D27" s="21"/>
      <c r="F27" s="182">
        <v>-251410</v>
      </c>
      <c r="G27" s="160"/>
      <c r="H27" s="176">
        <v>-142296</v>
      </c>
      <c r="I27" s="160"/>
      <c r="J27" s="164">
        <v>-291653</v>
      </c>
      <c r="K27" s="160"/>
      <c r="L27" s="95">
        <v>-142296</v>
      </c>
    </row>
    <row r="28" spans="1:12" s="20" customFormat="1" ht="8.1" customHeight="1">
      <c r="D28" s="21"/>
      <c r="F28" s="165"/>
      <c r="G28" s="94"/>
      <c r="H28" s="94"/>
      <c r="I28" s="94"/>
      <c r="J28" s="165"/>
      <c r="K28" s="94"/>
      <c r="L28" s="96"/>
    </row>
    <row r="29" spans="1:12" s="20" customFormat="1" ht="18" customHeight="1">
      <c r="A29" s="83" t="s">
        <v>53</v>
      </c>
      <c r="B29" s="83"/>
      <c r="D29" s="21"/>
      <c r="F29" s="164">
        <f>SUM(F21:F27)</f>
        <v>97036397</v>
      </c>
      <c r="G29" s="94"/>
      <c r="H29" s="180">
        <f>SUM(H21:H27)</f>
        <v>49552824</v>
      </c>
      <c r="I29" s="94"/>
      <c r="J29" s="164">
        <f>SUM(J21:J27)</f>
        <v>59243103</v>
      </c>
      <c r="K29" s="94"/>
      <c r="L29" s="95">
        <f>SUM(L21:L27)</f>
        <v>49552824</v>
      </c>
    </row>
    <row r="30" spans="1:12" s="20" customFormat="1" ht="8.1" customHeight="1">
      <c r="A30" s="83"/>
      <c r="B30" s="83"/>
      <c r="D30" s="21"/>
      <c r="F30" s="165"/>
      <c r="G30" s="94"/>
      <c r="H30" s="94"/>
      <c r="I30" s="94"/>
      <c r="J30" s="165"/>
      <c r="K30" s="94"/>
      <c r="L30" s="96"/>
    </row>
    <row r="31" spans="1:12" s="20" customFormat="1" ht="18" customHeight="1">
      <c r="A31" s="83" t="s">
        <v>117</v>
      </c>
      <c r="B31" s="83"/>
      <c r="C31" s="83"/>
      <c r="D31" s="72"/>
      <c r="E31" s="83"/>
      <c r="F31" s="165">
        <f>F17-F29</f>
        <v>12825008</v>
      </c>
      <c r="G31" s="94"/>
      <c r="H31" s="94">
        <f>H17-H29</f>
        <v>2058153</v>
      </c>
      <c r="I31" s="94"/>
      <c r="J31" s="165">
        <f>J17-J29</f>
        <v>2634986</v>
      </c>
      <c r="K31" s="94"/>
      <c r="L31" s="96">
        <f>L17-L29</f>
        <v>2058153</v>
      </c>
    </row>
    <row r="32" spans="1:12" s="20" customFormat="1" ht="18" customHeight="1">
      <c r="A32" s="20" t="s">
        <v>54</v>
      </c>
      <c r="D32" s="21"/>
      <c r="F32" s="182">
        <v>-10983</v>
      </c>
      <c r="G32" s="163"/>
      <c r="H32" s="176">
        <v>-89274</v>
      </c>
      <c r="I32" s="163"/>
      <c r="J32" s="182">
        <v>-10983</v>
      </c>
      <c r="K32" s="163"/>
      <c r="L32" s="176">
        <v>-89274</v>
      </c>
    </row>
    <row r="33" spans="1:12" s="20" customFormat="1" ht="8.1" customHeight="1">
      <c r="D33" s="21"/>
      <c r="F33" s="165"/>
      <c r="G33" s="94"/>
      <c r="H33" s="94"/>
      <c r="I33" s="94"/>
      <c r="J33" s="165"/>
      <c r="K33" s="94"/>
      <c r="L33" s="96"/>
    </row>
    <row r="34" spans="1:12" s="20" customFormat="1" ht="18" customHeight="1">
      <c r="A34" s="83" t="s">
        <v>101</v>
      </c>
      <c r="B34" s="83"/>
      <c r="D34" s="21"/>
      <c r="F34" s="165">
        <f>SUM(F31:F32)</f>
        <v>12814025</v>
      </c>
      <c r="G34" s="94"/>
      <c r="H34" s="94">
        <f>SUM(H31:H32)</f>
        <v>1968879</v>
      </c>
      <c r="I34" s="94"/>
      <c r="J34" s="165">
        <f>SUM(J31:J32)</f>
        <v>2624003</v>
      </c>
      <c r="K34" s="94"/>
      <c r="L34" s="96">
        <f>SUM(L31:L32)</f>
        <v>1968879</v>
      </c>
    </row>
    <row r="35" spans="1:12" s="20" customFormat="1" ht="18" customHeight="1">
      <c r="A35" s="20" t="s">
        <v>109</v>
      </c>
      <c r="D35" s="21">
        <v>21</v>
      </c>
      <c r="F35" s="164">
        <v>-2544828</v>
      </c>
      <c r="G35" s="94"/>
      <c r="H35" s="180">
        <v>-406456</v>
      </c>
      <c r="I35" s="94"/>
      <c r="J35" s="164">
        <v>-690787</v>
      </c>
      <c r="K35" s="160"/>
      <c r="L35" s="180">
        <v>-406456</v>
      </c>
    </row>
    <row r="36" spans="1:12" s="20" customFormat="1" ht="8.1" customHeight="1">
      <c r="D36" s="21"/>
      <c r="F36" s="165"/>
      <c r="G36" s="94"/>
      <c r="H36" s="94"/>
      <c r="I36" s="94"/>
      <c r="J36" s="165"/>
      <c r="K36" s="94"/>
      <c r="L36" s="96"/>
    </row>
    <row r="37" spans="1:12" s="85" customFormat="1" ht="18" customHeight="1">
      <c r="A37" s="84" t="s">
        <v>55</v>
      </c>
      <c r="B37" s="84"/>
      <c r="C37" s="84"/>
      <c r="D37" s="79"/>
      <c r="E37" s="84"/>
      <c r="F37" s="165">
        <f>SUM(F34:F35)</f>
        <v>10269197</v>
      </c>
      <c r="G37" s="94"/>
      <c r="H37" s="94">
        <f>SUM(H34:H35)</f>
        <v>1562423</v>
      </c>
      <c r="I37" s="94"/>
      <c r="J37" s="165">
        <f>SUM(J34:J35)</f>
        <v>1933216</v>
      </c>
      <c r="K37" s="94"/>
      <c r="L37" s="96">
        <f>SUM(L34:L35)</f>
        <v>1562423</v>
      </c>
    </row>
    <row r="38" spans="1:12" ht="18" customHeight="1">
      <c r="A38" s="84" t="s">
        <v>110</v>
      </c>
      <c r="B38" s="84"/>
      <c r="C38" s="85"/>
      <c r="D38" s="86"/>
      <c r="E38" s="85"/>
      <c r="F38" s="175">
        <v>0</v>
      </c>
      <c r="G38" s="94"/>
      <c r="H38" s="180">
        <v>0</v>
      </c>
      <c r="I38" s="94"/>
      <c r="J38" s="175">
        <v>0</v>
      </c>
      <c r="K38" s="94"/>
      <c r="L38" s="95">
        <v>0</v>
      </c>
    </row>
    <row r="39" spans="1:12" s="20" customFormat="1" ht="8.1" customHeight="1">
      <c r="D39" s="21"/>
      <c r="F39" s="154"/>
      <c r="G39" s="163"/>
      <c r="H39" s="163"/>
      <c r="I39" s="163"/>
      <c r="J39" s="154"/>
      <c r="K39" s="163"/>
      <c r="L39" s="97"/>
    </row>
    <row r="40" spans="1:12" ht="18" customHeight="1" thickBot="1">
      <c r="A40" s="84" t="s">
        <v>56</v>
      </c>
      <c r="B40" s="84"/>
      <c r="C40" s="84"/>
      <c r="D40" s="79"/>
      <c r="E40" s="84"/>
      <c r="F40" s="169">
        <f>SUM(F37,F38)</f>
        <v>10269197</v>
      </c>
      <c r="G40" s="94"/>
      <c r="H40" s="183">
        <f>SUM(H37,H38)</f>
        <v>1562423</v>
      </c>
      <c r="I40" s="94"/>
      <c r="J40" s="169">
        <f>SUM(J37,J38)</f>
        <v>1933216</v>
      </c>
      <c r="K40" s="94"/>
      <c r="L40" s="98">
        <f>SUM(L37,L38)</f>
        <v>1562423</v>
      </c>
    </row>
    <row r="41" spans="1:12" ht="8.1" customHeight="1" thickTop="1">
      <c r="A41" s="84"/>
      <c r="B41" s="84"/>
      <c r="C41" s="84"/>
      <c r="D41" s="79"/>
      <c r="E41" s="84"/>
      <c r="F41" s="165"/>
      <c r="G41" s="94"/>
      <c r="H41" s="94"/>
      <c r="I41" s="94"/>
      <c r="J41" s="165"/>
      <c r="K41" s="94"/>
      <c r="L41" s="96"/>
    </row>
    <row r="42" spans="1:12" s="20" customFormat="1" ht="18" customHeight="1">
      <c r="A42" s="83" t="s">
        <v>119</v>
      </c>
      <c r="B42" s="83"/>
      <c r="C42" s="83"/>
      <c r="D42" s="72"/>
      <c r="E42" s="83"/>
      <c r="F42" s="165"/>
      <c r="G42" s="94"/>
      <c r="H42" s="94"/>
      <c r="I42" s="94"/>
      <c r="J42" s="165"/>
      <c r="K42" s="94"/>
      <c r="L42" s="96"/>
    </row>
    <row r="43" spans="1:12" s="20" customFormat="1" ht="18" customHeight="1">
      <c r="A43" s="20" t="s">
        <v>57</v>
      </c>
      <c r="D43" s="21"/>
      <c r="F43" s="181">
        <v>10268993</v>
      </c>
      <c r="G43" s="160"/>
      <c r="H43" s="160">
        <v>1562423</v>
      </c>
      <c r="I43" s="160"/>
      <c r="J43" s="165">
        <v>1933216</v>
      </c>
      <c r="K43" s="160"/>
      <c r="L43" s="160">
        <v>1562423</v>
      </c>
    </row>
    <row r="44" spans="1:12" s="20" customFormat="1" ht="18" customHeight="1">
      <c r="A44" s="20" t="s">
        <v>58</v>
      </c>
      <c r="D44" s="21"/>
      <c r="F44" s="182">
        <v>204</v>
      </c>
      <c r="G44" s="163"/>
      <c r="H44" s="176">
        <v>0</v>
      </c>
      <c r="I44" s="163"/>
      <c r="J44" s="175">
        <v>0</v>
      </c>
      <c r="K44" s="163"/>
      <c r="L44" s="176">
        <v>0</v>
      </c>
    </row>
    <row r="45" spans="1:12" s="87" customFormat="1" ht="8.1" customHeight="1">
      <c r="D45" s="88"/>
      <c r="F45" s="184"/>
      <c r="G45" s="185"/>
      <c r="H45" s="185"/>
      <c r="I45" s="185"/>
      <c r="J45" s="184"/>
      <c r="K45" s="185"/>
      <c r="L45" s="99"/>
    </row>
    <row r="46" spans="1:12" s="87" customFormat="1" ht="18" customHeight="1" thickBot="1">
      <c r="A46" s="89"/>
      <c r="B46" s="89"/>
      <c r="C46" s="89"/>
      <c r="D46" s="90"/>
      <c r="E46" s="89"/>
      <c r="F46" s="169">
        <f>SUM(F43:F45)</f>
        <v>10269197</v>
      </c>
      <c r="G46" s="94"/>
      <c r="H46" s="183">
        <f>SUM(H43:H45)</f>
        <v>1562423</v>
      </c>
      <c r="I46" s="94"/>
      <c r="J46" s="169">
        <f>SUM(J43:J45)</f>
        <v>1933216</v>
      </c>
      <c r="K46" s="94"/>
      <c r="L46" s="98">
        <f>SUM(L43:L45)</f>
        <v>1562423</v>
      </c>
    </row>
    <row r="47" spans="1:12" s="87" customFormat="1" ht="3" customHeight="1" thickTop="1">
      <c r="A47" s="89"/>
      <c r="B47" s="89"/>
      <c r="C47" s="89"/>
      <c r="D47" s="90"/>
      <c r="E47" s="89"/>
      <c r="F47" s="184"/>
      <c r="G47" s="185"/>
      <c r="H47" s="185"/>
      <c r="I47" s="185"/>
      <c r="J47" s="184"/>
      <c r="K47" s="185"/>
      <c r="L47" s="99"/>
    </row>
    <row r="48" spans="1:12" s="20" customFormat="1" ht="18" customHeight="1">
      <c r="A48" s="83" t="s">
        <v>59</v>
      </c>
      <c r="B48" s="83"/>
      <c r="C48" s="83"/>
      <c r="D48" s="72"/>
      <c r="E48" s="83"/>
      <c r="F48" s="165"/>
      <c r="G48" s="94"/>
      <c r="H48" s="94"/>
      <c r="I48" s="94"/>
      <c r="J48" s="165"/>
      <c r="K48" s="94"/>
      <c r="L48" s="96"/>
    </row>
    <row r="49" spans="1:12" s="20" customFormat="1" ht="18" customHeight="1">
      <c r="A49" s="20" t="s">
        <v>57</v>
      </c>
      <c r="D49" s="21"/>
      <c r="F49" s="181">
        <v>10268993</v>
      </c>
      <c r="G49" s="160"/>
      <c r="H49" s="160">
        <v>1562423</v>
      </c>
      <c r="I49" s="160"/>
      <c r="J49" s="181">
        <v>1933216</v>
      </c>
      <c r="K49" s="160"/>
      <c r="L49" s="160">
        <v>1562423</v>
      </c>
    </row>
    <row r="50" spans="1:12" s="20" customFormat="1" ht="18" customHeight="1">
      <c r="A50" s="20" t="s">
        <v>58</v>
      </c>
      <c r="D50" s="21"/>
      <c r="F50" s="182">
        <v>204</v>
      </c>
      <c r="G50" s="163"/>
      <c r="H50" s="176">
        <v>0</v>
      </c>
      <c r="I50" s="163"/>
      <c r="J50" s="175">
        <v>0</v>
      </c>
      <c r="K50" s="163"/>
      <c r="L50" s="176">
        <v>0</v>
      </c>
    </row>
    <row r="51" spans="1:12" s="87" customFormat="1" ht="8.1" customHeight="1">
      <c r="D51" s="88"/>
      <c r="F51" s="184"/>
      <c r="G51" s="185"/>
      <c r="H51" s="185"/>
      <c r="I51" s="185"/>
      <c r="J51" s="184"/>
      <c r="K51" s="185"/>
      <c r="L51" s="99"/>
    </row>
    <row r="52" spans="1:12" s="87" customFormat="1" ht="18" customHeight="1" thickBot="1">
      <c r="A52" s="89"/>
      <c r="B52" s="89"/>
      <c r="C52" s="89"/>
      <c r="D52" s="90"/>
      <c r="E52" s="89"/>
      <c r="F52" s="169">
        <f>F49+F50</f>
        <v>10269197</v>
      </c>
      <c r="G52" s="94"/>
      <c r="H52" s="183">
        <f>H49+H50</f>
        <v>1562423</v>
      </c>
      <c r="I52" s="94"/>
      <c r="J52" s="169">
        <f>J49+J50</f>
        <v>1933216</v>
      </c>
      <c r="K52" s="94"/>
      <c r="L52" s="98">
        <f>L49+L50</f>
        <v>1562423</v>
      </c>
    </row>
    <row r="53" spans="1:12" ht="5.25" customHeight="1" thickTop="1">
      <c r="A53" s="84"/>
      <c r="B53" s="84"/>
      <c r="C53" s="84"/>
      <c r="D53" s="79"/>
      <c r="E53" s="84"/>
      <c r="F53" s="165"/>
      <c r="G53" s="94"/>
      <c r="H53" s="94"/>
      <c r="I53" s="94"/>
      <c r="J53" s="165"/>
      <c r="K53" s="94"/>
      <c r="L53" s="96"/>
    </row>
    <row r="54" spans="1:12" ht="18" customHeight="1">
      <c r="A54" s="83" t="s">
        <v>108</v>
      </c>
      <c r="B54" s="83"/>
      <c r="C54" s="20"/>
      <c r="D54" s="21"/>
      <c r="E54" s="20"/>
      <c r="F54" s="154"/>
      <c r="G54" s="163"/>
      <c r="H54" s="163"/>
      <c r="I54" s="163"/>
      <c r="J54" s="154"/>
      <c r="K54" s="163"/>
      <c r="L54" s="97"/>
    </row>
    <row r="55" spans="1:12" ht="8.1" customHeight="1">
      <c r="A55" s="20"/>
      <c r="B55" s="20"/>
      <c r="C55" s="20"/>
      <c r="D55" s="21"/>
      <c r="E55" s="20"/>
      <c r="F55" s="154"/>
      <c r="G55" s="163"/>
      <c r="H55" s="163"/>
      <c r="I55" s="163"/>
      <c r="J55" s="154"/>
      <c r="K55" s="163"/>
      <c r="L55" s="97"/>
    </row>
    <row r="56" spans="1:12" ht="18" customHeight="1" thickBot="1">
      <c r="A56" s="20" t="s">
        <v>60</v>
      </c>
      <c r="B56" s="20"/>
      <c r="C56" s="83"/>
      <c r="D56" s="21">
        <v>8</v>
      </c>
      <c r="E56" s="83"/>
      <c r="F56" s="220">
        <v>0.14000000000000001</v>
      </c>
      <c r="G56" s="221"/>
      <c r="H56" s="222">
        <v>0.06</v>
      </c>
      <c r="I56" s="221"/>
      <c r="J56" s="220">
        <v>0.03</v>
      </c>
      <c r="K56" s="221"/>
      <c r="L56" s="222">
        <v>0.06</v>
      </c>
    </row>
    <row r="57" spans="1:12" ht="22.5" customHeight="1" thickTop="1">
      <c r="A57" s="20"/>
      <c r="B57" s="20"/>
      <c r="C57" s="83"/>
      <c r="D57" s="21"/>
      <c r="E57" s="83"/>
      <c r="F57" s="96"/>
      <c r="G57" s="163"/>
      <c r="H57" s="94"/>
      <c r="I57" s="163"/>
      <c r="J57" s="96"/>
      <c r="K57" s="163"/>
      <c r="L57" s="94"/>
    </row>
    <row r="58" spans="1:12" s="85" customFormat="1" ht="21.9" customHeight="1">
      <c r="A58" s="25" t="str">
        <f>'BS 2-4'!A46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8" s="25"/>
      <c r="C58" s="91"/>
      <c r="D58" s="91"/>
      <c r="E58" s="91"/>
      <c r="F58" s="138"/>
      <c r="G58" s="91"/>
      <c r="H58" s="91"/>
      <c r="I58" s="91"/>
      <c r="J58" s="138"/>
      <c r="K58" s="91"/>
      <c r="L58" s="92"/>
    </row>
  </sheetData>
  <mergeCells count="2">
    <mergeCell ref="J5:L5"/>
    <mergeCell ref="F5:H5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7"/>
  <sheetViews>
    <sheetView zoomScaleNormal="100" zoomScaleSheetLayoutView="85" workbookViewId="0"/>
  </sheetViews>
  <sheetFormatPr defaultColWidth="9.33203125" defaultRowHeight="18.899999999999999" customHeight="1"/>
  <cols>
    <col min="1" max="1" width="49.44140625" style="30" customWidth="1"/>
    <col min="2" max="2" width="7.6640625" style="30" customWidth="1"/>
    <col min="3" max="3" width="0.88671875" style="64" customWidth="1"/>
    <col min="4" max="4" width="13" style="64" customWidth="1"/>
    <col min="5" max="5" width="0.88671875" style="64" customWidth="1"/>
    <col min="6" max="6" width="13.6640625" style="64" customWidth="1"/>
    <col min="7" max="7" width="0.88671875" style="64" customWidth="1"/>
    <col min="8" max="8" width="17.109375" style="64" customWidth="1"/>
    <col min="9" max="9" width="0.88671875" style="64" customWidth="1"/>
    <col min="10" max="10" width="13.33203125" style="64" customWidth="1"/>
    <col min="11" max="11" width="0.88671875" style="64" customWidth="1"/>
    <col min="12" max="12" width="13.44140625" style="64" customWidth="1"/>
    <col min="13" max="13" width="0.88671875" style="64" customWidth="1"/>
    <col min="14" max="14" width="13.109375" style="64" customWidth="1"/>
    <col min="15" max="15" width="0.88671875" style="64" customWidth="1"/>
    <col min="16" max="16" width="13" style="64" customWidth="1"/>
    <col min="17" max="197" width="9.33203125" style="30"/>
    <col min="198" max="198" width="46.5546875" style="30" customWidth="1"/>
    <col min="199" max="199" width="7.33203125" style="30" bestFit="1" customWidth="1"/>
    <col min="200" max="200" width="0.6640625" style="30" customWidth="1"/>
    <col min="201" max="201" width="14.6640625" style="30" customWidth="1"/>
    <col min="202" max="202" width="0.6640625" style="30" customWidth="1"/>
    <col min="203" max="203" width="14.6640625" style="30" customWidth="1"/>
    <col min="204" max="204" width="0.6640625" style="30" customWidth="1"/>
    <col min="205" max="205" width="14.6640625" style="30" customWidth="1"/>
    <col min="206" max="206" width="0.6640625" style="30" customWidth="1"/>
    <col min="207" max="207" width="16.6640625" style="30" bestFit="1" customWidth="1"/>
    <col min="208" max="208" width="0.6640625" style="30" customWidth="1"/>
    <col min="209" max="209" width="14.33203125" style="30" bestFit="1" customWidth="1"/>
    <col min="210" max="210" width="0.6640625" style="30" customWidth="1"/>
    <col min="211" max="211" width="14.33203125" style="30" bestFit="1" customWidth="1"/>
    <col min="212" max="212" width="0.6640625" style="30" customWidth="1"/>
    <col min="213" max="213" width="14.33203125" style="30" bestFit="1" customWidth="1"/>
    <col min="214" max="214" width="0.6640625" style="30" customWidth="1"/>
    <col min="215" max="215" width="15.5546875" style="30" customWidth="1"/>
    <col min="216" max="453" width="9.33203125" style="30"/>
    <col min="454" max="454" width="46.5546875" style="30" customWidth="1"/>
    <col min="455" max="455" width="7.33203125" style="30" bestFit="1" customWidth="1"/>
    <col min="456" max="456" width="0.6640625" style="30" customWidth="1"/>
    <col min="457" max="457" width="14.6640625" style="30" customWidth="1"/>
    <col min="458" max="458" width="0.6640625" style="30" customWidth="1"/>
    <col min="459" max="459" width="14.6640625" style="30" customWidth="1"/>
    <col min="460" max="460" width="0.6640625" style="30" customWidth="1"/>
    <col min="461" max="461" width="14.6640625" style="30" customWidth="1"/>
    <col min="462" max="462" width="0.6640625" style="30" customWidth="1"/>
    <col min="463" max="463" width="16.6640625" style="30" bestFit="1" customWidth="1"/>
    <col min="464" max="464" width="0.6640625" style="30" customWidth="1"/>
    <col min="465" max="465" width="14.33203125" style="30" bestFit="1" customWidth="1"/>
    <col min="466" max="466" width="0.6640625" style="30" customWidth="1"/>
    <col min="467" max="467" width="14.33203125" style="30" bestFit="1" customWidth="1"/>
    <col min="468" max="468" width="0.6640625" style="30" customWidth="1"/>
    <col min="469" max="469" width="14.33203125" style="30" bestFit="1" customWidth="1"/>
    <col min="470" max="470" width="0.6640625" style="30" customWidth="1"/>
    <col min="471" max="471" width="15.5546875" style="30" customWidth="1"/>
    <col min="472" max="709" width="9.33203125" style="30"/>
    <col min="710" max="710" width="46.5546875" style="30" customWidth="1"/>
    <col min="711" max="711" width="7.33203125" style="30" bestFit="1" customWidth="1"/>
    <col min="712" max="712" width="0.6640625" style="30" customWidth="1"/>
    <col min="713" max="713" width="14.6640625" style="30" customWidth="1"/>
    <col min="714" max="714" width="0.6640625" style="30" customWidth="1"/>
    <col min="715" max="715" width="14.6640625" style="30" customWidth="1"/>
    <col min="716" max="716" width="0.6640625" style="30" customWidth="1"/>
    <col min="717" max="717" width="14.6640625" style="30" customWidth="1"/>
    <col min="718" max="718" width="0.6640625" style="30" customWidth="1"/>
    <col min="719" max="719" width="16.6640625" style="30" bestFit="1" customWidth="1"/>
    <col min="720" max="720" width="0.6640625" style="30" customWidth="1"/>
    <col min="721" max="721" width="14.33203125" style="30" bestFit="1" customWidth="1"/>
    <col min="722" max="722" width="0.6640625" style="30" customWidth="1"/>
    <col min="723" max="723" width="14.33203125" style="30" bestFit="1" customWidth="1"/>
    <col min="724" max="724" width="0.6640625" style="30" customWidth="1"/>
    <col min="725" max="725" width="14.33203125" style="30" bestFit="1" customWidth="1"/>
    <col min="726" max="726" width="0.6640625" style="30" customWidth="1"/>
    <col min="727" max="727" width="15.5546875" style="30" customWidth="1"/>
    <col min="728" max="965" width="9.33203125" style="30"/>
    <col min="966" max="966" width="46.5546875" style="30" customWidth="1"/>
    <col min="967" max="967" width="7.33203125" style="30" bestFit="1" customWidth="1"/>
    <col min="968" max="968" width="0.6640625" style="30" customWidth="1"/>
    <col min="969" max="969" width="14.6640625" style="30" customWidth="1"/>
    <col min="970" max="970" width="0.6640625" style="30" customWidth="1"/>
    <col min="971" max="971" width="14.6640625" style="30" customWidth="1"/>
    <col min="972" max="972" width="0.6640625" style="30" customWidth="1"/>
    <col min="973" max="973" width="14.6640625" style="30" customWidth="1"/>
    <col min="974" max="974" width="0.6640625" style="30" customWidth="1"/>
    <col min="975" max="975" width="16.6640625" style="30" bestFit="1" customWidth="1"/>
    <col min="976" max="976" width="0.6640625" style="30" customWidth="1"/>
    <col min="977" max="977" width="14.33203125" style="30" bestFit="1" customWidth="1"/>
    <col min="978" max="978" width="0.6640625" style="30" customWidth="1"/>
    <col min="979" max="979" width="14.33203125" style="30" bestFit="1" customWidth="1"/>
    <col min="980" max="980" width="0.6640625" style="30" customWidth="1"/>
    <col min="981" max="981" width="14.33203125" style="30" bestFit="1" customWidth="1"/>
    <col min="982" max="982" width="0.6640625" style="30" customWidth="1"/>
    <col min="983" max="983" width="15.5546875" style="30" customWidth="1"/>
    <col min="984" max="1221" width="9.33203125" style="30"/>
    <col min="1222" max="1222" width="46.5546875" style="30" customWidth="1"/>
    <col min="1223" max="1223" width="7.33203125" style="30" bestFit="1" customWidth="1"/>
    <col min="1224" max="1224" width="0.6640625" style="30" customWidth="1"/>
    <col min="1225" max="1225" width="14.6640625" style="30" customWidth="1"/>
    <col min="1226" max="1226" width="0.6640625" style="30" customWidth="1"/>
    <col min="1227" max="1227" width="14.6640625" style="30" customWidth="1"/>
    <col min="1228" max="1228" width="0.6640625" style="30" customWidth="1"/>
    <col min="1229" max="1229" width="14.6640625" style="30" customWidth="1"/>
    <col min="1230" max="1230" width="0.6640625" style="30" customWidth="1"/>
    <col min="1231" max="1231" width="16.6640625" style="30" bestFit="1" customWidth="1"/>
    <col min="1232" max="1232" width="0.6640625" style="30" customWidth="1"/>
    <col min="1233" max="1233" width="14.33203125" style="30" bestFit="1" customWidth="1"/>
    <col min="1234" max="1234" width="0.6640625" style="30" customWidth="1"/>
    <col min="1235" max="1235" width="14.33203125" style="30" bestFit="1" customWidth="1"/>
    <col min="1236" max="1236" width="0.6640625" style="30" customWidth="1"/>
    <col min="1237" max="1237" width="14.33203125" style="30" bestFit="1" customWidth="1"/>
    <col min="1238" max="1238" width="0.6640625" style="30" customWidth="1"/>
    <col min="1239" max="1239" width="15.5546875" style="30" customWidth="1"/>
    <col min="1240" max="1477" width="9.33203125" style="30"/>
    <col min="1478" max="1478" width="46.5546875" style="30" customWidth="1"/>
    <col min="1479" max="1479" width="7.33203125" style="30" bestFit="1" customWidth="1"/>
    <col min="1480" max="1480" width="0.6640625" style="30" customWidth="1"/>
    <col min="1481" max="1481" width="14.6640625" style="30" customWidth="1"/>
    <col min="1482" max="1482" width="0.6640625" style="30" customWidth="1"/>
    <col min="1483" max="1483" width="14.6640625" style="30" customWidth="1"/>
    <col min="1484" max="1484" width="0.6640625" style="30" customWidth="1"/>
    <col min="1485" max="1485" width="14.6640625" style="30" customWidth="1"/>
    <col min="1486" max="1486" width="0.6640625" style="30" customWidth="1"/>
    <col min="1487" max="1487" width="16.6640625" style="30" bestFit="1" customWidth="1"/>
    <col min="1488" max="1488" width="0.6640625" style="30" customWidth="1"/>
    <col min="1489" max="1489" width="14.33203125" style="30" bestFit="1" customWidth="1"/>
    <col min="1490" max="1490" width="0.6640625" style="30" customWidth="1"/>
    <col min="1491" max="1491" width="14.33203125" style="30" bestFit="1" customWidth="1"/>
    <col min="1492" max="1492" width="0.6640625" style="30" customWidth="1"/>
    <col min="1493" max="1493" width="14.33203125" style="30" bestFit="1" customWidth="1"/>
    <col min="1494" max="1494" width="0.6640625" style="30" customWidth="1"/>
    <col min="1495" max="1495" width="15.5546875" style="30" customWidth="1"/>
    <col min="1496" max="1733" width="9.33203125" style="30"/>
    <col min="1734" max="1734" width="46.5546875" style="30" customWidth="1"/>
    <col min="1735" max="1735" width="7.33203125" style="30" bestFit="1" customWidth="1"/>
    <col min="1736" max="1736" width="0.6640625" style="30" customWidth="1"/>
    <col min="1737" max="1737" width="14.6640625" style="30" customWidth="1"/>
    <col min="1738" max="1738" width="0.6640625" style="30" customWidth="1"/>
    <col min="1739" max="1739" width="14.6640625" style="30" customWidth="1"/>
    <col min="1740" max="1740" width="0.6640625" style="30" customWidth="1"/>
    <col min="1741" max="1741" width="14.6640625" style="30" customWidth="1"/>
    <col min="1742" max="1742" width="0.6640625" style="30" customWidth="1"/>
    <col min="1743" max="1743" width="16.6640625" style="30" bestFit="1" customWidth="1"/>
    <col min="1744" max="1744" width="0.6640625" style="30" customWidth="1"/>
    <col min="1745" max="1745" width="14.33203125" style="30" bestFit="1" customWidth="1"/>
    <col min="1746" max="1746" width="0.6640625" style="30" customWidth="1"/>
    <col min="1747" max="1747" width="14.33203125" style="30" bestFit="1" customWidth="1"/>
    <col min="1748" max="1748" width="0.6640625" style="30" customWidth="1"/>
    <col min="1749" max="1749" width="14.33203125" style="30" bestFit="1" customWidth="1"/>
    <col min="1750" max="1750" width="0.6640625" style="30" customWidth="1"/>
    <col min="1751" max="1751" width="15.5546875" style="30" customWidth="1"/>
    <col min="1752" max="1989" width="9.33203125" style="30"/>
    <col min="1990" max="1990" width="46.5546875" style="30" customWidth="1"/>
    <col min="1991" max="1991" width="7.33203125" style="30" bestFit="1" customWidth="1"/>
    <col min="1992" max="1992" width="0.6640625" style="30" customWidth="1"/>
    <col min="1993" max="1993" width="14.6640625" style="30" customWidth="1"/>
    <col min="1994" max="1994" width="0.6640625" style="30" customWidth="1"/>
    <col min="1995" max="1995" width="14.6640625" style="30" customWidth="1"/>
    <col min="1996" max="1996" width="0.6640625" style="30" customWidth="1"/>
    <col min="1997" max="1997" width="14.6640625" style="30" customWidth="1"/>
    <col min="1998" max="1998" width="0.6640625" style="30" customWidth="1"/>
    <col min="1999" max="1999" width="16.6640625" style="30" bestFit="1" customWidth="1"/>
    <col min="2000" max="2000" width="0.6640625" style="30" customWidth="1"/>
    <col min="2001" max="2001" width="14.33203125" style="30" bestFit="1" customWidth="1"/>
    <col min="2002" max="2002" width="0.6640625" style="30" customWidth="1"/>
    <col min="2003" max="2003" width="14.33203125" style="30" bestFit="1" customWidth="1"/>
    <col min="2004" max="2004" width="0.6640625" style="30" customWidth="1"/>
    <col min="2005" max="2005" width="14.33203125" style="30" bestFit="1" customWidth="1"/>
    <col min="2006" max="2006" width="0.6640625" style="30" customWidth="1"/>
    <col min="2007" max="2007" width="15.5546875" style="30" customWidth="1"/>
    <col min="2008" max="2245" width="9.33203125" style="30"/>
    <col min="2246" max="2246" width="46.5546875" style="30" customWidth="1"/>
    <col min="2247" max="2247" width="7.33203125" style="30" bestFit="1" customWidth="1"/>
    <col min="2248" max="2248" width="0.6640625" style="30" customWidth="1"/>
    <col min="2249" max="2249" width="14.6640625" style="30" customWidth="1"/>
    <col min="2250" max="2250" width="0.6640625" style="30" customWidth="1"/>
    <col min="2251" max="2251" width="14.6640625" style="30" customWidth="1"/>
    <col min="2252" max="2252" width="0.6640625" style="30" customWidth="1"/>
    <col min="2253" max="2253" width="14.6640625" style="30" customWidth="1"/>
    <col min="2254" max="2254" width="0.6640625" style="30" customWidth="1"/>
    <col min="2255" max="2255" width="16.6640625" style="30" bestFit="1" customWidth="1"/>
    <col min="2256" max="2256" width="0.6640625" style="30" customWidth="1"/>
    <col min="2257" max="2257" width="14.33203125" style="30" bestFit="1" customWidth="1"/>
    <col min="2258" max="2258" width="0.6640625" style="30" customWidth="1"/>
    <col min="2259" max="2259" width="14.33203125" style="30" bestFit="1" customWidth="1"/>
    <col min="2260" max="2260" width="0.6640625" style="30" customWidth="1"/>
    <col min="2261" max="2261" width="14.33203125" style="30" bestFit="1" customWidth="1"/>
    <col min="2262" max="2262" width="0.6640625" style="30" customWidth="1"/>
    <col min="2263" max="2263" width="15.5546875" style="30" customWidth="1"/>
    <col min="2264" max="2501" width="9.33203125" style="30"/>
    <col min="2502" max="2502" width="46.5546875" style="30" customWidth="1"/>
    <col min="2503" max="2503" width="7.33203125" style="30" bestFit="1" customWidth="1"/>
    <col min="2504" max="2504" width="0.6640625" style="30" customWidth="1"/>
    <col min="2505" max="2505" width="14.6640625" style="30" customWidth="1"/>
    <col min="2506" max="2506" width="0.6640625" style="30" customWidth="1"/>
    <col min="2507" max="2507" width="14.6640625" style="30" customWidth="1"/>
    <col min="2508" max="2508" width="0.6640625" style="30" customWidth="1"/>
    <col min="2509" max="2509" width="14.6640625" style="30" customWidth="1"/>
    <col min="2510" max="2510" width="0.6640625" style="30" customWidth="1"/>
    <col min="2511" max="2511" width="16.6640625" style="30" bestFit="1" customWidth="1"/>
    <col min="2512" max="2512" width="0.6640625" style="30" customWidth="1"/>
    <col min="2513" max="2513" width="14.33203125" style="30" bestFit="1" customWidth="1"/>
    <col min="2514" max="2514" width="0.6640625" style="30" customWidth="1"/>
    <col min="2515" max="2515" width="14.33203125" style="30" bestFit="1" customWidth="1"/>
    <col min="2516" max="2516" width="0.6640625" style="30" customWidth="1"/>
    <col min="2517" max="2517" width="14.33203125" style="30" bestFit="1" customWidth="1"/>
    <col min="2518" max="2518" width="0.6640625" style="30" customWidth="1"/>
    <col min="2519" max="2519" width="15.5546875" style="30" customWidth="1"/>
    <col min="2520" max="2757" width="9.33203125" style="30"/>
    <col min="2758" max="2758" width="46.5546875" style="30" customWidth="1"/>
    <col min="2759" max="2759" width="7.33203125" style="30" bestFit="1" customWidth="1"/>
    <col min="2760" max="2760" width="0.6640625" style="30" customWidth="1"/>
    <col min="2761" max="2761" width="14.6640625" style="30" customWidth="1"/>
    <col min="2762" max="2762" width="0.6640625" style="30" customWidth="1"/>
    <col min="2763" max="2763" width="14.6640625" style="30" customWidth="1"/>
    <col min="2764" max="2764" width="0.6640625" style="30" customWidth="1"/>
    <col min="2765" max="2765" width="14.6640625" style="30" customWidth="1"/>
    <col min="2766" max="2766" width="0.6640625" style="30" customWidth="1"/>
    <col min="2767" max="2767" width="16.6640625" style="30" bestFit="1" customWidth="1"/>
    <col min="2768" max="2768" width="0.6640625" style="30" customWidth="1"/>
    <col min="2769" max="2769" width="14.33203125" style="30" bestFit="1" customWidth="1"/>
    <col min="2770" max="2770" width="0.6640625" style="30" customWidth="1"/>
    <col min="2771" max="2771" width="14.33203125" style="30" bestFit="1" customWidth="1"/>
    <col min="2772" max="2772" width="0.6640625" style="30" customWidth="1"/>
    <col min="2773" max="2773" width="14.33203125" style="30" bestFit="1" customWidth="1"/>
    <col min="2774" max="2774" width="0.6640625" style="30" customWidth="1"/>
    <col min="2775" max="2775" width="15.5546875" style="30" customWidth="1"/>
    <col min="2776" max="3013" width="9.33203125" style="30"/>
    <col min="3014" max="3014" width="46.5546875" style="30" customWidth="1"/>
    <col min="3015" max="3015" width="7.33203125" style="30" bestFit="1" customWidth="1"/>
    <col min="3016" max="3016" width="0.6640625" style="30" customWidth="1"/>
    <col min="3017" max="3017" width="14.6640625" style="30" customWidth="1"/>
    <col min="3018" max="3018" width="0.6640625" style="30" customWidth="1"/>
    <col min="3019" max="3019" width="14.6640625" style="30" customWidth="1"/>
    <col min="3020" max="3020" width="0.6640625" style="30" customWidth="1"/>
    <col min="3021" max="3021" width="14.6640625" style="30" customWidth="1"/>
    <col min="3022" max="3022" width="0.6640625" style="30" customWidth="1"/>
    <col min="3023" max="3023" width="16.6640625" style="30" bestFit="1" customWidth="1"/>
    <col min="3024" max="3024" width="0.6640625" style="30" customWidth="1"/>
    <col min="3025" max="3025" width="14.33203125" style="30" bestFit="1" customWidth="1"/>
    <col min="3026" max="3026" width="0.6640625" style="30" customWidth="1"/>
    <col min="3027" max="3027" width="14.33203125" style="30" bestFit="1" customWidth="1"/>
    <col min="3028" max="3028" width="0.6640625" style="30" customWidth="1"/>
    <col min="3029" max="3029" width="14.33203125" style="30" bestFit="1" customWidth="1"/>
    <col min="3030" max="3030" width="0.6640625" style="30" customWidth="1"/>
    <col min="3031" max="3031" width="15.5546875" style="30" customWidth="1"/>
    <col min="3032" max="3269" width="9.33203125" style="30"/>
    <col min="3270" max="3270" width="46.5546875" style="30" customWidth="1"/>
    <col min="3271" max="3271" width="7.33203125" style="30" bestFit="1" customWidth="1"/>
    <col min="3272" max="3272" width="0.6640625" style="30" customWidth="1"/>
    <col min="3273" max="3273" width="14.6640625" style="30" customWidth="1"/>
    <col min="3274" max="3274" width="0.6640625" style="30" customWidth="1"/>
    <col min="3275" max="3275" width="14.6640625" style="30" customWidth="1"/>
    <col min="3276" max="3276" width="0.6640625" style="30" customWidth="1"/>
    <col min="3277" max="3277" width="14.6640625" style="30" customWidth="1"/>
    <col min="3278" max="3278" width="0.6640625" style="30" customWidth="1"/>
    <col min="3279" max="3279" width="16.6640625" style="30" bestFit="1" customWidth="1"/>
    <col min="3280" max="3280" width="0.6640625" style="30" customWidth="1"/>
    <col min="3281" max="3281" width="14.33203125" style="30" bestFit="1" customWidth="1"/>
    <col min="3282" max="3282" width="0.6640625" style="30" customWidth="1"/>
    <col min="3283" max="3283" width="14.33203125" style="30" bestFit="1" customWidth="1"/>
    <col min="3284" max="3284" width="0.6640625" style="30" customWidth="1"/>
    <col min="3285" max="3285" width="14.33203125" style="30" bestFit="1" customWidth="1"/>
    <col min="3286" max="3286" width="0.6640625" style="30" customWidth="1"/>
    <col min="3287" max="3287" width="15.5546875" style="30" customWidth="1"/>
    <col min="3288" max="3525" width="9.33203125" style="30"/>
    <col min="3526" max="3526" width="46.5546875" style="30" customWidth="1"/>
    <col min="3527" max="3527" width="7.33203125" style="30" bestFit="1" customWidth="1"/>
    <col min="3528" max="3528" width="0.6640625" style="30" customWidth="1"/>
    <col min="3529" max="3529" width="14.6640625" style="30" customWidth="1"/>
    <col min="3530" max="3530" width="0.6640625" style="30" customWidth="1"/>
    <col min="3531" max="3531" width="14.6640625" style="30" customWidth="1"/>
    <col min="3532" max="3532" width="0.6640625" style="30" customWidth="1"/>
    <col min="3533" max="3533" width="14.6640625" style="30" customWidth="1"/>
    <col min="3534" max="3534" width="0.6640625" style="30" customWidth="1"/>
    <col min="3535" max="3535" width="16.6640625" style="30" bestFit="1" customWidth="1"/>
    <col min="3536" max="3536" width="0.6640625" style="30" customWidth="1"/>
    <col min="3537" max="3537" width="14.33203125" style="30" bestFit="1" customWidth="1"/>
    <col min="3538" max="3538" width="0.6640625" style="30" customWidth="1"/>
    <col min="3539" max="3539" width="14.33203125" style="30" bestFit="1" customWidth="1"/>
    <col min="3540" max="3540" width="0.6640625" style="30" customWidth="1"/>
    <col min="3541" max="3541" width="14.33203125" style="30" bestFit="1" customWidth="1"/>
    <col min="3542" max="3542" width="0.6640625" style="30" customWidth="1"/>
    <col min="3543" max="3543" width="15.5546875" style="30" customWidth="1"/>
    <col min="3544" max="3781" width="9.33203125" style="30"/>
    <col min="3782" max="3782" width="46.5546875" style="30" customWidth="1"/>
    <col min="3783" max="3783" width="7.33203125" style="30" bestFit="1" customWidth="1"/>
    <col min="3784" max="3784" width="0.6640625" style="30" customWidth="1"/>
    <col min="3785" max="3785" width="14.6640625" style="30" customWidth="1"/>
    <col min="3786" max="3786" width="0.6640625" style="30" customWidth="1"/>
    <col min="3787" max="3787" width="14.6640625" style="30" customWidth="1"/>
    <col min="3788" max="3788" width="0.6640625" style="30" customWidth="1"/>
    <col min="3789" max="3789" width="14.6640625" style="30" customWidth="1"/>
    <col min="3790" max="3790" width="0.6640625" style="30" customWidth="1"/>
    <col min="3791" max="3791" width="16.6640625" style="30" bestFit="1" customWidth="1"/>
    <col min="3792" max="3792" width="0.6640625" style="30" customWidth="1"/>
    <col min="3793" max="3793" width="14.33203125" style="30" bestFit="1" customWidth="1"/>
    <col min="3794" max="3794" width="0.6640625" style="30" customWidth="1"/>
    <col min="3795" max="3795" width="14.33203125" style="30" bestFit="1" customWidth="1"/>
    <col min="3796" max="3796" width="0.6640625" style="30" customWidth="1"/>
    <col min="3797" max="3797" width="14.33203125" style="30" bestFit="1" customWidth="1"/>
    <col min="3798" max="3798" width="0.6640625" style="30" customWidth="1"/>
    <col min="3799" max="3799" width="15.5546875" style="30" customWidth="1"/>
    <col min="3800" max="4037" width="9.33203125" style="30"/>
    <col min="4038" max="4038" width="46.5546875" style="30" customWidth="1"/>
    <col min="4039" max="4039" width="7.33203125" style="30" bestFit="1" customWidth="1"/>
    <col min="4040" max="4040" width="0.6640625" style="30" customWidth="1"/>
    <col min="4041" max="4041" width="14.6640625" style="30" customWidth="1"/>
    <col min="4042" max="4042" width="0.6640625" style="30" customWidth="1"/>
    <col min="4043" max="4043" width="14.6640625" style="30" customWidth="1"/>
    <col min="4044" max="4044" width="0.6640625" style="30" customWidth="1"/>
    <col min="4045" max="4045" width="14.6640625" style="30" customWidth="1"/>
    <col min="4046" max="4046" width="0.6640625" style="30" customWidth="1"/>
    <col min="4047" max="4047" width="16.6640625" style="30" bestFit="1" customWidth="1"/>
    <col min="4048" max="4048" width="0.6640625" style="30" customWidth="1"/>
    <col min="4049" max="4049" width="14.33203125" style="30" bestFit="1" customWidth="1"/>
    <col min="4050" max="4050" width="0.6640625" style="30" customWidth="1"/>
    <col min="4051" max="4051" width="14.33203125" style="30" bestFit="1" customWidth="1"/>
    <col min="4052" max="4052" width="0.6640625" style="30" customWidth="1"/>
    <col min="4053" max="4053" width="14.33203125" style="30" bestFit="1" customWidth="1"/>
    <col min="4054" max="4054" width="0.6640625" style="30" customWidth="1"/>
    <col min="4055" max="4055" width="15.5546875" style="30" customWidth="1"/>
    <col min="4056" max="4293" width="9.33203125" style="30"/>
    <col min="4294" max="4294" width="46.5546875" style="30" customWidth="1"/>
    <col min="4295" max="4295" width="7.33203125" style="30" bestFit="1" customWidth="1"/>
    <col min="4296" max="4296" width="0.6640625" style="30" customWidth="1"/>
    <col min="4297" max="4297" width="14.6640625" style="30" customWidth="1"/>
    <col min="4298" max="4298" width="0.6640625" style="30" customWidth="1"/>
    <col min="4299" max="4299" width="14.6640625" style="30" customWidth="1"/>
    <col min="4300" max="4300" width="0.6640625" style="30" customWidth="1"/>
    <col min="4301" max="4301" width="14.6640625" style="30" customWidth="1"/>
    <col min="4302" max="4302" width="0.6640625" style="30" customWidth="1"/>
    <col min="4303" max="4303" width="16.6640625" style="30" bestFit="1" customWidth="1"/>
    <col min="4304" max="4304" width="0.6640625" style="30" customWidth="1"/>
    <col min="4305" max="4305" width="14.33203125" style="30" bestFit="1" customWidth="1"/>
    <col min="4306" max="4306" width="0.6640625" style="30" customWidth="1"/>
    <col min="4307" max="4307" width="14.33203125" style="30" bestFit="1" customWidth="1"/>
    <col min="4308" max="4308" width="0.6640625" style="30" customWidth="1"/>
    <col min="4309" max="4309" width="14.33203125" style="30" bestFit="1" customWidth="1"/>
    <col min="4310" max="4310" width="0.6640625" style="30" customWidth="1"/>
    <col min="4311" max="4311" width="15.5546875" style="30" customWidth="1"/>
    <col min="4312" max="4549" width="9.33203125" style="30"/>
    <col min="4550" max="4550" width="46.5546875" style="30" customWidth="1"/>
    <col min="4551" max="4551" width="7.33203125" style="30" bestFit="1" customWidth="1"/>
    <col min="4552" max="4552" width="0.6640625" style="30" customWidth="1"/>
    <col min="4553" max="4553" width="14.6640625" style="30" customWidth="1"/>
    <col min="4554" max="4554" width="0.6640625" style="30" customWidth="1"/>
    <col min="4555" max="4555" width="14.6640625" style="30" customWidth="1"/>
    <col min="4556" max="4556" width="0.6640625" style="30" customWidth="1"/>
    <col min="4557" max="4557" width="14.6640625" style="30" customWidth="1"/>
    <col min="4558" max="4558" width="0.6640625" style="30" customWidth="1"/>
    <col min="4559" max="4559" width="16.6640625" style="30" bestFit="1" customWidth="1"/>
    <col min="4560" max="4560" width="0.6640625" style="30" customWidth="1"/>
    <col min="4561" max="4561" width="14.33203125" style="30" bestFit="1" customWidth="1"/>
    <col min="4562" max="4562" width="0.6640625" style="30" customWidth="1"/>
    <col min="4563" max="4563" width="14.33203125" style="30" bestFit="1" customWidth="1"/>
    <col min="4564" max="4564" width="0.6640625" style="30" customWidth="1"/>
    <col min="4565" max="4565" width="14.33203125" style="30" bestFit="1" customWidth="1"/>
    <col min="4566" max="4566" width="0.6640625" style="30" customWidth="1"/>
    <col min="4567" max="4567" width="15.5546875" style="30" customWidth="1"/>
    <col min="4568" max="4805" width="9.33203125" style="30"/>
    <col min="4806" max="4806" width="46.5546875" style="30" customWidth="1"/>
    <col min="4807" max="4807" width="7.33203125" style="30" bestFit="1" customWidth="1"/>
    <col min="4808" max="4808" width="0.6640625" style="30" customWidth="1"/>
    <col min="4809" max="4809" width="14.6640625" style="30" customWidth="1"/>
    <col min="4810" max="4810" width="0.6640625" style="30" customWidth="1"/>
    <col min="4811" max="4811" width="14.6640625" style="30" customWidth="1"/>
    <col min="4812" max="4812" width="0.6640625" style="30" customWidth="1"/>
    <col min="4813" max="4813" width="14.6640625" style="30" customWidth="1"/>
    <col min="4814" max="4814" width="0.6640625" style="30" customWidth="1"/>
    <col min="4815" max="4815" width="16.6640625" style="30" bestFit="1" customWidth="1"/>
    <col min="4816" max="4816" width="0.6640625" style="30" customWidth="1"/>
    <col min="4817" max="4817" width="14.33203125" style="30" bestFit="1" customWidth="1"/>
    <col min="4818" max="4818" width="0.6640625" style="30" customWidth="1"/>
    <col min="4819" max="4819" width="14.33203125" style="30" bestFit="1" customWidth="1"/>
    <col min="4820" max="4820" width="0.6640625" style="30" customWidth="1"/>
    <col min="4821" max="4821" width="14.33203125" style="30" bestFit="1" customWidth="1"/>
    <col min="4822" max="4822" width="0.6640625" style="30" customWidth="1"/>
    <col min="4823" max="4823" width="15.5546875" style="30" customWidth="1"/>
    <col min="4824" max="5061" width="9.33203125" style="30"/>
    <col min="5062" max="5062" width="46.5546875" style="30" customWidth="1"/>
    <col min="5063" max="5063" width="7.33203125" style="30" bestFit="1" customWidth="1"/>
    <col min="5064" max="5064" width="0.6640625" style="30" customWidth="1"/>
    <col min="5065" max="5065" width="14.6640625" style="30" customWidth="1"/>
    <col min="5066" max="5066" width="0.6640625" style="30" customWidth="1"/>
    <col min="5067" max="5067" width="14.6640625" style="30" customWidth="1"/>
    <col min="5068" max="5068" width="0.6640625" style="30" customWidth="1"/>
    <col min="5069" max="5069" width="14.6640625" style="30" customWidth="1"/>
    <col min="5070" max="5070" width="0.6640625" style="30" customWidth="1"/>
    <col min="5071" max="5071" width="16.6640625" style="30" bestFit="1" customWidth="1"/>
    <col min="5072" max="5072" width="0.6640625" style="30" customWidth="1"/>
    <col min="5073" max="5073" width="14.33203125" style="30" bestFit="1" customWidth="1"/>
    <col min="5074" max="5074" width="0.6640625" style="30" customWidth="1"/>
    <col min="5075" max="5075" width="14.33203125" style="30" bestFit="1" customWidth="1"/>
    <col min="5076" max="5076" width="0.6640625" style="30" customWidth="1"/>
    <col min="5077" max="5077" width="14.33203125" style="30" bestFit="1" customWidth="1"/>
    <col min="5078" max="5078" width="0.6640625" style="30" customWidth="1"/>
    <col min="5079" max="5079" width="15.5546875" style="30" customWidth="1"/>
    <col min="5080" max="5317" width="9.33203125" style="30"/>
    <col min="5318" max="5318" width="46.5546875" style="30" customWidth="1"/>
    <col min="5319" max="5319" width="7.33203125" style="30" bestFit="1" customWidth="1"/>
    <col min="5320" max="5320" width="0.6640625" style="30" customWidth="1"/>
    <col min="5321" max="5321" width="14.6640625" style="30" customWidth="1"/>
    <col min="5322" max="5322" width="0.6640625" style="30" customWidth="1"/>
    <col min="5323" max="5323" width="14.6640625" style="30" customWidth="1"/>
    <col min="5324" max="5324" width="0.6640625" style="30" customWidth="1"/>
    <col min="5325" max="5325" width="14.6640625" style="30" customWidth="1"/>
    <col min="5326" max="5326" width="0.6640625" style="30" customWidth="1"/>
    <col min="5327" max="5327" width="16.6640625" style="30" bestFit="1" customWidth="1"/>
    <col min="5328" max="5328" width="0.6640625" style="30" customWidth="1"/>
    <col min="5329" max="5329" width="14.33203125" style="30" bestFit="1" customWidth="1"/>
    <col min="5330" max="5330" width="0.6640625" style="30" customWidth="1"/>
    <col min="5331" max="5331" width="14.33203125" style="30" bestFit="1" customWidth="1"/>
    <col min="5332" max="5332" width="0.6640625" style="30" customWidth="1"/>
    <col min="5333" max="5333" width="14.33203125" style="30" bestFit="1" customWidth="1"/>
    <col min="5334" max="5334" width="0.6640625" style="30" customWidth="1"/>
    <col min="5335" max="5335" width="15.5546875" style="30" customWidth="1"/>
    <col min="5336" max="5573" width="9.33203125" style="30"/>
    <col min="5574" max="5574" width="46.5546875" style="30" customWidth="1"/>
    <col min="5575" max="5575" width="7.33203125" style="30" bestFit="1" customWidth="1"/>
    <col min="5576" max="5576" width="0.6640625" style="30" customWidth="1"/>
    <col min="5577" max="5577" width="14.6640625" style="30" customWidth="1"/>
    <col min="5578" max="5578" width="0.6640625" style="30" customWidth="1"/>
    <col min="5579" max="5579" width="14.6640625" style="30" customWidth="1"/>
    <col min="5580" max="5580" width="0.6640625" style="30" customWidth="1"/>
    <col min="5581" max="5581" width="14.6640625" style="30" customWidth="1"/>
    <col min="5582" max="5582" width="0.6640625" style="30" customWidth="1"/>
    <col min="5583" max="5583" width="16.6640625" style="30" bestFit="1" customWidth="1"/>
    <col min="5584" max="5584" width="0.6640625" style="30" customWidth="1"/>
    <col min="5585" max="5585" width="14.33203125" style="30" bestFit="1" customWidth="1"/>
    <col min="5586" max="5586" width="0.6640625" style="30" customWidth="1"/>
    <col min="5587" max="5587" width="14.33203125" style="30" bestFit="1" customWidth="1"/>
    <col min="5588" max="5588" width="0.6640625" style="30" customWidth="1"/>
    <col min="5589" max="5589" width="14.33203125" style="30" bestFit="1" customWidth="1"/>
    <col min="5590" max="5590" width="0.6640625" style="30" customWidth="1"/>
    <col min="5591" max="5591" width="15.5546875" style="30" customWidth="1"/>
    <col min="5592" max="5829" width="9.33203125" style="30"/>
    <col min="5830" max="5830" width="46.5546875" style="30" customWidth="1"/>
    <col min="5831" max="5831" width="7.33203125" style="30" bestFit="1" customWidth="1"/>
    <col min="5832" max="5832" width="0.6640625" style="30" customWidth="1"/>
    <col min="5833" max="5833" width="14.6640625" style="30" customWidth="1"/>
    <col min="5834" max="5834" width="0.6640625" style="30" customWidth="1"/>
    <col min="5835" max="5835" width="14.6640625" style="30" customWidth="1"/>
    <col min="5836" max="5836" width="0.6640625" style="30" customWidth="1"/>
    <col min="5837" max="5837" width="14.6640625" style="30" customWidth="1"/>
    <col min="5838" max="5838" width="0.6640625" style="30" customWidth="1"/>
    <col min="5839" max="5839" width="16.6640625" style="30" bestFit="1" customWidth="1"/>
    <col min="5840" max="5840" width="0.6640625" style="30" customWidth="1"/>
    <col min="5841" max="5841" width="14.33203125" style="30" bestFit="1" customWidth="1"/>
    <col min="5842" max="5842" width="0.6640625" style="30" customWidth="1"/>
    <col min="5843" max="5843" width="14.33203125" style="30" bestFit="1" customWidth="1"/>
    <col min="5844" max="5844" width="0.6640625" style="30" customWidth="1"/>
    <col min="5845" max="5845" width="14.33203125" style="30" bestFit="1" customWidth="1"/>
    <col min="5846" max="5846" width="0.6640625" style="30" customWidth="1"/>
    <col min="5847" max="5847" width="15.5546875" style="30" customWidth="1"/>
    <col min="5848" max="6085" width="9.33203125" style="30"/>
    <col min="6086" max="6086" width="46.5546875" style="30" customWidth="1"/>
    <col min="6087" max="6087" width="7.33203125" style="30" bestFit="1" customWidth="1"/>
    <col min="6088" max="6088" width="0.6640625" style="30" customWidth="1"/>
    <col min="6089" max="6089" width="14.6640625" style="30" customWidth="1"/>
    <col min="6090" max="6090" width="0.6640625" style="30" customWidth="1"/>
    <col min="6091" max="6091" width="14.6640625" style="30" customWidth="1"/>
    <col min="6092" max="6092" width="0.6640625" style="30" customWidth="1"/>
    <col min="6093" max="6093" width="14.6640625" style="30" customWidth="1"/>
    <col min="6094" max="6094" width="0.6640625" style="30" customWidth="1"/>
    <col min="6095" max="6095" width="16.6640625" style="30" bestFit="1" customWidth="1"/>
    <col min="6096" max="6096" width="0.6640625" style="30" customWidth="1"/>
    <col min="6097" max="6097" width="14.33203125" style="30" bestFit="1" customWidth="1"/>
    <col min="6098" max="6098" width="0.6640625" style="30" customWidth="1"/>
    <col min="6099" max="6099" width="14.33203125" style="30" bestFit="1" customWidth="1"/>
    <col min="6100" max="6100" width="0.6640625" style="30" customWidth="1"/>
    <col min="6101" max="6101" width="14.33203125" style="30" bestFit="1" customWidth="1"/>
    <col min="6102" max="6102" width="0.6640625" style="30" customWidth="1"/>
    <col min="6103" max="6103" width="15.5546875" style="30" customWidth="1"/>
    <col min="6104" max="6341" width="9.33203125" style="30"/>
    <col min="6342" max="6342" width="46.5546875" style="30" customWidth="1"/>
    <col min="6343" max="6343" width="7.33203125" style="30" bestFit="1" customWidth="1"/>
    <col min="6344" max="6344" width="0.6640625" style="30" customWidth="1"/>
    <col min="6345" max="6345" width="14.6640625" style="30" customWidth="1"/>
    <col min="6346" max="6346" width="0.6640625" style="30" customWidth="1"/>
    <col min="6347" max="6347" width="14.6640625" style="30" customWidth="1"/>
    <col min="6348" max="6348" width="0.6640625" style="30" customWidth="1"/>
    <col min="6349" max="6349" width="14.6640625" style="30" customWidth="1"/>
    <col min="6350" max="6350" width="0.6640625" style="30" customWidth="1"/>
    <col min="6351" max="6351" width="16.6640625" style="30" bestFit="1" customWidth="1"/>
    <col min="6352" max="6352" width="0.6640625" style="30" customWidth="1"/>
    <col min="6353" max="6353" width="14.33203125" style="30" bestFit="1" customWidth="1"/>
    <col min="6354" max="6354" width="0.6640625" style="30" customWidth="1"/>
    <col min="6355" max="6355" width="14.33203125" style="30" bestFit="1" customWidth="1"/>
    <col min="6356" max="6356" width="0.6640625" style="30" customWidth="1"/>
    <col min="6357" max="6357" width="14.33203125" style="30" bestFit="1" customWidth="1"/>
    <col min="6358" max="6358" width="0.6640625" style="30" customWidth="1"/>
    <col min="6359" max="6359" width="15.5546875" style="30" customWidth="1"/>
    <col min="6360" max="6597" width="9.33203125" style="30"/>
    <col min="6598" max="6598" width="46.5546875" style="30" customWidth="1"/>
    <col min="6599" max="6599" width="7.33203125" style="30" bestFit="1" customWidth="1"/>
    <col min="6600" max="6600" width="0.6640625" style="30" customWidth="1"/>
    <col min="6601" max="6601" width="14.6640625" style="30" customWidth="1"/>
    <col min="6602" max="6602" width="0.6640625" style="30" customWidth="1"/>
    <col min="6603" max="6603" width="14.6640625" style="30" customWidth="1"/>
    <col min="6604" max="6604" width="0.6640625" style="30" customWidth="1"/>
    <col min="6605" max="6605" width="14.6640625" style="30" customWidth="1"/>
    <col min="6606" max="6606" width="0.6640625" style="30" customWidth="1"/>
    <col min="6607" max="6607" width="16.6640625" style="30" bestFit="1" customWidth="1"/>
    <col min="6608" max="6608" width="0.6640625" style="30" customWidth="1"/>
    <col min="6609" max="6609" width="14.33203125" style="30" bestFit="1" customWidth="1"/>
    <col min="6610" max="6610" width="0.6640625" style="30" customWidth="1"/>
    <col min="6611" max="6611" width="14.33203125" style="30" bestFit="1" customWidth="1"/>
    <col min="6612" max="6612" width="0.6640625" style="30" customWidth="1"/>
    <col min="6613" max="6613" width="14.33203125" style="30" bestFit="1" customWidth="1"/>
    <col min="6614" max="6614" width="0.6640625" style="30" customWidth="1"/>
    <col min="6615" max="6615" width="15.5546875" style="30" customWidth="1"/>
    <col min="6616" max="6853" width="9.33203125" style="30"/>
    <col min="6854" max="6854" width="46.5546875" style="30" customWidth="1"/>
    <col min="6855" max="6855" width="7.33203125" style="30" bestFit="1" customWidth="1"/>
    <col min="6856" max="6856" width="0.6640625" style="30" customWidth="1"/>
    <col min="6857" max="6857" width="14.6640625" style="30" customWidth="1"/>
    <col min="6858" max="6858" width="0.6640625" style="30" customWidth="1"/>
    <col min="6859" max="6859" width="14.6640625" style="30" customWidth="1"/>
    <col min="6860" max="6860" width="0.6640625" style="30" customWidth="1"/>
    <col min="6861" max="6861" width="14.6640625" style="30" customWidth="1"/>
    <col min="6862" max="6862" width="0.6640625" style="30" customWidth="1"/>
    <col min="6863" max="6863" width="16.6640625" style="30" bestFit="1" customWidth="1"/>
    <col min="6864" max="6864" width="0.6640625" style="30" customWidth="1"/>
    <col min="6865" max="6865" width="14.33203125" style="30" bestFit="1" customWidth="1"/>
    <col min="6866" max="6866" width="0.6640625" style="30" customWidth="1"/>
    <col min="6867" max="6867" width="14.33203125" style="30" bestFit="1" customWidth="1"/>
    <col min="6868" max="6868" width="0.6640625" style="30" customWidth="1"/>
    <col min="6869" max="6869" width="14.33203125" style="30" bestFit="1" customWidth="1"/>
    <col min="6870" max="6870" width="0.6640625" style="30" customWidth="1"/>
    <col min="6871" max="6871" width="15.5546875" style="30" customWidth="1"/>
    <col min="6872" max="7109" width="9.33203125" style="30"/>
    <col min="7110" max="7110" width="46.5546875" style="30" customWidth="1"/>
    <col min="7111" max="7111" width="7.33203125" style="30" bestFit="1" customWidth="1"/>
    <col min="7112" max="7112" width="0.6640625" style="30" customWidth="1"/>
    <col min="7113" max="7113" width="14.6640625" style="30" customWidth="1"/>
    <col min="7114" max="7114" width="0.6640625" style="30" customWidth="1"/>
    <col min="7115" max="7115" width="14.6640625" style="30" customWidth="1"/>
    <col min="7116" max="7116" width="0.6640625" style="30" customWidth="1"/>
    <col min="7117" max="7117" width="14.6640625" style="30" customWidth="1"/>
    <col min="7118" max="7118" width="0.6640625" style="30" customWidth="1"/>
    <col min="7119" max="7119" width="16.6640625" style="30" bestFit="1" customWidth="1"/>
    <col min="7120" max="7120" width="0.6640625" style="30" customWidth="1"/>
    <col min="7121" max="7121" width="14.33203125" style="30" bestFit="1" customWidth="1"/>
    <col min="7122" max="7122" width="0.6640625" style="30" customWidth="1"/>
    <col min="7123" max="7123" width="14.33203125" style="30" bestFit="1" customWidth="1"/>
    <col min="7124" max="7124" width="0.6640625" style="30" customWidth="1"/>
    <col min="7125" max="7125" width="14.33203125" style="30" bestFit="1" customWidth="1"/>
    <col min="7126" max="7126" width="0.6640625" style="30" customWidth="1"/>
    <col min="7127" max="7127" width="15.5546875" style="30" customWidth="1"/>
    <col min="7128" max="7365" width="9.33203125" style="30"/>
    <col min="7366" max="7366" width="46.5546875" style="30" customWidth="1"/>
    <col min="7367" max="7367" width="7.33203125" style="30" bestFit="1" customWidth="1"/>
    <col min="7368" max="7368" width="0.6640625" style="30" customWidth="1"/>
    <col min="7369" max="7369" width="14.6640625" style="30" customWidth="1"/>
    <col min="7370" max="7370" width="0.6640625" style="30" customWidth="1"/>
    <col min="7371" max="7371" width="14.6640625" style="30" customWidth="1"/>
    <col min="7372" max="7372" width="0.6640625" style="30" customWidth="1"/>
    <col min="7373" max="7373" width="14.6640625" style="30" customWidth="1"/>
    <col min="7374" max="7374" width="0.6640625" style="30" customWidth="1"/>
    <col min="7375" max="7375" width="16.6640625" style="30" bestFit="1" customWidth="1"/>
    <col min="7376" max="7376" width="0.6640625" style="30" customWidth="1"/>
    <col min="7377" max="7377" width="14.33203125" style="30" bestFit="1" customWidth="1"/>
    <col min="7378" max="7378" width="0.6640625" style="30" customWidth="1"/>
    <col min="7379" max="7379" width="14.33203125" style="30" bestFit="1" customWidth="1"/>
    <col min="7380" max="7380" width="0.6640625" style="30" customWidth="1"/>
    <col min="7381" max="7381" width="14.33203125" style="30" bestFit="1" customWidth="1"/>
    <col min="7382" max="7382" width="0.6640625" style="30" customWidth="1"/>
    <col min="7383" max="7383" width="15.5546875" style="30" customWidth="1"/>
    <col min="7384" max="7621" width="9.33203125" style="30"/>
    <col min="7622" max="7622" width="46.5546875" style="30" customWidth="1"/>
    <col min="7623" max="7623" width="7.33203125" style="30" bestFit="1" customWidth="1"/>
    <col min="7624" max="7624" width="0.6640625" style="30" customWidth="1"/>
    <col min="7625" max="7625" width="14.6640625" style="30" customWidth="1"/>
    <col min="7626" max="7626" width="0.6640625" style="30" customWidth="1"/>
    <col min="7627" max="7627" width="14.6640625" style="30" customWidth="1"/>
    <col min="7628" max="7628" width="0.6640625" style="30" customWidth="1"/>
    <col min="7629" max="7629" width="14.6640625" style="30" customWidth="1"/>
    <col min="7630" max="7630" width="0.6640625" style="30" customWidth="1"/>
    <col min="7631" max="7631" width="16.6640625" style="30" bestFit="1" customWidth="1"/>
    <col min="7632" max="7632" width="0.6640625" style="30" customWidth="1"/>
    <col min="7633" max="7633" width="14.33203125" style="30" bestFit="1" customWidth="1"/>
    <col min="7634" max="7634" width="0.6640625" style="30" customWidth="1"/>
    <col min="7635" max="7635" width="14.33203125" style="30" bestFit="1" customWidth="1"/>
    <col min="7636" max="7636" width="0.6640625" style="30" customWidth="1"/>
    <col min="7637" max="7637" width="14.33203125" style="30" bestFit="1" customWidth="1"/>
    <col min="7638" max="7638" width="0.6640625" style="30" customWidth="1"/>
    <col min="7639" max="7639" width="15.5546875" style="30" customWidth="1"/>
    <col min="7640" max="7877" width="9.33203125" style="30"/>
    <col min="7878" max="7878" width="46.5546875" style="30" customWidth="1"/>
    <col min="7879" max="7879" width="7.33203125" style="30" bestFit="1" customWidth="1"/>
    <col min="7880" max="7880" width="0.6640625" style="30" customWidth="1"/>
    <col min="7881" max="7881" width="14.6640625" style="30" customWidth="1"/>
    <col min="7882" max="7882" width="0.6640625" style="30" customWidth="1"/>
    <col min="7883" max="7883" width="14.6640625" style="30" customWidth="1"/>
    <col min="7884" max="7884" width="0.6640625" style="30" customWidth="1"/>
    <col min="7885" max="7885" width="14.6640625" style="30" customWidth="1"/>
    <col min="7886" max="7886" width="0.6640625" style="30" customWidth="1"/>
    <col min="7887" max="7887" width="16.6640625" style="30" bestFit="1" customWidth="1"/>
    <col min="7888" max="7888" width="0.6640625" style="30" customWidth="1"/>
    <col min="7889" max="7889" width="14.33203125" style="30" bestFit="1" customWidth="1"/>
    <col min="7890" max="7890" width="0.6640625" style="30" customWidth="1"/>
    <col min="7891" max="7891" width="14.33203125" style="30" bestFit="1" customWidth="1"/>
    <col min="7892" max="7892" width="0.6640625" style="30" customWidth="1"/>
    <col min="7893" max="7893" width="14.33203125" style="30" bestFit="1" customWidth="1"/>
    <col min="7894" max="7894" width="0.6640625" style="30" customWidth="1"/>
    <col min="7895" max="7895" width="15.5546875" style="30" customWidth="1"/>
    <col min="7896" max="8133" width="9.33203125" style="30"/>
    <col min="8134" max="8134" width="46.5546875" style="30" customWidth="1"/>
    <col min="8135" max="8135" width="7.33203125" style="30" bestFit="1" customWidth="1"/>
    <col min="8136" max="8136" width="0.6640625" style="30" customWidth="1"/>
    <col min="8137" max="8137" width="14.6640625" style="30" customWidth="1"/>
    <col min="8138" max="8138" width="0.6640625" style="30" customWidth="1"/>
    <col min="8139" max="8139" width="14.6640625" style="30" customWidth="1"/>
    <col min="8140" max="8140" width="0.6640625" style="30" customWidth="1"/>
    <col min="8141" max="8141" width="14.6640625" style="30" customWidth="1"/>
    <col min="8142" max="8142" width="0.6640625" style="30" customWidth="1"/>
    <col min="8143" max="8143" width="16.6640625" style="30" bestFit="1" customWidth="1"/>
    <col min="8144" max="8144" width="0.6640625" style="30" customWidth="1"/>
    <col min="8145" max="8145" width="14.33203125" style="30" bestFit="1" customWidth="1"/>
    <col min="8146" max="8146" width="0.6640625" style="30" customWidth="1"/>
    <col min="8147" max="8147" width="14.33203125" style="30" bestFit="1" customWidth="1"/>
    <col min="8148" max="8148" width="0.6640625" style="30" customWidth="1"/>
    <col min="8149" max="8149" width="14.33203125" style="30" bestFit="1" customWidth="1"/>
    <col min="8150" max="8150" width="0.6640625" style="30" customWidth="1"/>
    <col min="8151" max="8151" width="15.5546875" style="30" customWidth="1"/>
    <col min="8152" max="8389" width="9.33203125" style="30"/>
    <col min="8390" max="8390" width="46.5546875" style="30" customWidth="1"/>
    <col min="8391" max="8391" width="7.33203125" style="30" bestFit="1" customWidth="1"/>
    <col min="8392" max="8392" width="0.6640625" style="30" customWidth="1"/>
    <col min="8393" max="8393" width="14.6640625" style="30" customWidth="1"/>
    <col min="8394" max="8394" width="0.6640625" style="30" customWidth="1"/>
    <col min="8395" max="8395" width="14.6640625" style="30" customWidth="1"/>
    <col min="8396" max="8396" width="0.6640625" style="30" customWidth="1"/>
    <col min="8397" max="8397" width="14.6640625" style="30" customWidth="1"/>
    <col min="8398" max="8398" width="0.6640625" style="30" customWidth="1"/>
    <col min="8399" max="8399" width="16.6640625" style="30" bestFit="1" customWidth="1"/>
    <col min="8400" max="8400" width="0.6640625" style="30" customWidth="1"/>
    <col min="8401" max="8401" width="14.33203125" style="30" bestFit="1" customWidth="1"/>
    <col min="8402" max="8402" width="0.6640625" style="30" customWidth="1"/>
    <col min="8403" max="8403" width="14.33203125" style="30" bestFit="1" customWidth="1"/>
    <col min="8404" max="8404" width="0.6640625" style="30" customWidth="1"/>
    <col min="8405" max="8405" width="14.33203125" style="30" bestFit="1" customWidth="1"/>
    <col min="8406" max="8406" width="0.6640625" style="30" customWidth="1"/>
    <col min="8407" max="8407" width="15.5546875" style="30" customWidth="1"/>
    <col min="8408" max="8645" width="9.33203125" style="30"/>
    <col min="8646" max="8646" width="46.5546875" style="30" customWidth="1"/>
    <col min="8647" max="8647" width="7.33203125" style="30" bestFit="1" customWidth="1"/>
    <col min="8648" max="8648" width="0.6640625" style="30" customWidth="1"/>
    <col min="8649" max="8649" width="14.6640625" style="30" customWidth="1"/>
    <col min="8650" max="8650" width="0.6640625" style="30" customWidth="1"/>
    <col min="8651" max="8651" width="14.6640625" style="30" customWidth="1"/>
    <col min="8652" max="8652" width="0.6640625" style="30" customWidth="1"/>
    <col min="8653" max="8653" width="14.6640625" style="30" customWidth="1"/>
    <col min="8654" max="8654" width="0.6640625" style="30" customWidth="1"/>
    <col min="8655" max="8655" width="16.6640625" style="30" bestFit="1" customWidth="1"/>
    <col min="8656" max="8656" width="0.6640625" style="30" customWidth="1"/>
    <col min="8657" max="8657" width="14.33203125" style="30" bestFit="1" customWidth="1"/>
    <col min="8658" max="8658" width="0.6640625" style="30" customWidth="1"/>
    <col min="8659" max="8659" width="14.33203125" style="30" bestFit="1" customWidth="1"/>
    <col min="8660" max="8660" width="0.6640625" style="30" customWidth="1"/>
    <col min="8661" max="8661" width="14.33203125" style="30" bestFit="1" customWidth="1"/>
    <col min="8662" max="8662" width="0.6640625" style="30" customWidth="1"/>
    <col min="8663" max="8663" width="15.5546875" style="30" customWidth="1"/>
    <col min="8664" max="8901" width="9.33203125" style="30"/>
    <col min="8902" max="8902" width="46.5546875" style="30" customWidth="1"/>
    <col min="8903" max="8903" width="7.33203125" style="30" bestFit="1" customWidth="1"/>
    <col min="8904" max="8904" width="0.6640625" style="30" customWidth="1"/>
    <col min="8905" max="8905" width="14.6640625" style="30" customWidth="1"/>
    <col min="8906" max="8906" width="0.6640625" style="30" customWidth="1"/>
    <col min="8907" max="8907" width="14.6640625" style="30" customWidth="1"/>
    <col min="8908" max="8908" width="0.6640625" style="30" customWidth="1"/>
    <col min="8909" max="8909" width="14.6640625" style="30" customWidth="1"/>
    <col min="8910" max="8910" width="0.6640625" style="30" customWidth="1"/>
    <col min="8911" max="8911" width="16.6640625" style="30" bestFit="1" customWidth="1"/>
    <col min="8912" max="8912" width="0.6640625" style="30" customWidth="1"/>
    <col min="8913" max="8913" width="14.33203125" style="30" bestFit="1" customWidth="1"/>
    <col min="8914" max="8914" width="0.6640625" style="30" customWidth="1"/>
    <col min="8915" max="8915" width="14.33203125" style="30" bestFit="1" customWidth="1"/>
    <col min="8916" max="8916" width="0.6640625" style="30" customWidth="1"/>
    <col min="8917" max="8917" width="14.33203125" style="30" bestFit="1" customWidth="1"/>
    <col min="8918" max="8918" width="0.6640625" style="30" customWidth="1"/>
    <col min="8919" max="8919" width="15.5546875" style="30" customWidth="1"/>
    <col min="8920" max="9157" width="9.33203125" style="30"/>
    <col min="9158" max="9158" width="46.5546875" style="30" customWidth="1"/>
    <col min="9159" max="9159" width="7.33203125" style="30" bestFit="1" customWidth="1"/>
    <col min="9160" max="9160" width="0.6640625" style="30" customWidth="1"/>
    <col min="9161" max="9161" width="14.6640625" style="30" customWidth="1"/>
    <col min="9162" max="9162" width="0.6640625" style="30" customWidth="1"/>
    <col min="9163" max="9163" width="14.6640625" style="30" customWidth="1"/>
    <col min="9164" max="9164" width="0.6640625" style="30" customWidth="1"/>
    <col min="9165" max="9165" width="14.6640625" style="30" customWidth="1"/>
    <col min="9166" max="9166" width="0.6640625" style="30" customWidth="1"/>
    <col min="9167" max="9167" width="16.6640625" style="30" bestFit="1" customWidth="1"/>
    <col min="9168" max="9168" width="0.6640625" style="30" customWidth="1"/>
    <col min="9169" max="9169" width="14.33203125" style="30" bestFit="1" customWidth="1"/>
    <col min="9170" max="9170" width="0.6640625" style="30" customWidth="1"/>
    <col min="9171" max="9171" width="14.33203125" style="30" bestFit="1" customWidth="1"/>
    <col min="9172" max="9172" width="0.6640625" style="30" customWidth="1"/>
    <col min="9173" max="9173" width="14.33203125" style="30" bestFit="1" customWidth="1"/>
    <col min="9174" max="9174" width="0.6640625" style="30" customWidth="1"/>
    <col min="9175" max="9175" width="15.5546875" style="30" customWidth="1"/>
    <col min="9176" max="9413" width="9.33203125" style="30"/>
    <col min="9414" max="9414" width="46.5546875" style="30" customWidth="1"/>
    <col min="9415" max="9415" width="7.33203125" style="30" bestFit="1" customWidth="1"/>
    <col min="9416" max="9416" width="0.6640625" style="30" customWidth="1"/>
    <col min="9417" max="9417" width="14.6640625" style="30" customWidth="1"/>
    <col min="9418" max="9418" width="0.6640625" style="30" customWidth="1"/>
    <col min="9419" max="9419" width="14.6640625" style="30" customWidth="1"/>
    <col min="9420" max="9420" width="0.6640625" style="30" customWidth="1"/>
    <col min="9421" max="9421" width="14.6640625" style="30" customWidth="1"/>
    <col min="9422" max="9422" width="0.6640625" style="30" customWidth="1"/>
    <col min="9423" max="9423" width="16.6640625" style="30" bestFit="1" customWidth="1"/>
    <col min="9424" max="9424" width="0.6640625" style="30" customWidth="1"/>
    <col min="9425" max="9425" width="14.33203125" style="30" bestFit="1" customWidth="1"/>
    <col min="9426" max="9426" width="0.6640625" style="30" customWidth="1"/>
    <col min="9427" max="9427" width="14.33203125" style="30" bestFit="1" customWidth="1"/>
    <col min="9428" max="9428" width="0.6640625" style="30" customWidth="1"/>
    <col min="9429" max="9429" width="14.33203125" style="30" bestFit="1" customWidth="1"/>
    <col min="9430" max="9430" width="0.6640625" style="30" customWidth="1"/>
    <col min="9431" max="9431" width="15.5546875" style="30" customWidth="1"/>
    <col min="9432" max="9669" width="9.33203125" style="30"/>
    <col min="9670" max="9670" width="46.5546875" style="30" customWidth="1"/>
    <col min="9671" max="9671" width="7.33203125" style="30" bestFit="1" customWidth="1"/>
    <col min="9672" max="9672" width="0.6640625" style="30" customWidth="1"/>
    <col min="9673" max="9673" width="14.6640625" style="30" customWidth="1"/>
    <col min="9674" max="9674" width="0.6640625" style="30" customWidth="1"/>
    <col min="9675" max="9675" width="14.6640625" style="30" customWidth="1"/>
    <col min="9676" max="9676" width="0.6640625" style="30" customWidth="1"/>
    <col min="9677" max="9677" width="14.6640625" style="30" customWidth="1"/>
    <col min="9678" max="9678" width="0.6640625" style="30" customWidth="1"/>
    <col min="9679" max="9679" width="16.6640625" style="30" bestFit="1" customWidth="1"/>
    <col min="9680" max="9680" width="0.6640625" style="30" customWidth="1"/>
    <col min="9681" max="9681" width="14.33203125" style="30" bestFit="1" customWidth="1"/>
    <col min="9682" max="9682" width="0.6640625" style="30" customWidth="1"/>
    <col min="9683" max="9683" width="14.33203125" style="30" bestFit="1" customWidth="1"/>
    <col min="9684" max="9684" width="0.6640625" style="30" customWidth="1"/>
    <col min="9685" max="9685" width="14.33203125" style="30" bestFit="1" customWidth="1"/>
    <col min="9686" max="9686" width="0.6640625" style="30" customWidth="1"/>
    <col min="9687" max="9687" width="15.5546875" style="30" customWidth="1"/>
    <col min="9688" max="9925" width="9.33203125" style="30"/>
    <col min="9926" max="9926" width="46.5546875" style="30" customWidth="1"/>
    <col min="9927" max="9927" width="7.33203125" style="30" bestFit="1" customWidth="1"/>
    <col min="9928" max="9928" width="0.6640625" style="30" customWidth="1"/>
    <col min="9929" max="9929" width="14.6640625" style="30" customWidth="1"/>
    <col min="9930" max="9930" width="0.6640625" style="30" customWidth="1"/>
    <col min="9931" max="9931" width="14.6640625" style="30" customWidth="1"/>
    <col min="9932" max="9932" width="0.6640625" style="30" customWidth="1"/>
    <col min="9933" max="9933" width="14.6640625" style="30" customWidth="1"/>
    <col min="9934" max="9934" width="0.6640625" style="30" customWidth="1"/>
    <col min="9935" max="9935" width="16.6640625" style="30" bestFit="1" customWidth="1"/>
    <col min="9936" max="9936" width="0.6640625" style="30" customWidth="1"/>
    <col min="9937" max="9937" width="14.33203125" style="30" bestFit="1" customWidth="1"/>
    <col min="9938" max="9938" width="0.6640625" style="30" customWidth="1"/>
    <col min="9939" max="9939" width="14.33203125" style="30" bestFit="1" customWidth="1"/>
    <col min="9940" max="9940" width="0.6640625" style="30" customWidth="1"/>
    <col min="9941" max="9941" width="14.33203125" style="30" bestFit="1" customWidth="1"/>
    <col min="9942" max="9942" width="0.6640625" style="30" customWidth="1"/>
    <col min="9943" max="9943" width="15.5546875" style="30" customWidth="1"/>
    <col min="9944" max="10181" width="9.33203125" style="30"/>
    <col min="10182" max="10182" width="46.5546875" style="30" customWidth="1"/>
    <col min="10183" max="10183" width="7.33203125" style="30" bestFit="1" customWidth="1"/>
    <col min="10184" max="10184" width="0.6640625" style="30" customWidth="1"/>
    <col min="10185" max="10185" width="14.6640625" style="30" customWidth="1"/>
    <col min="10186" max="10186" width="0.6640625" style="30" customWidth="1"/>
    <col min="10187" max="10187" width="14.6640625" style="30" customWidth="1"/>
    <col min="10188" max="10188" width="0.6640625" style="30" customWidth="1"/>
    <col min="10189" max="10189" width="14.6640625" style="30" customWidth="1"/>
    <col min="10190" max="10190" width="0.6640625" style="30" customWidth="1"/>
    <col min="10191" max="10191" width="16.6640625" style="30" bestFit="1" customWidth="1"/>
    <col min="10192" max="10192" width="0.6640625" style="30" customWidth="1"/>
    <col min="10193" max="10193" width="14.33203125" style="30" bestFit="1" customWidth="1"/>
    <col min="10194" max="10194" width="0.6640625" style="30" customWidth="1"/>
    <col min="10195" max="10195" width="14.33203125" style="30" bestFit="1" customWidth="1"/>
    <col min="10196" max="10196" width="0.6640625" style="30" customWidth="1"/>
    <col min="10197" max="10197" width="14.33203125" style="30" bestFit="1" customWidth="1"/>
    <col min="10198" max="10198" width="0.6640625" style="30" customWidth="1"/>
    <col min="10199" max="10199" width="15.5546875" style="30" customWidth="1"/>
    <col min="10200" max="10437" width="9.33203125" style="30"/>
    <col min="10438" max="10438" width="46.5546875" style="30" customWidth="1"/>
    <col min="10439" max="10439" width="7.33203125" style="30" bestFit="1" customWidth="1"/>
    <col min="10440" max="10440" width="0.6640625" style="30" customWidth="1"/>
    <col min="10441" max="10441" width="14.6640625" style="30" customWidth="1"/>
    <col min="10442" max="10442" width="0.6640625" style="30" customWidth="1"/>
    <col min="10443" max="10443" width="14.6640625" style="30" customWidth="1"/>
    <col min="10444" max="10444" width="0.6640625" style="30" customWidth="1"/>
    <col min="10445" max="10445" width="14.6640625" style="30" customWidth="1"/>
    <col min="10446" max="10446" width="0.6640625" style="30" customWidth="1"/>
    <col min="10447" max="10447" width="16.6640625" style="30" bestFit="1" customWidth="1"/>
    <col min="10448" max="10448" width="0.6640625" style="30" customWidth="1"/>
    <col min="10449" max="10449" width="14.33203125" style="30" bestFit="1" customWidth="1"/>
    <col min="10450" max="10450" width="0.6640625" style="30" customWidth="1"/>
    <col min="10451" max="10451" width="14.33203125" style="30" bestFit="1" customWidth="1"/>
    <col min="10452" max="10452" width="0.6640625" style="30" customWidth="1"/>
    <col min="10453" max="10453" width="14.33203125" style="30" bestFit="1" customWidth="1"/>
    <col min="10454" max="10454" width="0.6640625" style="30" customWidth="1"/>
    <col min="10455" max="10455" width="15.5546875" style="30" customWidth="1"/>
    <col min="10456" max="10693" width="9.33203125" style="30"/>
    <col min="10694" max="10694" width="46.5546875" style="30" customWidth="1"/>
    <col min="10695" max="10695" width="7.33203125" style="30" bestFit="1" customWidth="1"/>
    <col min="10696" max="10696" width="0.6640625" style="30" customWidth="1"/>
    <col min="10697" max="10697" width="14.6640625" style="30" customWidth="1"/>
    <col min="10698" max="10698" width="0.6640625" style="30" customWidth="1"/>
    <col min="10699" max="10699" width="14.6640625" style="30" customWidth="1"/>
    <col min="10700" max="10700" width="0.6640625" style="30" customWidth="1"/>
    <col min="10701" max="10701" width="14.6640625" style="30" customWidth="1"/>
    <col min="10702" max="10702" width="0.6640625" style="30" customWidth="1"/>
    <col min="10703" max="10703" width="16.6640625" style="30" bestFit="1" customWidth="1"/>
    <col min="10704" max="10704" width="0.6640625" style="30" customWidth="1"/>
    <col min="10705" max="10705" width="14.33203125" style="30" bestFit="1" customWidth="1"/>
    <col min="10706" max="10706" width="0.6640625" style="30" customWidth="1"/>
    <col min="10707" max="10707" width="14.33203125" style="30" bestFit="1" customWidth="1"/>
    <col min="10708" max="10708" width="0.6640625" style="30" customWidth="1"/>
    <col min="10709" max="10709" width="14.33203125" style="30" bestFit="1" customWidth="1"/>
    <col min="10710" max="10710" width="0.6640625" style="30" customWidth="1"/>
    <col min="10711" max="10711" width="15.5546875" style="30" customWidth="1"/>
    <col min="10712" max="10949" width="9.33203125" style="30"/>
    <col min="10950" max="10950" width="46.5546875" style="30" customWidth="1"/>
    <col min="10951" max="10951" width="7.33203125" style="30" bestFit="1" customWidth="1"/>
    <col min="10952" max="10952" width="0.6640625" style="30" customWidth="1"/>
    <col min="10953" max="10953" width="14.6640625" style="30" customWidth="1"/>
    <col min="10954" max="10954" width="0.6640625" style="30" customWidth="1"/>
    <col min="10955" max="10955" width="14.6640625" style="30" customWidth="1"/>
    <col min="10956" max="10956" width="0.6640625" style="30" customWidth="1"/>
    <col min="10957" max="10957" width="14.6640625" style="30" customWidth="1"/>
    <col min="10958" max="10958" width="0.6640625" style="30" customWidth="1"/>
    <col min="10959" max="10959" width="16.6640625" style="30" bestFit="1" customWidth="1"/>
    <col min="10960" max="10960" width="0.6640625" style="30" customWidth="1"/>
    <col min="10961" max="10961" width="14.33203125" style="30" bestFit="1" customWidth="1"/>
    <col min="10962" max="10962" width="0.6640625" style="30" customWidth="1"/>
    <col min="10963" max="10963" width="14.33203125" style="30" bestFit="1" customWidth="1"/>
    <col min="10964" max="10964" width="0.6640625" style="30" customWidth="1"/>
    <col min="10965" max="10965" width="14.33203125" style="30" bestFit="1" customWidth="1"/>
    <col min="10966" max="10966" width="0.6640625" style="30" customWidth="1"/>
    <col min="10967" max="10967" width="15.5546875" style="30" customWidth="1"/>
    <col min="10968" max="11205" width="9.33203125" style="30"/>
    <col min="11206" max="11206" width="46.5546875" style="30" customWidth="1"/>
    <col min="11207" max="11207" width="7.33203125" style="30" bestFit="1" customWidth="1"/>
    <col min="11208" max="11208" width="0.6640625" style="30" customWidth="1"/>
    <col min="11209" max="11209" width="14.6640625" style="30" customWidth="1"/>
    <col min="11210" max="11210" width="0.6640625" style="30" customWidth="1"/>
    <col min="11211" max="11211" width="14.6640625" style="30" customWidth="1"/>
    <col min="11212" max="11212" width="0.6640625" style="30" customWidth="1"/>
    <col min="11213" max="11213" width="14.6640625" style="30" customWidth="1"/>
    <col min="11214" max="11214" width="0.6640625" style="30" customWidth="1"/>
    <col min="11215" max="11215" width="16.6640625" style="30" bestFit="1" customWidth="1"/>
    <col min="11216" max="11216" width="0.6640625" style="30" customWidth="1"/>
    <col min="11217" max="11217" width="14.33203125" style="30" bestFit="1" customWidth="1"/>
    <col min="11218" max="11218" width="0.6640625" style="30" customWidth="1"/>
    <col min="11219" max="11219" width="14.33203125" style="30" bestFit="1" customWidth="1"/>
    <col min="11220" max="11220" width="0.6640625" style="30" customWidth="1"/>
    <col min="11221" max="11221" width="14.33203125" style="30" bestFit="1" customWidth="1"/>
    <col min="11222" max="11222" width="0.6640625" style="30" customWidth="1"/>
    <col min="11223" max="11223" width="15.5546875" style="30" customWidth="1"/>
    <col min="11224" max="11461" width="9.33203125" style="30"/>
    <col min="11462" max="11462" width="46.5546875" style="30" customWidth="1"/>
    <col min="11463" max="11463" width="7.33203125" style="30" bestFit="1" customWidth="1"/>
    <col min="11464" max="11464" width="0.6640625" style="30" customWidth="1"/>
    <col min="11465" max="11465" width="14.6640625" style="30" customWidth="1"/>
    <col min="11466" max="11466" width="0.6640625" style="30" customWidth="1"/>
    <col min="11467" max="11467" width="14.6640625" style="30" customWidth="1"/>
    <col min="11468" max="11468" width="0.6640625" style="30" customWidth="1"/>
    <col min="11469" max="11469" width="14.6640625" style="30" customWidth="1"/>
    <col min="11470" max="11470" width="0.6640625" style="30" customWidth="1"/>
    <col min="11471" max="11471" width="16.6640625" style="30" bestFit="1" customWidth="1"/>
    <col min="11472" max="11472" width="0.6640625" style="30" customWidth="1"/>
    <col min="11473" max="11473" width="14.33203125" style="30" bestFit="1" customWidth="1"/>
    <col min="11474" max="11474" width="0.6640625" style="30" customWidth="1"/>
    <col min="11475" max="11475" width="14.33203125" style="30" bestFit="1" customWidth="1"/>
    <col min="11476" max="11476" width="0.6640625" style="30" customWidth="1"/>
    <col min="11477" max="11477" width="14.33203125" style="30" bestFit="1" customWidth="1"/>
    <col min="11478" max="11478" width="0.6640625" style="30" customWidth="1"/>
    <col min="11479" max="11479" width="15.5546875" style="30" customWidth="1"/>
    <col min="11480" max="11717" width="9.33203125" style="30"/>
    <col min="11718" max="11718" width="46.5546875" style="30" customWidth="1"/>
    <col min="11719" max="11719" width="7.33203125" style="30" bestFit="1" customWidth="1"/>
    <col min="11720" max="11720" width="0.6640625" style="30" customWidth="1"/>
    <col min="11721" max="11721" width="14.6640625" style="30" customWidth="1"/>
    <col min="11722" max="11722" width="0.6640625" style="30" customWidth="1"/>
    <col min="11723" max="11723" width="14.6640625" style="30" customWidth="1"/>
    <col min="11724" max="11724" width="0.6640625" style="30" customWidth="1"/>
    <col min="11725" max="11725" width="14.6640625" style="30" customWidth="1"/>
    <col min="11726" max="11726" width="0.6640625" style="30" customWidth="1"/>
    <col min="11727" max="11727" width="16.6640625" style="30" bestFit="1" customWidth="1"/>
    <col min="11728" max="11728" width="0.6640625" style="30" customWidth="1"/>
    <col min="11729" max="11729" width="14.33203125" style="30" bestFit="1" customWidth="1"/>
    <col min="11730" max="11730" width="0.6640625" style="30" customWidth="1"/>
    <col min="11731" max="11731" width="14.33203125" style="30" bestFit="1" customWidth="1"/>
    <col min="11732" max="11732" width="0.6640625" style="30" customWidth="1"/>
    <col min="11733" max="11733" width="14.33203125" style="30" bestFit="1" customWidth="1"/>
    <col min="11734" max="11734" width="0.6640625" style="30" customWidth="1"/>
    <col min="11735" max="11735" width="15.5546875" style="30" customWidth="1"/>
    <col min="11736" max="11973" width="9.33203125" style="30"/>
    <col min="11974" max="11974" width="46.5546875" style="30" customWidth="1"/>
    <col min="11975" max="11975" width="7.33203125" style="30" bestFit="1" customWidth="1"/>
    <col min="11976" max="11976" width="0.6640625" style="30" customWidth="1"/>
    <col min="11977" max="11977" width="14.6640625" style="30" customWidth="1"/>
    <col min="11978" max="11978" width="0.6640625" style="30" customWidth="1"/>
    <col min="11979" max="11979" width="14.6640625" style="30" customWidth="1"/>
    <col min="11980" max="11980" width="0.6640625" style="30" customWidth="1"/>
    <col min="11981" max="11981" width="14.6640625" style="30" customWidth="1"/>
    <col min="11982" max="11982" width="0.6640625" style="30" customWidth="1"/>
    <col min="11983" max="11983" width="16.6640625" style="30" bestFit="1" customWidth="1"/>
    <col min="11984" max="11984" width="0.6640625" style="30" customWidth="1"/>
    <col min="11985" max="11985" width="14.33203125" style="30" bestFit="1" customWidth="1"/>
    <col min="11986" max="11986" width="0.6640625" style="30" customWidth="1"/>
    <col min="11987" max="11987" width="14.33203125" style="30" bestFit="1" customWidth="1"/>
    <col min="11988" max="11988" width="0.6640625" style="30" customWidth="1"/>
    <col min="11989" max="11989" width="14.33203125" style="30" bestFit="1" customWidth="1"/>
    <col min="11990" max="11990" width="0.6640625" style="30" customWidth="1"/>
    <col min="11991" max="11991" width="15.5546875" style="30" customWidth="1"/>
    <col min="11992" max="12229" width="9.33203125" style="30"/>
    <col min="12230" max="12230" width="46.5546875" style="30" customWidth="1"/>
    <col min="12231" max="12231" width="7.33203125" style="30" bestFit="1" customWidth="1"/>
    <col min="12232" max="12232" width="0.6640625" style="30" customWidth="1"/>
    <col min="12233" max="12233" width="14.6640625" style="30" customWidth="1"/>
    <col min="12234" max="12234" width="0.6640625" style="30" customWidth="1"/>
    <col min="12235" max="12235" width="14.6640625" style="30" customWidth="1"/>
    <col min="12236" max="12236" width="0.6640625" style="30" customWidth="1"/>
    <col min="12237" max="12237" width="14.6640625" style="30" customWidth="1"/>
    <col min="12238" max="12238" width="0.6640625" style="30" customWidth="1"/>
    <col min="12239" max="12239" width="16.6640625" style="30" bestFit="1" customWidth="1"/>
    <col min="12240" max="12240" width="0.6640625" style="30" customWidth="1"/>
    <col min="12241" max="12241" width="14.33203125" style="30" bestFit="1" customWidth="1"/>
    <col min="12242" max="12242" width="0.6640625" style="30" customWidth="1"/>
    <col min="12243" max="12243" width="14.33203125" style="30" bestFit="1" customWidth="1"/>
    <col min="12244" max="12244" width="0.6640625" style="30" customWidth="1"/>
    <col min="12245" max="12245" width="14.33203125" style="30" bestFit="1" customWidth="1"/>
    <col min="12246" max="12246" width="0.6640625" style="30" customWidth="1"/>
    <col min="12247" max="12247" width="15.5546875" style="30" customWidth="1"/>
    <col min="12248" max="12485" width="9.33203125" style="30"/>
    <col min="12486" max="12486" width="46.5546875" style="30" customWidth="1"/>
    <col min="12487" max="12487" width="7.33203125" style="30" bestFit="1" customWidth="1"/>
    <col min="12488" max="12488" width="0.6640625" style="30" customWidth="1"/>
    <col min="12489" max="12489" width="14.6640625" style="30" customWidth="1"/>
    <col min="12490" max="12490" width="0.6640625" style="30" customWidth="1"/>
    <col min="12491" max="12491" width="14.6640625" style="30" customWidth="1"/>
    <col min="12492" max="12492" width="0.6640625" style="30" customWidth="1"/>
    <col min="12493" max="12493" width="14.6640625" style="30" customWidth="1"/>
    <col min="12494" max="12494" width="0.6640625" style="30" customWidth="1"/>
    <col min="12495" max="12495" width="16.6640625" style="30" bestFit="1" customWidth="1"/>
    <col min="12496" max="12496" width="0.6640625" style="30" customWidth="1"/>
    <col min="12497" max="12497" width="14.33203125" style="30" bestFit="1" customWidth="1"/>
    <col min="12498" max="12498" width="0.6640625" style="30" customWidth="1"/>
    <col min="12499" max="12499" width="14.33203125" style="30" bestFit="1" customWidth="1"/>
    <col min="12500" max="12500" width="0.6640625" style="30" customWidth="1"/>
    <col min="12501" max="12501" width="14.33203125" style="30" bestFit="1" customWidth="1"/>
    <col min="12502" max="12502" width="0.6640625" style="30" customWidth="1"/>
    <col min="12503" max="12503" width="15.5546875" style="30" customWidth="1"/>
    <col min="12504" max="12741" width="9.33203125" style="30"/>
    <col min="12742" max="12742" width="46.5546875" style="30" customWidth="1"/>
    <col min="12743" max="12743" width="7.33203125" style="30" bestFit="1" customWidth="1"/>
    <col min="12744" max="12744" width="0.6640625" style="30" customWidth="1"/>
    <col min="12745" max="12745" width="14.6640625" style="30" customWidth="1"/>
    <col min="12746" max="12746" width="0.6640625" style="30" customWidth="1"/>
    <col min="12747" max="12747" width="14.6640625" style="30" customWidth="1"/>
    <col min="12748" max="12748" width="0.6640625" style="30" customWidth="1"/>
    <col min="12749" max="12749" width="14.6640625" style="30" customWidth="1"/>
    <col min="12750" max="12750" width="0.6640625" style="30" customWidth="1"/>
    <col min="12751" max="12751" width="16.6640625" style="30" bestFit="1" customWidth="1"/>
    <col min="12752" max="12752" width="0.6640625" style="30" customWidth="1"/>
    <col min="12753" max="12753" width="14.33203125" style="30" bestFit="1" customWidth="1"/>
    <col min="12754" max="12754" width="0.6640625" style="30" customWidth="1"/>
    <col min="12755" max="12755" width="14.33203125" style="30" bestFit="1" customWidth="1"/>
    <col min="12756" max="12756" width="0.6640625" style="30" customWidth="1"/>
    <col min="12757" max="12757" width="14.33203125" style="30" bestFit="1" customWidth="1"/>
    <col min="12758" max="12758" width="0.6640625" style="30" customWidth="1"/>
    <col min="12759" max="12759" width="15.5546875" style="30" customWidth="1"/>
    <col min="12760" max="12997" width="9.33203125" style="30"/>
    <col min="12998" max="12998" width="46.5546875" style="30" customWidth="1"/>
    <col min="12999" max="12999" width="7.33203125" style="30" bestFit="1" customWidth="1"/>
    <col min="13000" max="13000" width="0.6640625" style="30" customWidth="1"/>
    <col min="13001" max="13001" width="14.6640625" style="30" customWidth="1"/>
    <col min="13002" max="13002" width="0.6640625" style="30" customWidth="1"/>
    <col min="13003" max="13003" width="14.6640625" style="30" customWidth="1"/>
    <col min="13004" max="13004" width="0.6640625" style="30" customWidth="1"/>
    <col min="13005" max="13005" width="14.6640625" style="30" customWidth="1"/>
    <col min="13006" max="13006" width="0.6640625" style="30" customWidth="1"/>
    <col min="13007" max="13007" width="16.6640625" style="30" bestFit="1" customWidth="1"/>
    <col min="13008" max="13008" width="0.6640625" style="30" customWidth="1"/>
    <col min="13009" max="13009" width="14.33203125" style="30" bestFit="1" customWidth="1"/>
    <col min="13010" max="13010" width="0.6640625" style="30" customWidth="1"/>
    <col min="13011" max="13011" width="14.33203125" style="30" bestFit="1" customWidth="1"/>
    <col min="13012" max="13012" width="0.6640625" style="30" customWidth="1"/>
    <col min="13013" max="13013" width="14.33203125" style="30" bestFit="1" customWidth="1"/>
    <col min="13014" max="13014" width="0.6640625" style="30" customWidth="1"/>
    <col min="13015" max="13015" width="15.5546875" style="30" customWidth="1"/>
    <col min="13016" max="13253" width="9.33203125" style="30"/>
    <col min="13254" max="13254" width="46.5546875" style="30" customWidth="1"/>
    <col min="13255" max="13255" width="7.33203125" style="30" bestFit="1" customWidth="1"/>
    <col min="13256" max="13256" width="0.6640625" style="30" customWidth="1"/>
    <col min="13257" max="13257" width="14.6640625" style="30" customWidth="1"/>
    <col min="13258" max="13258" width="0.6640625" style="30" customWidth="1"/>
    <col min="13259" max="13259" width="14.6640625" style="30" customWidth="1"/>
    <col min="13260" max="13260" width="0.6640625" style="30" customWidth="1"/>
    <col min="13261" max="13261" width="14.6640625" style="30" customWidth="1"/>
    <col min="13262" max="13262" width="0.6640625" style="30" customWidth="1"/>
    <col min="13263" max="13263" width="16.6640625" style="30" bestFit="1" customWidth="1"/>
    <col min="13264" max="13264" width="0.6640625" style="30" customWidth="1"/>
    <col min="13265" max="13265" width="14.33203125" style="30" bestFit="1" customWidth="1"/>
    <col min="13266" max="13266" width="0.6640625" style="30" customWidth="1"/>
    <col min="13267" max="13267" width="14.33203125" style="30" bestFit="1" customWidth="1"/>
    <col min="13268" max="13268" width="0.6640625" style="30" customWidth="1"/>
    <col min="13269" max="13269" width="14.33203125" style="30" bestFit="1" customWidth="1"/>
    <col min="13270" max="13270" width="0.6640625" style="30" customWidth="1"/>
    <col min="13271" max="13271" width="15.5546875" style="30" customWidth="1"/>
    <col min="13272" max="13509" width="9.33203125" style="30"/>
    <col min="13510" max="13510" width="46.5546875" style="30" customWidth="1"/>
    <col min="13511" max="13511" width="7.33203125" style="30" bestFit="1" customWidth="1"/>
    <col min="13512" max="13512" width="0.6640625" style="30" customWidth="1"/>
    <col min="13513" max="13513" width="14.6640625" style="30" customWidth="1"/>
    <col min="13514" max="13514" width="0.6640625" style="30" customWidth="1"/>
    <col min="13515" max="13515" width="14.6640625" style="30" customWidth="1"/>
    <col min="13516" max="13516" width="0.6640625" style="30" customWidth="1"/>
    <col min="13517" max="13517" width="14.6640625" style="30" customWidth="1"/>
    <col min="13518" max="13518" width="0.6640625" style="30" customWidth="1"/>
    <col min="13519" max="13519" width="16.6640625" style="30" bestFit="1" customWidth="1"/>
    <col min="13520" max="13520" width="0.6640625" style="30" customWidth="1"/>
    <col min="13521" max="13521" width="14.33203125" style="30" bestFit="1" customWidth="1"/>
    <col min="13522" max="13522" width="0.6640625" style="30" customWidth="1"/>
    <col min="13523" max="13523" width="14.33203125" style="30" bestFit="1" customWidth="1"/>
    <col min="13524" max="13524" width="0.6640625" style="30" customWidth="1"/>
    <col min="13525" max="13525" width="14.33203125" style="30" bestFit="1" customWidth="1"/>
    <col min="13526" max="13526" width="0.6640625" style="30" customWidth="1"/>
    <col min="13527" max="13527" width="15.5546875" style="30" customWidth="1"/>
    <col min="13528" max="13765" width="9.33203125" style="30"/>
    <col min="13766" max="13766" width="46.5546875" style="30" customWidth="1"/>
    <col min="13767" max="13767" width="7.33203125" style="30" bestFit="1" customWidth="1"/>
    <col min="13768" max="13768" width="0.6640625" style="30" customWidth="1"/>
    <col min="13769" max="13769" width="14.6640625" style="30" customWidth="1"/>
    <col min="13770" max="13770" width="0.6640625" style="30" customWidth="1"/>
    <col min="13771" max="13771" width="14.6640625" style="30" customWidth="1"/>
    <col min="13772" max="13772" width="0.6640625" style="30" customWidth="1"/>
    <col min="13773" max="13773" width="14.6640625" style="30" customWidth="1"/>
    <col min="13774" max="13774" width="0.6640625" style="30" customWidth="1"/>
    <col min="13775" max="13775" width="16.6640625" style="30" bestFit="1" customWidth="1"/>
    <col min="13776" max="13776" width="0.6640625" style="30" customWidth="1"/>
    <col min="13777" max="13777" width="14.33203125" style="30" bestFit="1" customWidth="1"/>
    <col min="13778" max="13778" width="0.6640625" style="30" customWidth="1"/>
    <col min="13779" max="13779" width="14.33203125" style="30" bestFit="1" customWidth="1"/>
    <col min="13780" max="13780" width="0.6640625" style="30" customWidth="1"/>
    <col min="13781" max="13781" width="14.33203125" style="30" bestFit="1" customWidth="1"/>
    <col min="13782" max="13782" width="0.6640625" style="30" customWidth="1"/>
    <col min="13783" max="13783" width="15.5546875" style="30" customWidth="1"/>
    <col min="13784" max="14021" width="9.33203125" style="30"/>
    <col min="14022" max="14022" width="46.5546875" style="30" customWidth="1"/>
    <col min="14023" max="14023" width="7.33203125" style="30" bestFit="1" customWidth="1"/>
    <col min="14024" max="14024" width="0.6640625" style="30" customWidth="1"/>
    <col min="14025" max="14025" width="14.6640625" style="30" customWidth="1"/>
    <col min="14026" max="14026" width="0.6640625" style="30" customWidth="1"/>
    <col min="14027" max="14027" width="14.6640625" style="30" customWidth="1"/>
    <col min="14028" max="14028" width="0.6640625" style="30" customWidth="1"/>
    <col min="14029" max="14029" width="14.6640625" style="30" customWidth="1"/>
    <col min="14030" max="14030" width="0.6640625" style="30" customWidth="1"/>
    <col min="14031" max="14031" width="16.6640625" style="30" bestFit="1" customWidth="1"/>
    <col min="14032" max="14032" width="0.6640625" style="30" customWidth="1"/>
    <col min="14033" max="14033" width="14.33203125" style="30" bestFit="1" customWidth="1"/>
    <col min="14034" max="14034" width="0.6640625" style="30" customWidth="1"/>
    <col min="14035" max="14035" width="14.33203125" style="30" bestFit="1" customWidth="1"/>
    <col min="14036" max="14036" width="0.6640625" style="30" customWidth="1"/>
    <col min="14037" max="14037" width="14.33203125" style="30" bestFit="1" customWidth="1"/>
    <col min="14038" max="14038" width="0.6640625" style="30" customWidth="1"/>
    <col min="14039" max="14039" width="15.5546875" style="30" customWidth="1"/>
    <col min="14040" max="14277" width="9.33203125" style="30"/>
    <col min="14278" max="14278" width="46.5546875" style="30" customWidth="1"/>
    <col min="14279" max="14279" width="7.33203125" style="30" bestFit="1" customWidth="1"/>
    <col min="14280" max="14280" width="0.6640625" style="30" customWidth="1"/>
    <col min="14281" max="14281" width="14.6640625" style="30" customWidth="1"/>
    <col min="14282" max="14282" width="0.6640625" style="30" customWidth="1"/>
    <col min="14283" max="14283" width="14.6640625" style="30" customWidth="1"/>
    <col min="14284" max="14284" width="0.6640625" style="30" customWidth="1"/>
    <col min="14285" max="14285" width="14.6640625" style="30" customWidth="1"/>
    <col min="14286" max="14286" width="0.6640625" style="30" customWidth="1"/>
    <col min="14287" max="14287" width="16.6640625" style="30" bestFit="1" customWidth="1"/>
    <col min="14288" max="14288" width="0.6640625" style="30" customWidth="1"/>
    <col min="14289" max="14289" width="14.33203125" style="30" bestFit="1" customWidth="1"/>
    <col min="14290" max="14290" width="0.6640625" style="30" customWidth="1"/>
    <col min="14291" max="14291" width="14.33203125" style="30" bestFit="1" customWidth="1"/>
    <col min="14292" max="14292" width="0.6640625" style="30" customWidth="1"/>
    <col min="14293" max="14293" width="14.33203125" style="30" bestFit="1" customWidth="1"/>
    <col min="14294" max="14294" width="0.6640625" style="30" customWidth="1"/>
    <col min="14295" max="14295" width="15.5546875" style="30" customWidth="1"/>
    <col min="14296" max="14533" width="9.33203125" style="30"/>
    <col min="14534" max="14534" width="46.5546875" style="30" customWidth="1"/>
    <col min="14535" max="14535" width="7.33203125" style="30" bestFit="1" customWidth="1"/>
    <col min="14536" max="14536" width="0.6640625" style="30" customWidth="1"/>
    <col min="14537" max="14537" width="14.6640625" style="30" customWidth="1"/>
    <col min="14538" max="14538" width="0.6640625" style="30" customWidth="1"/>
    <col min="14539" max="14539" width="14.6640625" style="30" customWidth="1"/>
    <col min="14540" max="14540" width="0.6640625" style="30" customWidth="1"/>
    <col min="14541" max="14541" width="14.6640625" style="30" customWidth="1"/>
    <col min="14542" max="14542" width="0.6640625" style="30" customWidth="1"/>
    <col min="14543" max="14543" width="16.6640625" style="30" bestFit="1" customWidth="1"/>
    <col min="14544" max="14544" width="0.6640625" style="30" customWidth="1"/>
    <col min="14545" max="14545" width="14.33203125" style="30" bestFit="1" customWidth="1"/>
    <col min="14546" max="14546" width="0.6640625" style="30" customWidth="1"/>
    <col min="14547" max="14547" width="14.33203125" style="30" bestFit="1" customWidth="1"/>
    <col min="14548" max="14548" width="0.6640625" style="30" customWidth="1"/>
    <col min="14549" max="14549" width="14.33203125" style="30" bestFit="1" customWidth="1"/>
    <col min="14550" max="14550" width="0.6640625" style="30" customWidth="1"/>
    <col min="14551" max="14551" width="15.5546875" style="30" customWidth="1"/>
    <col min="14552" max="14789" width="9.33203125" style="30"/>
    <col min="14790" max="14790" width="46.5546875" style="30" customWidth="1"/>
    <col min="14791" max="14791" width="7.33203125" style="30" bestFit="1" customWidth="1"/>
    <col min="14792" max="14792" width="0.6640625" style="30" customWidth="1"/>
    <col min="14793" max="14793" width="14.6640625" style="30" customWidth="1"/>
    <col min="14794" max="14794" width="0.6640625" style="30" customWidth="1"/>
    <col min="14795" max="14795" width="14.6640625" style="30" customWidth="1"/>
    <col min="14796" max="14796" width="0.6640625" style="30" customWidth="1"/>
    <col min="14797" max="14797" width="14.6640625" style="30" customWidth="1"/>
    <col min="14798" max="14798" width="0.6640625" style="30" customWidth="1"/>
    <col min="14799" max="14799" width="16.6640625" style="30" bestFit="1" customWidth="1"/>
    <col min="14800" max="14800" width="0.6640625" style="30" customWidth="1"/>
    <col min="14801" max="14801" width="14.33203125" style="30" bestFit="1" customWidth="1"/>
    <col min="14802" max="14802" width="0.6640625" style="30" customWidth="1"/>
    <col min="14803" max="14803" width="14.33203125" style="30" bestFit="1" customWidth="1"/>
    <col min="14804" max="14804" width="0.6640625" style="30" customWidth="1"/>
    <col min="14805" max="14805" width="14.33203125" style="30" bestFit="1" customWidth="1"/>
    <col min="14806" max="14806" width="0.6640625" style="30" customWidth="1"/>
    <col min="14807" max="14807" width="15.5546875" style="30" customWidth="1"/>
    <col min="14808" max="15045" width="9.33203125" style="30"/>
    <col min="15046" max="15046" width="46.5546875" style="30" customWidth="1"/>
    <col min="15047" max="15047" width="7.33203125" style="30" bestFit="1" customWidth="1"/>
    <col min="15048" max="15048" width="0.6640625" style="30" customWidth="1"/>
    <col min="15049" max="15049" width="14.6640625" style="30" customWidth="1"/>
    <col min="15050" max="15050" width="0.6640625" style="30" customWidth="1"/>
    <col min="15051" max="15051" width="14.6640625" style="30" customWidth="1"/>
    <col min="15052" max="15052" width="0.6640625" style="30" customWidth="1"/>
    <col min="15053" max="15053" width="14.6640625" style="30" customWidth="1"/>
    <col min="15054" max="15054" width="0.6640625" style="30" customWidth="1"/>
    <col min="15055" max="15055" width="16.6640625" style="30" bestFit="1" customWidth="1"/>
    <col min="15056" max="15056" width="0.6640625" style="30" customWidth="1"/>
    <col min="15057" max="15057" width="14.33203125" style="30" bestFit="1" customWidth="1"/>
    <col min="15058" max="15058" width="0.6640625" style="30" customWidth="1"/>
    <col min="15059" max="15059" width="14.33203125" style="30" bestFit="1" customWidth="1"/>
    <col min="15060" max="15060" width="0.6640625" style="30" customWidth="1"/>
    <col min="15061" max="15061" width="14.33203125" style="30" bestFit="1" customWidth="1"/>
    <col min="15062" max="15062" width="0.6640625" style="30" customWidth="1"/>
    <col min="15063" max="15063" width="15.5546875" style="30" customWidth="1"/>
    <col min="15064" max="15301" width="9.33203125" style="30"/>
    <col min="15302" max="15302" width="46.5546875" style="30" customWidth="1"/>
    <col min="15303" max="15303" width="7.33203125" style="30" bestFit="1" customWidth="1"/>
    <col min="15304" max="15304" width="0.6640625" style="30" customWidth="1"/>
    <col min="15305" max="15305" width="14.6640625" style="30" customWidth="1"/>
    <col min="15306" max="15306" width="0.6640625" style="30" customWidth="1"/>
    <col min="15307" max="15307" width="14.6640625" style="30" customWidth="1"/>
    <col min="15308" max="15308" width="0.6640625" style="30" customWidth="1"/>
    <col min="15309" max="15309" width="14.6640625" style="30" customWidth="1"/>
    <col min="15310" max="15310" width="0.6640625" style="30" customWidth="1"/>
    <col min="15311" max="15311" width="16.6640625" style="30" bestFit="1" customWidth="1"/>
    <col min="15312" max="15312" width="0.6640625" style="30" customWidth="1"/>
    <col min="15313" max="15313" width="14.33203125" style="30" bestFit="1" customWidth="1"/>
    <col min="15314" max="15314" width="0.6640625" style="30" customWidth="1"/>
    <col min="15315" max="15315" width="14.33203125" style="30" bestFit="1" customWidth="1"/>
    <col min="15316" max="15316" width="0.6640625" style="30" customWidth="1"/>
    <col min="15317" max="15317" width="14.33203125" style="30" bestFit="1" customWidth="1"/>
    <col min="15318" max="15318" width="0.6640625" style="30" customWidth="1"/>
    <col min="15319" max="15319" width="15.5546875" style="30" customWidth="1"/>
    <col min="15320" max="15557" width="9.33203125" style="30"/>
    <col min="15558" max="15558" width="46.5546875" style="30" customWidth="1"/>
    <col min="15559" max="15559" width="7.33203125" style="30" bestFit="1" customWidth="1"/>
    <col min="15560" max="15560" width="0.6640625" style="30" customWidth="1"/>
    <col min="15561" max="15561" width="14.6640625" style="30" customWidth="1"/>
    <col min="15562" max="15562" width="0.6640625" style="30" customWidth="1"/>
    <col min="15563" max="15563" width="14.6640625" style="30" customWidth="1"/>
    <col min="15564" max="15564" width="0.6640625" style="30" customWidth="1"/>
    <col min="15565" max="15565" width="14.6640625" style="30" customWidth="1"/>
    <col min="15566" max="15566" width="0.6640625" style="30" customWidth="1"/>
    <col min="15567" max="15567" width="16.6640625" style="30" bestFit="1" customWidth="1"/>
    <col min="15568" max="15568" width="0.6640625" style="30" customWidth="1"/>
    <col min="15569" max="15569" width="14.33203125" style="30" bestFit="1" customWidth="1"/>
    <col min="15570" max="15570" width="0.6640625" style="30" customWidth="1"/>
    <col min="15571" max="15571" width="14.33203125" style="30" bestFit="1" customWidth="1"/>
    <col min="15572" max="15572" width="0.6640625" style="30" customWidth="1"/>
    <col min="15573" max="15573" width="14.33203125" style="30" bestFit="1" customWidth="1"/>
    <col min="15574" max="15574" width="0.6640625" style="30" customWidth="1"/>
    <col min="15575" max="15575" width="15.5546875" style="30" customWidth="1"/>
    <col min="15576" max="15813" width="9.33203125" style="30"/>
    <col min="15814" max="15814" width="46.5546875" style="30" customWidth="1"/>
    <col min="15815" max="15815" width="7.33203125" style="30" bestFit="1" customWidth="1"/>
    <col min="15816" max="15816" width="0.6640625" style="30" customWidth="1"/>
    <col min="15817" max="15817" width="14.6640625" style="30" customWidth="1"/>
    <col min="15818" max="15818" width="0.6640625" style="30" customWidth="1"/>
    <col min="15819" max="15819" width="14.6640625" style="30" customWidth="1"/>
    <col min="15820" max="15820" width="0.6640625" style="30" customWidth="1"/>
    <col min="15821" max="15821" width="14.6640625" style="30" customWidth="1"/>
    <col min="15822" max="15822" width="0.6640625" style="30" customWidth="1"/>
    <col min="15823" max="15823" width="16.6640625" style="30" bestFit="1" customWidth="1"/>
    <col min="15824" max="15824" width="0.6640625" style="30" customWidth="1"/>
    <col min="15825" max="15825" width="14.33203125" style="30" bestFit="1" customWidth="1"/>
    <col min="15826" max="15826" width="0.6640625" style="30" customWidth="1"/>
    <col min="15827" max="15827" width="14.33203125" style="30" bestFit="1" customWidth="1"/>
    <col min="15828" max="15828" width="0.6640625" style="30" customWidth="1"/>
    <col min="15829" max="15829" width="14.33203125" style="30" bestFit="1" customWidth="1"/>
    <col min="15830" max="15830" width="0.6640625" style="30" customWidth="1"/>
    <col min="15831" max="15831" width="15.5546875" style="30" customWidth="1"/>
    <col min="15832" max="16069" width="9.33203125" style="30"/>
    <col min="16070" max="16070" width="46.5546875" style="30" customWidth="1"/>
    <col min="16071" max="16071" width="7.33203125" style="30" bestFit="1" customWidth="1"/>
    <col min="16072" max="16072" width="0.6640625" style="30" customWidth="1"/>
    <col min="16073" max="16073" width="14.6640625" style="30" customWidth="1"/>
    <col min="16074" max="16074" width="0.6640625" style="30" customWidth="1"/>
    <col min="16075" max="16075" width="14.6640625" style="30" customWidth="1"/>
    <col min="16076" max="16076" width="0.6640625" style="30" customWidth="1"/>
    <col min="16077" max="16077" width="14.6640625" style="30" customWidth="1"/>
    <col min="16078" max="16078" width="0.6640625" style="30" customWidth="1"/>
    <col min="16079" max="16079" width="16.6640625" style="30" bestFit="1" customWidth="1"/>
    <col min="16080" max="16080" width="0.6640625" style="30" customWidth="1"/>
    <col min="16081" max="16081" width="14.33203125" style="30" bestFit="1" customWidth="1"/>
    <col min="16082" max="16082" width="0.6640625" style="30" customWidth="1"/>
    <col min="16083" max="16083" width="14.33203125" style="30" bestFit="1" customWidth="1"/>
    <col min="16084" max="16084" width="0.6640625" style="30" customWidth="1"/>
    <col min="16085" max="16085" width="14.33203125" style="30" bestFit="1" customWidth="1"/>
    <col min="16086" max="16086" width="0.6640625" style="30" customWidth="1"/>
    <col min="16087" max="16087" width="15.5546875" style="30" customWidth="1"/>
    <col min="16088" max="16384" width="9.33203125" style="30"/>
  </cols>
  <sheetData>
    <row r="1" spans="1:16" ht="18.899999999999999" customHeight="1">
      <c r="A1" s="28" t="str">
        <f>'BS 2-4'!A1</f>
        <v>บริษัท ไอแอนด์ไอ กรุ๊ป จำกัด (มหาชน)</v>
      </c>
      <c r="B1" s="31"/>
      <c r="C1" s="53"/>
      <c r="D1" s="31"/>
      <c r="E1" s="31"/>
      <c r="F1" s="31"/>
      <c r="G1" s="31"/>
      <c r="H1" s="31"/>
      <c r="I1" s="31"/>
      <c r="J1" s="31"/>
      <c r="K1" s="31"/>
      <c r="L1" s="53"/>
      <c r="M1" s="53"/>
      <c r="N1" s="53"/>
      <c r="O1" s="53"/>
      <c r="P1" s="31"/>
    </row>
    <row r="2" spans="1:16" ht="18.899999999999999" customHeight="1">
      <c r="A2" s="54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18.899999999999999" customHeight="1">
      <c r="A3" s="55" t="str">
        <f>'PL 5 (3M)'!A3</f>
        <v>สำหรับงวดสามเดือนสิ้นสุดวันที่ 31 มีนาคม พ.ศ. 2563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ht="22.5" customHeight="1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 ht="18.899999999999999" customHeight="1">
      <c r="A5" s="58"/>
      <c r="B5" s="58"/>
      <c r="C5" s="58"/>
      <c r="D5" s="227" t="s">
        <v>63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</row>
    <row r="6" spans="1:16" ht="18.899999999999999" customHeight="1">
      <c r="A6" s="58"/>
      <c r="B6" s="58"/>
      <c r="C6" s="58"/>
      <c r="D6" s="228" t="s">
        <v>64</v>
      </c>
      <c r="E6" s="228"/>
      <c r="F6" s="228"/>
      <c r="G6" s="228"/>
      <c r="H6" s="228"/>
      <c r="I6" s="228"/>
      <c r="J6" s="228"/>
      <c r="K6" s="228"/>
      <c r="L6" s="228"/>
      <c r="M6" s="65"/>
      <c r="N6" s="65"/>
      <c r="O6" s="65"/>
      <c r="P6" s="65"/>
    </row>
    <row r="7" spans="1:16" s="58" customFormat="1" ht="18.899999999999999" customHeight="1">
      <c r="C7" s="59"/>
      <c r="D7" s="66"/>
      <c r="E7" s="66"/>
      <c r="F7" s="66"/>
      <c r="G7" s="66"/>
      <c r="H7" s="229" t="s">
        <v>144</v>
      </c>
      <c r="I7" s="229"/>
      <c r="J7" s="229"/>
      <c r="K7" s="67"/>
      <c r="L7" s="68" t="s">
        <v>66</v>
      </c>
      <c r="M7" s="66"/>
      <c r="N7" s="69"/>
      <c r="O7" s="66"/>
      <c r="P7" s="70"/>
    </row>
    <row r="8" spans="1:16" s="58" customFormat="1" ht="18.899999999999999" customHeight="1">
      <c r="C8" s="59"/>
      <c r="D8" s="177" t="s">
        <v>67</v>
      </c>
      <c r="E8" s="177"/>
      <c r="F8" s="177" t="s">
        <v>68</v>
      </c>
      <c r="G8" s="186"/>
      <c r="H8" s="186" t="s">
        <v>69</v>
      </c>
      <c r="I8" s="186"/>
      <c r="J8" s="186"/>
      <c r="K8" s="187"/>
      <c r="L8" s="186" t="s">
        <v>70</v>
      </c>
      <c r="M8" s="186"/>
      <c r="N8" s="186" t="s">
        <v>71</v>
      </c>
      <c r="O8" s="186"/>
      <c r="P8" s="187" t="s">
        <v>66</v>
      </c>
    </row>
    <row r="9" spans="1:16" s="58" customFormat="1" ht="18.899999999999999" customHeight="1">
      <c r="C9" s="59"/>
      <c r="D9" s="177" t="s">
        <v>72</v>
      </c>
      <c r="E9" s="177"/>
      <c r="F9" s="177" t="s">
        <v>111</v>
      </c>
      <c r="G9" s="186"/>
      <c r="H9" s="188" t="s">
        <v>73</v>
      </c>
      <c r="I9" s="186"/>
      <c r="J9" s="186" t="s">
        <v>74</v>
      </c>
      <c r="K9" s="187"/>
      <c r="L9" s="186" t="s">
        <v>75</v>
      </c>
      <c r="M9" s="186"/>
      <c r="N9" s="186" t="s">
        <v>76</v>
      </c>
      <c r="O9" s="186"/>
      <c r="P9" s="187" t="s">
        <v>77</v>
      </c>
    </row>
    <row r="10" spans="1:16" s="58" customFormat="1" ht="18.899999999999999" customHeight="1">
      <c r="B10" s="61" t="s">
        <v>7</v>
      </c>
      <c r="C10" s="59"/>
      <c r="D10" s="179" t="s">
        <v>8</v>
      </c>
      <c r="E10" s="177"/>
      <c r="F10" s="179" t="s">
        <v>8</v>
      </c>
      <c r="G10" s="186"/>
      <c r="H10" s="179" t="s">
        <v>8</v>
      </c>
      <c r="I10" s="186"/>
      <c r="J10" s="179" t="s">
        <v>8</v>
      </c>
      <c r="K10" s="186"/>
      <c r="L10" s="179" t="s">
        <v>8</v>
      </c>
      <c r="M10" s="186"/>
      <c r="N10" s="179" t="s">
        <v>8</v>
      </c>
      <c r="O10" s="186"/>
      <c r="P10" s="179" t="s">
        <v>8</v>
      </c>
    </row>
    <row r="11" spans="1:16" s="58" customFormat="1" ht="8.1" customHeight="1">
      <c r="D11" s="189"/>
      <c r="E11" s="190"/>
      <c r="F11" s="189"/>
      <c r="G11" s="190"/>
      <c r="H11" s="189"/>
      <c r="I11" s="190"/>
      <c r="J11" s="189"/>
      <c r="K11" s="190"/>
      <c r="L11" s="189"/>
      <c r="M11" s="190"/>
      <c r="N11" s="189"/>
      <c r="O11" s="190"/>
      <c r="P11" s="189"/>
    </row>
    <row r="12" spans="1:16" ht="18.899999999999999" customHeight="1">
      <c r="A12" s="31" t="s">
        <v>179</v>
      </c>
      <c r="C12" s="42"/>
      <c r="D12" s="191">
        <v>37500000</v>
      </c>
      <c r="E12" s="190"/>
      <c r="F12" s="191">
        <v>235710000</v>
      </c>
      <c r="G12" s="190"/>
      <c r="H12" s="191">
        <v>3750000</v>
      </c>
      <c r="I12" s="190"/>
      <c r="J12" s="191">
        <v>22991384</v>
      </c>
      <c r="K12" s="190"/>
      <c r="L12" s="191">
        <f>SUM(D12:K12)</f>
        <v>299951384</v>
      </c>
      <c r="M12" s="190"/>
      <c r="N12" s="191">
        <v>495</v>
      </c>
      <c r="O12" s="190"/>
      <c r="P12" s="191">
        <f>SUM(L12:N12)</f>
        <v>299951879</v>
      </c>
    </row>
    <row r="13" spans="1:16" ht="18.899999999999999" customHeight="1">
      <c r="A13" s="29" t="s">
        <v>143</v>
      </c>
      <c r="B13" s="103">
        <v>4</v>
      </c>
      <c r="C13" s="42"/>
      <c r="D13" s="192">
        <v>0</v>
      </c>
      <c r="E13" s="190"/>
      <c r="F13" s="192">
        <v>0</v>
      </c>
      <c r="G13" s="190"/>
      <c r="H13" s="192">
        <v>0</v>
      </c>
      <c r="I13" s="190"/>
      <c r="J13" s="192">
        <v>-1668792</v>
      </c>
      <c r="K13" s="190"/>
      <c r="L13" s="192">
        <f>SUM(D13:J13)</f>
        <v>-1668792</v>
      </c>
      <c r="M13" s="190"/>
      <c r="N13" s="192">
        <v>46</v>
      </c>
      <c r="O13" s="190"/>
      <c r="P13" s="192">
        <f>SUM(L13:N13)</f>
        <v>-1668746</v>
      </c>
    </row>
    <row r="14" spans="1:16" ht="8.1" customHeight="1">
      <c r="C14" s="62"/>
      <c r="D14" s="193"/>
      <c r="E14" s="190"/>
      <c r="F14" s="193"/>
      <c r="G14" s="190"/>
      <c r="H14" s="193"/>
      <c r="I14" s="190"/>
      <c r="J14" s="193"/>
      <c r="K14" s="190"/>
      <c r="L14" s="193"/>
      <c r="M14" s="190"/>
      <c r="N14" s="193"/>
      <c r="O14" s="190"/>
      <c r="P14" s="193"/>
    </row>
    <row r="15" spans="1:16" ht="18.899999999999999" customHeight="1">
      <c r="A15" s="31" t="s">
        <v>180</v>
      </c>
      <c r="B15" s="103"/>
      <c r="C15" s="42"/>
      <c r="D15" s="193">
        <f>SUM(D12:D13)</f>
        <v>37500000</v>
      </c>
      <c r="E15" s="190"/>
      <c r="F15" s="193">
        <f>SUM(F12:F13)</f>
        <v>235710000</v>
      </c>
      <c r="G15" s="190"/>
      <c r="H15" s="193">
        <f>SUM(H12:H13)</f>
        <v>3750000</v>
      </c>
      <c r="I15" s="190"/>
      <c r="J15" s="193">
        <f>SUM(J12:J13)</f>
        <v>21322592</v>
      </c>
      <c r="K15" s="190"/>
      <c r="L15" s="193">
        <f>SUM(L12:L13)</f>
        <v>298282592</v>
      </c>
      <c r="M15" s="190"/>
      <c r="N15" s="193">
        <f>SUM(N12:N13)</f>
        <v>541</v>
      </c>
      <c r="O15" s="190"/>
      <c r="P15" s="193">
        <f>SUM(P12:P13)</f>
        <v>298283133</v>
      </c>
    </row>
    <row r="16" spans="1:16" ht="18.899999999999999" customHeight="1">
      <c r="A16" s="30" t="s">
        <v>156</v>
      </c>
      <c r="B16" s="103">
        <v>5</v>
      </c>
      <c r="C16" s="62"/>
      <c r="D16" s="192">
        <v>0</v>
      </c>
      <c r="E16" s="190"/>
      <c r="F16" s="192">
        <v>0</v>
      </c>
      <c r="G16" s="190"/>
      <c r="H16" s="192">
        <v>0</v>
      </c>
      <c r="I16" s="190"/>
      <c r="J16" s="192">
        <v>-495232</v>
      </c>
      <c r="K16" s="190"/>
      <c r="L16" s="192">
        <f>SUM(D16:J16)</f>
        <v>-495232</v>
      </c>
      <c r="M16" s="190"/>
      <c r="N16" s="192">
        <v>0</v>
      </c>
      <c r="O16" s="190"/>
      <c r="P16" s="192">
        <f>SUM(L16:N16)</f>
        <v>-495232</v>
      </c>
    </row>
    <row r="17" spans="1:16" ht="8.1" customHeight="1">
      <c r="C17" s="62"/>
      <c r="D17" s="193"/>
      <c r="E17" s="190"/>
      <c r="F17" s="193"/>
      <c r="G17" s="190"/>
      <c r="H17" s="193"/>
      <c r="I17" s="190"/>
      <c r="J17" s="193"/>
      <c r="K17" s="190"/>
      <c r="L17" s="193"/>
      <c r="M17" s="190"/>
      <c r="N17" s="193"/>
      <c r="O17" s="190"/>
      <c r="P17" s="193"/>
    </row>
    <row r="18" spans="1:16" ht="18.899999999999999" customHeight="1">
      <c r="A18" s="31" t="s">
        <v>124</v>
      </c>
      <c r="C18" s="42"/>
      <c r="D18" s="191">
        <f>SUM(D15:D16)</f>
        <v>37500000</v>
      </c>
      <c r="E18" s="190"/>
      <c r="F18" s="191">
        <f>SUM(F15:F16)</f>
        <v>235710000</v>
      </c>
      <c r="G18" s="190"/>
      <c r="H18" s="191">
        <f>SUM(H15:H16)</f>
        <v>3750000</v>
      </c>
      <c r="I18" s="190"/>
      <c r="J18" s="191">
        <f>SUM(J15:J16)</f>
        <v>20827360</v>
      </c>
      <c r="K18" s="190"/>
      <c r="L18" s="191">
        <f>SUM(L15:L16)</f>
        <v>297787360</v>
      </c>
      <c r="M18" s="190"/>
      <c r="N18" s="191">
        <f>SUM(N15:N16)</f>
        <v>541</v>
      </c>
      <c r="O18" s="190"/>
      <c r="P18" s="191">
        <f>SUM(P15:P16)</f>
        <v>297787901</v>
      </c>
    </row>
    <row r="19" spans="1:16" ht="18.899999999999999" customHeight="1">
      <c r="A19" s="31" t="s">
        <v>79</v>
      </c>
      <c r="C19" s="42"/>
      <c r="D19" s="191"/>
      <c r="E19" s="190"/>
      <c r="F19" s="191"/>
      <c r="G19" s="190"/>
      <c r="H19" s="191"/>
      <c r="I19" s="190"/>
      <c r="J19" s="191"/>
      <c r="K19" s="190"/>
      <c r="L19" s="191"/>
      <c r="M19" s="190"/>
      <c r="N19" s="191"/>
      <c r="O19" s="190"/>
      <c r="P19" s="193"/>
    </row>
    <row r="20" spans="1:16" ht="18.899999999999999" customHeight="1">
      <c r="A20" s="29" t="s">
        <v>82</v>
      </c>
      <c r="B20" s="58">
        <v>19</v>
      </c>
      <c r="C20" s="42"/>
      <c r="D20" s="191">
        <v>0</v>
      </c>
      <c r="E20" s="190"/>
      <c r="F20" s="191">
        <v>0</v>
      </c>
      <c r="G20" s="190"/>
      <c r="H20" s="191">
        <v>486108</v>
      </c>
      <c r="I20" s="190"/>
      <c r="J20" s="191">
        <v>-486108</v>
      </c>
      <c r="K20" s="190"/>
      <c r="L20" s="193">
        <f t="shared" ref="L20:L22" si="0">SUM(D20:J20)</f>
        <v>0</v>
      </c>
      <c r="M20" s="190"/>
      <c r="N20" s="191">
        <v>0</v>
      </c>
      <c r="O20" s="190"/>
      <c r="P20" s="191">
        <f t="shared" ref="P20:P21" si="1">SUM(L20:N20)</f>
        <v>0</v>
      </c>
    </row>
    <row r="21" spans="1:16" ht="18.899999999999999" customHeight="1">
      <c r="A21" s="29" t="s">
        <v>83</v>
      </c>
      <c r="B21" s="58">
        <v>20</v>
      </c>
      <c r="C21" s="42"/>
      <c r="D21" s="191">
        <v>0</v>
      </c>
      <c r="E21" s="190"/>
      <c r="F21" s="191">
        <v>0</v>
      </c>
      <c r="G21" s="190"/>
      <c r="H21" s="191">
        <v>0</v>
      </c>
      <c r="I21" s="190"/>
      <c r="J21" s="191">
        <v>-33000000</v>
      </c>
      <c r="K21" s="190"/>
      <c r="L21" s="193">
        <f t="shared" si="0"/>
        <v>-33000000</v>
      </c>
      <c r="M21" s="190"/>
      <c r="N21" s="191">
        <v>0</v>
      </c>
      <c r="O21" s="190"/>
      <c r="P21" s="191">
        <f t="shared" si="1"/>
        <v>-33000000</v>
      </c>
    </row>
    <row r="22" spans="1:16" ht="18.899999999999999" customHeight="1">
      <c r="A22" s="30" t="s">
        <v>56</v>
      </c>
      <c r="C22" s="42"/>
      <c r="D22" s="192">
        <v>0</v>
      </c>
      <c r="E22" s="190"/>
      <c r="F22" s="192">
        <v>0</v>
      </c>
      <c r="G22" s="190"/>
      <c r="H22" s="192">
        <v>0</v>
      </c>
      <c r="I22" s="190"/>
      <c r="J22" s="192">
        <f>'PL 5 (3M)'!F49</f>
        <v>10268993</v>
      </c>
      <c r="K22" s="190"/>
      <c r="L22" s="192">
        <f t="shared" si="0"/>
        <v>10268993</v>
      </c>
      <c r="M22" s="190"/>
      <c r="N22" s="192">
        <v>204</v>
      </c>
      <c r="O22" s="190"/>
      <c r="P22" s="192">
        <f>SUM(L22:N22)</f>
        <v>10269197</v>
      </c>
    </row>
    <row r="23" spans="1:16" ht="8.1" customHeight="1">
      <c r="C23" s="62"/>
      <c r="D23" s="193"/>
      <c r="E23" s="190"/>
      <c r="F23" s="193"/>
      <c r="G23" s="190"/>
      <c r="H23" s="193"/>
      <c r="I23" s="190"/>
      <c r="J23" s="193"/>
      <c r="K23" s="190"/>
      <c r="L23" s="193"/>
      <c r="M23" s="190"/>
      <c r="N23" s="193"/>
      <c r="O23" s="190"/>
      <c r="P23" s="193"/>
    </row>
    <row r="24" spans="1:16" ht="18.899999999999999" customHeight="1" thickBot="1">
      <c r="A24" s="54" t="s">
        <v>125</v>
      </c>
      <c r="B24" s="54"/>
      <c r="C24" s="62"/>
      <c r="D24" s="194">
        <f>SUM(D18:D22)</f>
        <v>37500000</v>
      </c>
      <c r="E24" s="190"/>
      <c r="F24" s="194">
        <f>SUM(F18:F22)</f>
        <v>235710000</v>
      </c>
      <c r="G24" s="190"/>
      <c r="H24" s="194">
        <f>SUM(H18:H22)</f>
        <v>4236108</v>
      </c>
      <c r="I24" s="190"/>
      <c r="J24" s="194">
        <f>SUM(J18:J22)</f>
        <v>-2389755</v>
      </c>
      <c r="K24" s="190"/>
      <c r="L24" s="194">
        <f>SUM(L18:L22)</f>
        <v>275056353</v>
      </c>
      <c r="M24" s="190"/>
      <c r="N24" s="194">
        <f>SUM(N18:N22)</f>
        <v>745</v>
      </c>
      <c r="O24" s="190"/>
      <c r="P24" s="194">
        <f>SUM(P18:P22)</f>
        <v>275057098</v>
      </c>
    </row>
    <row r="25" spans="1:16" s="58" customFormat="1" ht="8.1" customHeight="1" thickTop="1">
      <c r="C25" s="59"/>
      <c r="D25" s="186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</row>
    <row r="26" spans="1:16" ht="18.899999999999999" customHeight="1">
      <c r="A26" s="31" t="s">
        <v>181</v>
      </c>
      <c r="C26" s="42"/>
      <c r="D26" s="195">
        <v>10000000</v>
      </c>
      <c r="E26" s="195"/>
      <c r="F26" s="195">
        <v>0</v>
      </c>
      <c r="G26" s="195"/>
      <c r="H26" s="195">
        <v>1000000</v>
      </c>
      <c r="I26" s="195"/>
      <c r="J26" s="195">
        <v>14154514</v>
      </c>
      <c r="K26" s="195"/>
      <c r="L26" s="195">
        <f>SUM(J26,H26,F26,D26)</f>
        <v>25154514</v>
      </c>
      <c r="M26" s="195"/>
      <c r="N26" s="195">
        <v>0</v>
      </c>
      <c r="O26" s="195"/>
      <c r="P26" s="195">
        <f>SUM(L26:N26)</f>
        <v>25154514</v>
      </c>
    </row>
    <row r="27" spans="1:16" ht="18.899999999999999" customHeight="1">
      <c r="A27" s="30" t="s">
        <v>156</v>
      </c>
      <c r="B27" s="54"/>
      <c r="C27" s="62"/>
      <c r="D27" s="196">
        <v>0</v>
      </c>
      <c r="E27" s="195"/>
      <c r="F27" s="196">
        <v>0</v>
      </c>
      <c r="G27" s="195"/>
      <c r="H27" s="196">
        <v>0</v>
      </c>
      <c r="I27" s="195"/>
      <c r="J27" s="196">
        <v>-167845</v>
      </c>
      <c r="K27" s="195"/>
      <c r="L27" s="196">
        <f>SUM(J27,H27,F27,D27)</f>
        <v>-167845</v>
      </c>
      <c r="M27" s="195"/>
      <c r="N27" s="196">
        <v>0</v>
      </c>
      <c r="O27" s="195"/>
      <c r="P27" s="196">
        <f>SUM(L27:N27)</f>
        <v>-167845</v>
      </c>
    </row>
    <row r="28" spans="1:16" ht="8.1" customHeight="1">
      <c r="C28" s="62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</row>
    <row r="29" spans="1:16" ht="18.899999999999999" customHeight="1">
      <c r="A29" s="31" t="s">
        <v>182</v>
      </c>
      <c r="C29" s="42"/>
      <c r="D29" s="195">
        <f>SUM(D26:D27)</f>
        <v>10000000</v>
      </c>
      <c r="E29" s="195"/>
      <c r="F29" s="195">
        <f>SUM(F26:F27)</f>
        <v>0</v>
      </c>
      <c r="G29" s="195"/>
      <c r="H29" s="195">
        <f>SUM(H26:H27)</f>
        <v>1000000</v>
      </c>
      <c r="I29" s="195"/>
      <c r="J29" s="195">
        <f>SUM(J26:J27)</f>
        <v>13986669</v>
      </c>
      <c r="K29" s="195"/>
      <c r="L29" s="195">
        <f>SUM(L26:L27)</f>
        <v>24986669</v>
      </c>
      <c r="M29" s="195"/>
      <c r="N29" s="195">
        <f>SUM(N26:N27)</f>
        <v>0</v>
      </c>
      <c r="O29" s="195"/>
      <c r="P29" s="195">
        <f>SUM(P26:P27)</f>
        <v>24986669</v>
      </c>
    </row>
    <row r="30" spans="1:16" ht="18.899999999999999" customHeight="1">
      <c r="A30" s="31" t="s">
        <v>79</v>
      </c>
      <c r="C30" s="42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7"/>
    </row>
    <row r="31" spans="1:16" ht="18.899999999999999" customHeight="1">
      <c r="A31" s="29" t="s">
        <v>80</v>
      </c>
      <c r="B31" s="58"/>
      <c r="C31" s="42"/>
      <c r="D31" s="195">
        <v>10000000</v>
      </c>
      <c r="E31" s="195"/>
      <c r="F31" s="195">
        <v>234000000</v>
      </c>
      <c r="G31" s="195"/>
      <c r="H31" s="195">
        <v>0</v>
      </c>
      <c r="I31" s="195"/>
      <c r="J31" s="195">
        <v>0</v>
      </c>
      <c r="K31" s="195"/>
      <c r="L31" s="197">
        <f>SUM(D31:J31)</f>
        <v>244000000</v>
      </c>
      <c r="M31" s="195"/>
      <c r="N31" s="195">
        <v>0</v>
      </c>
      <c r="O31" s="195"/>
      <c r="P31" s="195">
        <f>SUM(L31:N31)</f>
        <v>244000000</v>
      </c>
    </row>
    <row r="32" spans="1:16" ht="18.899999999999999" customHeight="1">
      <c r="A32" s="29" t="s">
        <v>81</v>
      </c>
      <c r="B32" s="58"/>
      <c r="C32" s="42"/>
      <c r="D32" s="195">
        <v>0</v>
      </c>
      <c r="E32" s="195"/>
      <c r="F32" s="195">
        <v>0</v>
      </c>
      <c r="G32" s="195"/>
      <c r="H32" s="195">
        <v>0</v>
      </c>
      <c r="I32" s="195"/>
      <c r="J32" s="195">
        <v>0</v>
      </c>
      <c r="K32" s="195"/>
      <c r="L32" s="197">
        <f t="shared" ref="L32:L33" si="2">SUM(D32:J32)</f>
        <v>0</v>
      </c>
      <c r="M32" s="195"/>
      <c r="N32" s="195">
        <v>756</v>
      </c>
      <c r="O32" s="195"/>
      <c r="P32" s="195">
        <f t="shared" ref="P32" si="3">SUM(L32:N32)</f>
        <v>756</v>
      </c>
    </row>
    <row r="33" spans="1:16" ht="18.899999999999999" customHeight="1">
      <c r="A33" s="30" t="s">
        <v>56</v>
      </c>
      <c r="C33" s="42"/>
      <c r="D33" s="196">
        <v>0</v>
      </c>
      <c r="E33" s="197"/>
      <c r="F33" s="196">
        <v>0</v>
      </c>
      <c r="G33" s="197"/>
      <c r="H33" s="196">
        <v>0</v>
      </c>
      <c r="I33" s="197"/>
      <c r="J33" s="196">
        <v>1562423</v>
      </c>
      <c r="K33" s="197"/>
      <c r="L33" s="196">
        <f t="shared" si="2"/>
        <v>1562423</v>
      </c>
      <c r="M33" s="197"/>
      <c r="N33" s="196">
        <v>0</v>
      </c>
      <c r="O33" s="197"/>
      <c r="P33" s="196">
        <f>SUM(L33:N33)</f>
        <v>1562423</v>
      </c>
    </row>
    <row r="34" spans="1:16" ht="8.1" customHeight="1">
      <c r="C34" s="62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7"/>
      <c r="P34" s="197"/>
    </row>
    <row r="35" spans="1:16" ht="18.899999999999999" customHeight="1" thickBot="1">
      <c r="A35" s="54" t="s">
        <v>121</v>
      </c>
      <c r="B35" s="54"/>
      <c r="C35" s="62"/>
      <c r="D35" s="198">
        <f>SUM(D29:D33)</f>
        <v>20000000</v>
      </c>
      <c r="E35" s="197"/>
      <c r="F35" s="198">
        <f>SUM(F29:F33)</f>
        <v>234000000</v>
      </c>
      <c r="G35" s="197"/>
      <c r="H35" s="198">
        <f>SUM(H29:H33)</f>
        <v>1000000</v>
      </c>
      <c r="I35" s="197"/>
      <c r="J35" s="198">
        <f>SUM(J29:J33)</f>
        <v>15549092</v>
      </c>
      <c r="K35" s="195"/>
      <c r="L35" s="198">
        <f>SUM(L29:L33)</f>
        <v>270549092</v>
      </c>
      <c r="M35" s="195"/>
      <c r="N35" s="198">
        <f>SUM(N29:N33)</f>
        <v>756</v>
      </c>
      <c r="O35" s="195"/>
      <c r="P35" s="198">
        <f>SUM(P29:P33)</f>
        <v>270549848</v>
      </c>
    </row>
    <row r="36" spans="1:16" ht="10.5" customHeight="1" thickTop="1">
      <c r="A36" s="31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</row>
    <row r="37" spans="1:16" ht="21.9" customHeight="1">
      <c r="A37" s="33" t="str">
        <f>'PL 5 (3M)'!A58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7" s="33"/>
      <c r="C37" s="63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</row>
  </sheetData>
  <mergeCells count="4">
    <mergeCell ref="A4:P4"/>
    <mergeCell ref="D5:P5"/>
    <mergeCell ref="D6:L6"/>
    <mergeCell ref="H7:J7"/>
  </mergeCells>
  <pageMargins left="0.5" right="0.5" top="0.5" bottom="0.6" header="0.49" footer="0.4"/>
  <pageSetup paperSize="9" scale="86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O161"/>
  <sheetViews>
    <sheetView topLeftCell="A13" zoomScaleNormal="100" zoomScaleSheetLayoutView="85" workbookViewId="0">
      <selection activeCell="A10" sqref="A10"/>
    </sheetView>
  </sheetViews>
  <sheetFormatPr defaultColWidth="9.33203125" defaultRowHeight="22.2" customHeight="1"/>
  <cols>
    <col min="1" max="1" width="54.88671875" style="30" customWidth="1"/>
    <col min="2" max="2" width="8.6640625" style="30" customWidth="1"/>
    <col min="3" max="3" width="0.88671875" style="64" customWidth="1"/>
    <col min="4" max="4" width="12.6640625" style="64" customWidth="1"/>
    <col min="5" max="5" width="0.88671875" style="64" customWidth="1"/>
    <col min="6" max="6" width="12.6640625" style="64" customWidth="1"/>
    <col min="7" max="7" width="0.88671875" style="64" customWidth="1"/>
    <col min="8" max="8" width="16.6640625" style="64" bestFit="1" customWidth="1"/>
    <col min="9" max="9" width="0.88671875" style="64" customWidth="1"/>
    <col min="10" max="10" width="13.6640625" style="64" customWidth="1"/>
    <col min="11" max="11" width="0.88671875" style="64" customWidth="1"/>
    <col min="12" max="12" width="14" style="64" customWidth="1"/>
    <col min="13" max="16384" width="9.33203125" style="30"/>
  </cols>
  <sheetData>
    <row r="1" spans="1:12" ht="18.899999999999999" customHeight="1">
      <c r="A1" s="28" t="str">
        <f>'BS 2-4'!A1</f>
        <v>บริษัท ไอแอนด์ไอ กรุ๊ป จำกัด (มหาชน)</v>
      </c>
      <c r="B1" s="31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ht="18.899999999999999" customHeight="1">
      <c r="A2" s="54" t="s">
        <v>62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8.899999999999999" customHeight="1">
      <c r="A3" s="55" t="str">
        <f>'CE 6'!A3</f>
        <v>สำหรับงวดสามเดือนสิ้นสุดวันที่ 31 มีนาคม พ.ศ. 2563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2" ht="18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18" customHeight="1">
      <c r="A5" s="58"/>
      <c r="B5" s="58"/>
      <c r="C5" s="58"/>
      <c r="D5" s="230" t="s">
        <v>84</v>
      </c>
      <c r="E5" s="230"/>
      <c r="F5" s="230"/>
      <c r="G5" s="230"/>
      <c r="H5" s="230"/>
      <c r="I5" s="230"/>
      <c r="J5" s="230"/>
      <c r="K5" s="230"/>
      <c r="L5" s="230"/>
    </row>
    <row r="6" spans="1:12" s="58" customFormat="1" ht="18" customHeight="1">
      <c r="A6" s="30"/>
      <c r="C6" s="59"/>
      <c r="D6" s="59"/>
      <c r="E6" s="59"/>
      <c r="F6" s="59"/>
      <c r="G6" s="59"/>
      <c r="H6" s="231" t="s">
        <v>65</v>
      </c>
      <c r="I6" s="231"/>
      <c r="J6" s="231"/>
      <c r="K6" s="60"/>
      <c r="L6" s="60"/>
    </row>
    <row r="7" spans="1:12" s="58" customFormat="1" ht="18" customHeight="1">
      <c r="A7" s="30"/>
      <c r="C7" s="59"/>
      <c r="D7" s="186" t="s">
        <v>67</v>
      </c>
      <c r="E7" s="186"/>
      <c r="F7" s="186" t="s">
        <v>68</v>
      </c>
      <c r="G7" s="186"/>
      <c r="H7" s="186" t="s">
        <v>69</v>
      </c>
      <c r="I7" s="186"/>
      <c r="J7" s="186"/>
      <c r="K7" s="186"/>
      <c r="L7" s="186" t="s">
        <v>85</v>
      </c>
    </row>
    <row r="8" spans="1:12" s="58" customFormat="1" ht="18" customHeight="1">
      <c r="C8" s="59"/>
      <c r="D8" s="186" t="s">
        <v>72</v>
      </c>
      <c r="E8" s="186"/>
      <c r="F8" s="177" t="s">
        <v>111</v>
      </c>
      <c r="G8" s="186"/>
      <c r="H8" s="188" t="s">
        <v>73</v>
      </c>
      <c r="I8" s="186"/>
      <c r="J8" s="186" t="s">
        <v>74</v>
      </c>
      <c r="K8" s="186"/>
      <c r="L8" s="186" t="s">
        <v>35</v>
      </c>
    </row>
    <row r="9" spans="1:12" s="58" customFormat="1" ht="18" customHeight="1">
      <c r="B9" s="61" t="s">
        <v>7</v>
      </c>
      <c r="C9" s="59"/>
      <c r="D9" s="179" t="s">
        <v>8</v>
      </c>
      <c r="E9" s="177"/>
      <c r="F9" s="179" t="s">
        <v>8</v>
      </c>
      <c r="G9" s="186"/>
      <c r="H9" s="179" t="s">
        <v>8</v>
      </c>
      <c r="I9" s="186"/>
      <c r="J9" s="179" t="s">
        <v>8</v>
      </c>
      <c r="K9" s="186"/>
      <c r="L9" s="179" t="s">
        <v>8</v>
      </c>
    </row>
    <row r="10" spans="1:12" s="58" customFormat="1" ht="19.8">
      <c r="C10" s="59"/>
      <c r="D10" s="200"/>
      <c r="E10" s="186"/>
      <c r="F10" s="200"/>
      <c r="G10" s="186"/>
      <c r="H10" s="200"/>
      <c r="I10" s="186"/>
      <c r="J10" s="200"/>
      <c r="K10" s="186"/>
      <c r="L10" s="200"/>
    </row>
    <row r="11" spans="1:12" ht="18" customHeight="1">
      <c r="A11" s="31" t="s">
        <v>124</v>
      </c>
      <c r="C11" s="42"/>
      <c r="D11" s="191">
        <v>37500000</v>
      </c>
      <c r="E11" s="195"/>
      <c r="F11" s="191">
        <v>235710000</v>
      </c>
      <c r="G11" s="195"/>
      <c r="H11" s="191">
        <v>3750000</v>
      </c>
      <c r="I11" s="195"/>
      <c r="J11" s="191">
        <v>36749929</v>
      </c>
      <c r="K11" s="195"/>
      <c r="L11" s="191">
        <f>SUM(D11:J11)</f>
        <v>313709929</v>
      </c>
    </row>
    <row r="12" spans="1:12" ht="18" customHeight="1">
      <c r="A12" s="30" t="s">
        <v>156</v>
      </c>
      <c r="B12" s="58">
        <v>5</v>
      </c>
      <c r="C12" s="62"/>
      <c r="D12" s="192">
        <v>0</v>
      </c>
      <c r="E12" s="195"/>
      <c r="F12" s="192">
        <v>0</v>
      </c>
      <c r="G12" s="195"/>
      <c r="H12" s="192">
        <v>0</v>
      </c>
      <c r="I12" s="195"/>
      <c r="J12" s="192">
        <v>-495232</v>
      </c>
      <c r="K12" s="195"/>
      <c r="L12" s="192">
        <f>SUM(D12:J12)</f>
        <v>-495232</v>
      </c>
    </row>
    <row r="13" spans="1:12" ht="5.0999999999999996" customHeight="1">
      <c r="C13" s="62"/>
      <c r="D13" s="193"/>
      <c r="E13" s="197"/>
      <c r="F13" s="193"/>
      <c r="G13" s="197"/>
      <c r="H13" s="193"/>
      <c r="I13" s="197"/>
      <c r="J13" s="193"/>
      <c r="K13" s="197"/>
      <c r="L13" s="193"/>
    </row>
    <row r="14" spans="1:12" ht="18" customHeight="1">
      <c r="A14" s="31" t="s">
        <v>147</v>
      </c>
      <c r="B14" s="58"/>
      <c r="C14" s="62"/>
      <c r="D14" s="191">
        <f>SUM(D11:D12)</f>
        <v>37500000</v>
      </c>
      <c r="E14" s="195"/>
      <c r="F14" s="191">
        <f>SUM(F11:F12)</f>
        <v>235710000</v>
      </c>
      <c r="G14" s="195"/>
      <c r="H14" s="191">
        <f>SUM(H11:H12)</f>
        <v>3750000</v>
      </c>
      <c r="I14" s="195"/>
      <c r="J14" s="191">
        <f>SUM(J11:J12)</f>
        <v>36254697</v>
      </c>
      <c r="K14" s="195"/>
      <c r="L14" s="191">
        <f>SUM(L11:L12)</f>
        <v>313214697</v>
      </c>
    </row>
    <row r="15" spans="1:12" ht="18" customHeight="1">
      <c r="A15" s="31" t="s">
        <v>79</v>
      </c>
      <c r="C15" s="42"/>
      <c r="D15" s="191"/>
      <c r="E15" s="195"/>
      <c r="F15" s="191"/>
      <c r="G15" s="195"/>
      <c r="H15" s="191"/>
      <c r="I15" s="195"/>
      <c r="J15" s="191"/>
      <c r="K15" s="195"/>
      <c r="L15" s="191"/>
    </row>
    <row r="16" spans="1:12" ht="18" customHeight="1">
      <c r="A16" s="30" t="s">
        <v>82</v>
      </c>
      <c r="B16" s="58">
        <v>19</v>
      </c>
      <c r="C16" s="42"/>
      <c r="D16" s="191">
        <v>0</v>
      </c>
      <c r="E16" s="195"/>
      <c r="F16" s="191">
        <v>0</v>
      </c>
      <c r="G16" s="195"/>
      <c r="H16" s="193">
        <v>486108</v>
      </c>
      <c r="I16" s="195"/>
      <c r="J16" s="191">
        <v>-486108</v>
      </c>
      <c r="K16" s="195"/>
      <c r="L16" s="191">
        <f>SUM(D16:J16)</f>
        <v>0</v>
      </c>
    </row>
    <row r="17" spans="1:15" ht="18" customHeight="1">
      <c r="A17" s="30" t="s">
        <v>83</v>
      </c>
      <c r="B17" s="58">
        <v>20</v>
      </c>
      <c r="C17" s="42"/>
      <c r="D17" s="191">
        <v>0</v>
      </c>
      <c r="E17" s="195"/>
      <c r="F17" s="191">
        <v>0</v>
      </c>
      <c r="G17" s="195"/>
      <c r="H17" s="191">
        <v>0</v>
      </c>
      <c r="I17" s="195"/>
      <c r="J17" s="191">
        <v>-33000000</v>
      </c>
      <c r="K17" s="195"/>
      <c r="L17" s="191">
        <f>SUM(D17:J17)</f>
        <v>-33000000</v>
      </c>
    </row>
    <row r="18" spans="1:15" ht="18" customHeight="1">
      <c r="A18" s="30" t="s">
        <v>56</v>
      </c>
      <c r="C18" s="42"/>
      <c r="D18" s="192">
        <v>0</v>
      </c>
      <c r="E18" s="197"/>
      <c r="F18" s="192">
        <v>0</v>
      </c>
      <c r="G18" s="195"/>
      <c r="H18" s="192">
        <v>0</v>
      </c>
      <c r="I18" s="195"/>
      <c r="J18" s="192">
        <f>'PL 5 (3M)'!J43</f>
        <v>1933216</v>
      </c>
      <c r="K18" s="195"/>
      <c r="L18" s="192">
        <f>SUM(D18:J18)</f>
        <v>1933216</v>
      </c>
    </row>
    <row r="19" spans="1:15" ht="5.0999999999999996" customHeight="1">
      <c r="C19" s="62"/>
      <c r="D19" s="193"/>
      <c r="E19" s="197"/>
      <c r="F19" s="193"/>
      <c r="G19" s="197"/>
      <c r="H19" s="193"/>
      <c r="I19" s="197"/>
      <c r="J19" s="193"/>
      <c r="K19" s="197"/>
      <c r="L19" s="193"/>
    </row>
    <row r="20" spans="1:15" ht="18" customHeight="1" thickBot="1">
      <c r="A20" s="54" t="s">
        <v>125</v>
      </c>
      <c r="B20" s="54"/>
      <c r="C20" s="62"/>
      <c r="D20" s="194">
        <f>SUM(D14:D18)</f>
        <v>37500000</v>
      </c>
      <c r="E20" s="197"/>
      <c r="F20" s="194">
        <f>SUM(F14:F18)</f>
        <v>235710000</v>
      </c>
      <c r="G20" s="197"/>
      <c r="H20" s="194">
        <f>SUM(H14:H18)</f>
        <v>4236108</v>
      </c>
      <c r="I20" s="197"/>
      <c r="J20" s="194">
        <f>SUM(J14:J18)</f>
        <v>4701805</v>
      </c>
      <c r="K20" s="195"/>
      <c r="L20" s="194">
        <f>SUM(L14:L18)</f>
        <v>282147913</v>
      </c>
    </row>
    <row r="21" spans="1:15" s="58" customFormat="1" ht="15.75" customHeight="1" thickTop="1">
      <c r="C21" s="59"/>
      <c r="D21" s="186"/>
      <c r="E21" s="186"/>
      <c r="F21" s="186"/>
      <c r="G21" s="186"/>
      <c r="H21" s="186"/>
      <c r="I21" s="186"/>
      <c r="J21" s="186"/>
      <c r="K21" s="186"/>
      <c r="L21" s="186"/>
    </row>
    <row r="22" spans="1:15" ht="18" customHeight="1">
      <c r="A22" s="31" t="s">
        <v>78</v>
      </c>
      <c r="C22" s="42"/>
      <c r="D22" s="195">
        <v>10000000</v>
      </c>
      <c r="E22" s="195"/>
      <c r="F22" s="195">
        <v>0</v>
      </c>
      <c r="G22" s="195"/>
      <c r="H22" s="195">
        <v>1000000</v>
      </c>
      <c r="I22" s="195"/>
      <c r="J22" s="195">
        <v>14154514</v>
      </c>
      <c r="K22" s="195"/>
      <c r="L22" s="197">
        <f>SUM(D22:J22)</f>
        <v>25154514</v>
      </c>
    </row>
    <row r="23" spans="1:15" ht="18" customHeight="1">
      <c r="A23" s="30" t="s">
        <v>156</v>
      </c>
      <c r="B23" s="58"/>
      <c r="C23" s="62"/>
      <c r="D23" s="196">
        <v>0</v>
      </c>
      <c r="E23" s="197"/>
      <c r="F23" s="196">
        <v>0</v>
      </c>
      <c r="G23" s="197"/>
      <c r="H23" s="196">
        <v>0</v>
      </c>
      <c r="I23" s="197"/>
      <c r="J23" s="196">
        <f>'CE 6'!J27</f>
        <v>-167845</v>
      </c>
      <c r="K23" s="197"/>
      <c r="L23" s="196">
        <f>SUM(D23:J23)</f>
        <v>-167845</v>
      </c>
    </row>
    <row r="24" spans="1:15" ht="5.0999999999999996" customHeight="1">
      <c r="C24" s="62"/>
      <c r="D24" s="197"/>
      <c r="E24" s="197"/>
      <c r="F24" s="197"/>
      <c r="G24" s="197"/>
      <c r="H24" s="197"/>
      <c r="I24" s="197"/>
      <c r="J24" s="197"/>
      <c r="K24" s="197"/>
      <c r="L24" s="197"/>
    </row>
    <row r="25" spans="1:15" ht="18" customHeight="1">
      <c r="A25" s="31" t="s">
        <v>147</v>
      </c>
      <c r="B25" s="58"/>
      <c r="C25" s="62"/>
      <c r="D25" s="197">
        <f>SUM(D22:D23)</f>
        <v>10000000</v>
      </c>
      <c r="E25" s="197"/>
      <c r="F25" s="197">
        <f>SUM(F22:F23)</f>
        <v>0</v>
      </c>
      <c r="G25" s="197"/>
      <c r="H25" s="197">
        <f>SUM(H22:H23)</f>
        <v>1000000</v>
      </c>
      <c r="I25" s="197"/>
      <c r="J25" s="197">
        <f>SUM(J22:J23)</f>
        <v>13986669</v>
      </c>
      <c r="K25" s="197"/>
      <c r="L25" s="197">
        <f>SUM(D25:J25)</f>
        <v>24986669</v>
      </c>
    </row>
    <row r="26" spans="1:15" ht="18" customHeight="1">
      <c r="A26" s="31" t="s">
        <v>79</v>
      </c>
      <c r="C26" s="42"/>
      <c r="D26" s="195"/>
      <c r="E26" s="195"/>
      <c r="F26" s="195"/>
      <c r="G26" s="195"/>
      <c r="H26" s="195"/>
      <c r="I26" s="195"/>
      <c r="J26" s="195"/>
      <c r="K26" s="195"/>
      <c r="L26" s="197"/>
    </row>
    <row r="27" spans="1:15" ht="18" customHeight="1">
      <c r="A27" s="30" t="s">
        <v>80</v>
      </c>
      <c r="B27" s="58"/>
      <c r="C27" s="42"/>
      <c r="D27" s="195">
        <v>10000000</v>
      </c>
      <c r="E27" s="195"/>
      <c r="F27" s="195">
        <v>234000000</v>
      </c>
      <c r="G27" s="195"/>
      <c r="H27" s="195">
        <v>0</v>
      </c>
      <c r="I27" s="195"/>
      <c r="J27" s="195">
        <v>0</v>
      </c>
      <c r="K27" s="195"/>
      <c r="L27" s="197">
        <f>SUM(D27:J27)</f>
        <v>244000000</v>
      </c>
    </row>
    <row r="28" spans="1:15" ht="18" customHeight="1">
      <c r="A28" s="30" t="s">
        <v>56</v>
      </c>
      <c r="C28" s="42"/>
      <c r="D28" s="196">
        <v>0</v>
      </c>
      <c r="E28" s="197"/>
      <c r="F28" s="196">
        <v>0</v>
      </c>
      <c r="G28" s="195"/>
      <c r="H28" s="196">
        <v>0</v>
      </c>
      <c r="I28" s="195"/>
      <c r="J28" s="196">
        <v>1562423</v>
      </c>
      <c r="K28" s="195"/>
      <c r="L28" s="196">
        <f>SUM(D28:J28)</f>
        <v>1562423</v>
      </c>
    </row>
    <row r="29" spans="1:15" ht="5.0999999999999996" customHeight="1">
      <c r="C29" s="62"/>
      <c r="D29" s="197"/>
      <c r="E29" s="197"/>
      <c r="F29" s="197"/>
      <c r="G29" s="197"/>
      <c r="H29" s="197"/>
      <c r="I29" s="197"/>
      <c r="J29" s="197"/>
      <c r="K29" s="197"/>
      <c r="L29" s="197"/>
    </row>
    <row r="30" spans="1:15" ht="18" customHeight="1" thickBot="1">
      <c r="A30" s="54" t="s">
        <v>121</v>
      </c>
      <c r="B30" s="54"/>
      <c r="C30" s="62"/>
      <c r="D30" s="198">
        <f>SUM(D25:D28)</f>
        <v>20000000</v>
      </c>
      <c r="E30" s="197"/>
      <c r="F30" s="198">
        <f>SUM(F25:F28)</f>
        <v>234000000</v>
      </c>
      <c r="G30" s="197"/>
      <c r="H30" s="198">
        <f>SUM(H25:H28)</f>
        <v>1000000</v>
      </c>
      <c r="I30" s="197"/>
      <c r="J30" s="198">
        <f>SUM(J25:J28)</f>
        <v>15549092</v>
      </c>
      <c r="K30" s="195"/>
      <c r="L30" s="198">
        <f>SUM(L25:L28)</f>
        <v>270549092</v>
      </c>
    </row>
    <row r="31" spans="1:15" ht="12" customHeight="1" thickTop="1">
      <c r="A31" s="54"/>
      <c r="B31" s="54"/>
      <c r="C31" s="62"/>
      <c r="D31" s="197"/>
      <c r="E31" s="197"/>
      <c r="F31" s="197"/>
      <c r="G31" s="197"/>
      <c r="H31" s="197"/>
      <c r="I31" s="197"/>
      <c r="J31" s="197"/>
      <c r="K31" s="195"/>
      <c r="L31" s="195"/>
    </row>
    <row r="32" spans="1:15" ht="9" customHeight="1">
      <c r="A32" s="143"/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1:12" ht="21.9" customHeight="1">
      <c r="A33" s="33" t="str">
        <f>'BS 2-4'!A46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33"/>
      <c r="C33" s="63"/>
      <c r="D33" s="63"/>
      <c r="E33" s="63"/>
      <c r="F33" s="63"/>
      <c r="G33" s="63"/>
      <c r="H33" s="63"/>
      <c r="I33" s="63"/>
      <c r="J33" s="63"/>
      <c r="K33" s="63"/>
      <c r="L33" s="63"/>
    </row>
    <row r="57" ht="11.7" customHeight="1"/>
    <row r="107" ht="19.2" customHeight="1"/>
    <row r="108" ht="16.95" customHeight="1"/>
    <row r="161" ht="27.6" customHeight="1"/>
  </sheetData>
  <mergeCells count="2">
    <mergeCell ref="D5:L5"/>
    <mergeCell ref="H6:J6"/>
  </mergeCells>
  <pageMargins left="0.5" right="0.5" top="0.5" bottom="0.6" header="0.49" footer="0.4"/>
  <pageSetup paperSize="9" firstPageNumber="7" fitToWidth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L82"/>
  <sheetViews>
    <sheetView tabSelected="1" topLeftCell="A55" zoomScale="90" zoomScaleNormal="90" zoomScaleSheetLayoutView="115" workbookViewId="0">
      <selection activeCell="C67" sqref="C67"/>
    </sheetView>
  </sheetViews>
  <sheetFormatPr defaultColWidth="10.6640625" defaultRowHeight="21.75" customHeight="1"/>
  <cols>
    <col min="1" max="2" width="1.6640625" style="30" customWidth="1"/>
    <col min="3" max="3" width="28.88671875" style="30" customWidth="1"/>
    <col min="4" max="4" width="7.6640625" style="30" customWidth="1"/>
    <col min="5" max="5" width="0.6640625" style="30" customWidth="1"/>
    <col min="6" max="6" width="11.6640625" style="105" customWidth="1"/>
    <col min="7" max="7" width="0.6640625" style="107" customWidth="1"/>
    <col min="8" max="8" width="11.6640625" style="105" customWidth="1"/>
    <col min="9" max="9" width="0.6640625" style="107" customWidth="1"/>
    <col min="10" max="10" width="11.6640625" style="105" customWidth="1"/>
    <col min="11" max="11" width="0.6640625" style="117" customWidth="1"/>
    <col min="12" max="12" width="11.6640625" style="106" customWidth="1"/>
    <col min="13" max="209" width="10.6640625" style="30"/>
    <col min="210" max="210" width="8.44140625" style="30" customWidth="1"/>
    <col min="211" max="212" width="9.6640625" style="30" customWidth="1"/>
    <col min="213" max="213" width="18.33203125" style="30" customWidth="1"/>
    <col min="214" max="214" width="6" style="30" customWidth="1"/>
    <col min="215" max="215" width="6.6640625" style="30" customWidth="1"/>
    <col min="216" max="216" width="2.6640625" style="30" customWidth="1"/>
    <col min="217" max="217" width="13.6640625" style="30" customWidth="1"/>
    <col min="218" max="218" width="1.33203125" style="30" customWidth="1"/>
    <col min="219" max="219" width="13.6640625" style="30" customWidth="1"/>
    <col min="220" max="220" width="1.33203125" style="30" customWidth="1"/>
    <col min="221" max="221" width="13.6640625" style="30" customWidth="1"/>
    <col min="222" max="222" width="1.33203125" style="30" customWidth="1"/>
    <col min="223" max="223" width="13.6640625" style="30" customWidth="1"/>
    <col min="224" max="224" width="0.33203125" style="30" customWidth="1"/>
    <col min="225" max="465" width="10.6640625" style="30"/>
    <col min="466" max="466" width="8.44140625" style="30" customWidth="1"/>
    <col min="467" max="468" width="9.6640625" style="30" customWidth="1"/>
    <col min="469" max="469" width="18.33203125" style="30" customWidth="1"/>
    <col min="470" max="470" width="6" style="30" customWidth="1"/>
    <col min="471" max="471" width="6.6640625" style="30" customWidth="1"/>
    <col min="472" max="472" width="2.6640625" style="30" customWidth="1"/>
    <col min="473" max="473" width="13.6640625" style="30" customWidth="1"/>
    <col min="474" max="474" width="1.33203125" style="30" customWidth="1"/>
    <col min="475" max="475" width="13.6640625" style="30" customWidth="1"/>
    <col min="476" max="476" width="1.33203125" style="30" customWidth="1"/>
    <col min="477" max="477" width="13.6640625" style="30" customWidth="1"/>
    <col min="478" max="478" width="1.33203125" style="30" customWidth="1"/>
    <col min="479" max="479" width="13.6640625" style="30" customWidth="1"/>
    <col min="480" max="480" width="0.33203125" style="30" customWidth="1"/>
    <col min="481" max="721" width="10.6640625" style="30"/>
    <col min="722" max="722" width="8.44140625" style="30" customWidth="1"/>
    <col min="723" max="724" width="9.6640625" style="30" customWidth="1"/>
    <col min="725" max="725" width="18.33203125" style="30" customWidth="1"/>
    <col min="726" max="726" width="6" style="30" customWidth="1"/>
    <col min="727" max="727" width="6.6640625" style="30" customWidth="1"/>
    <col min="728" max="728" width="2.6640625" style="30" customWidth="1"/>
    <col min="729" max="729" width="13.6640625" style="30" customWidth="1"/>
    <col min="730" max="730" width="1.33203125" style="30" customWidth="1"/>
    <col min="731" max="731" width="13.6640625" style="30" customWidth="1"/>
    <col min="732" max="732" width="1.33203125" style="30" customWidth="1"/>
    <col min="733" max="733" width="13.6640625" style="30" customWidth="1"/>
    <col min="734" max="734" width="1.33203125" style="30" customWidth="1"/>
    <col min="735" max="735" width="13.6640625" style="30" customWidth="1"/>
    <col min="736" max="736" width="0.33203125" style="30" customWidth="1"/>
    <col min="737" max="977" width="10.6640625" style="30"/>
    <col min="978" max="978" width="8.44140625" style="30" customWidth="1"/>
    <col min="979" max="980" width="9.6640625" style="30" customWidth="1"/>
    <col min="981" max="981" width="18.33203125" style="30" customWidth="1"/>
    <col min="982" max="982" width="6" style="30" customWidth="1"/>
    <col min="983" max="983" width="6.6640625" style="30" customWidth="1"/>
    <col min="984" max="984" width="2.6640625" style="30" customWidth="1"/>
    <col min="985" max="985" width="13.6640625" style="30" customWidth="1"/>
    <col min="986" max="986" width="1.33203125" style="30" customWidth="1"/>
    <col min="987" max="987" width="13.6640625" style="30" customWidth="1"/>
    <col min="988" max="988" width="1.33203125" style="30" customWidth="1"/>
    <col min="989" max="989" width="13.6640625" style="30" customWidth="1"/>
    <col min="990" max="990" width="1.33203125" style="30" customWidth="1"/>
    <col min="991" max="991" width="13.6640625" style="30" customWidth="1"/>
    <col min="992" max="992" width="0.33203125" style="30" customWidth="1"/>
    <col min="993" max="1233" width="10.6640625" style="30"/>
    <col min="1234" max="1234" width="8.44140625" style="30" customWidth="1"/>
    <col min="1235" max="1236" width="9.6640625" style="30" customWidth="1"/>
    <col min="1237" max="1237" width="18.33203125" style="30" customWidth="1"/>
    <col min="1238" max="1238" width="6" style="30" customWidth="1"/>
    <col min="1239" max="1239" width="6.6640625" style="30" customWidth="1"/>
    <col min="1240" max="1240" width="2.6640625" style="30" customWidth="1"/>
    <col min="1241" max="1241" width="13.6640625" style="30" customWidth="1"/>
    <col min="1242" max="1242" width="1.33203125" style="30" customWidth="1"/>
    <col min="1243" max="1243" width="13.6640625" style="30" customWidth="1"/>
    <col min="1244" max="1244" width="1.33203125" style="30" customWidth="1"/>
    <col min="1245" max="1245" width="13.6640625" style="30" customWidth="1"/>
    <col min="1246" max="1246" width="1.33203125" style="30" customWidth="1"/>
    <col min="1247" max="1247" width="13.6640625" style="30" customWidth="1"/>
    <col min="1248" max="1248" width="0.33203125" style="30" customWidth="1"/>
    <col min="1249" max="1489" width="10.6640625" style="30"/>
    <col min="1490" max="1490" width="8.44140625" style="30" customWidth="1"/>
    <col min="1491" max="1492" width="9.6640625" style="30" customWidth="1"/>
    <col min="1493" max="1493" width="18.33203125" style="30" customWidth="1"/>
    <col min="1494" max="1494" width="6" style="30" customWidth="1"/>
    <col min="1495" max="1495" width="6.6640625" style="30" customWidth="1"/>
    <col min="1496" max="1496" width="2.6640625" style="30" customWidth="1"/>
    <col min="1497" max="1497" width="13.6640625" style="30" customWidth="1"/>
    <col min="1498" max="1498" width="1.33203125" style="30" customWidth="1"/>
    <col min="1499" max="1499" width="13.6640625" style="30" customWidth="1"/>
    <col min="1500" max="1500" width="1.33203125" style="30" customWidth="1"/>
    <col min="1501" max="1501" width="13.6640625" style="30" customWidth="1"/>
    <col min="1502" max="1502" width="1.33203125" style="30" customWidth="1"/>
    <col min="1503" max="1503" width="13.6640625" style="30" customWidth="1"/>
    <col min="1504" max="1504" width="0.33203125" style="30" customWidth="1"/>
    <col min="1505" max="1745" width="10.6640625" style="30"/>
    <col min="1746" max="1746" width="8.44140625" style="30" customWidth="1"/>
    <col min="1747" max="1748" width="9.6640625" style="30" customWidth="1"/>
    <col min="1749" max="1749" width="18.33203125" style="30" customWidth="1"/>
    <col min="1750" max="1750" width="6" style="30" customWidth="1"/>
    <col min="1751" max="1751" width="6.6640625" style="30" customWidth="1"/>
    <col min="1752" max="1752" width="2.6640625" style="30" customWidth="1"/>
    <col min="1753" max="1753" width="13.6640625" style="30" customWidth="1"/>
    <col min="1754" max="1754" width="1.33203125" style="30" customWidth="1"/>
    <col min="1755" max="1755" width="13.6640625" style="30" customWidth="1"/>
    <col min="1756" max="1756" width="1.33203125" style="30" customWidth="1"/>
    <col min="1757" max="1757" width="13.6640625" style="30" customWidth="1"/>
    <col min="1758" max="1758" width="1.33203125" style="30" customWidth="1"/>
    <col min="1759" max="1759" width="13.6640625" style="30" customWidth="1"/>
    <col min="1760" max="1760" width="0.33203125" style="30" customWidth="1"/>
    <col min="1761" max="2001" width="10.6640625" style="30"/>
    <col min="2002" max="2002" width="8.44140625" style="30" customWidth="1"/>
    <col min="2003" max="2004" width="9.6640625" style="30" customWidth="1"/>
    <col min="2005" max="2005" width="18.33203125" style="30" customWidth="1"/>
    <col min="2006" max="2006" width="6" style="30" customWidth="1"/>
    <col min="2007" max="2007" width="6.6640625" style="30" customWidth="1"/>
    <col min="2008" max="2008" width="2.6640625" style="30" customWidth="1"/>
    <col min="2009" max="2009" width="13.6640625" style="30" customWidth="1"/>
    <col min="2010" max="2010" width="1.33203125" style="30" customWidth="1"/>
    <col min="2011" max="2011" width="13.6640625" style="30" customWidth="1"/>
    <col min="2012" max="2012" width="1.33203125" style="30" customWidth="1"/>
    <col min="2013" max="2013" width="13.6640625" style="30" customWidth="1"/>
    <col min="2014" max="2014" width="1.33203125" style="30" customWidth="1"/>
    <col min="2015" max="2015" width="13.6640625" style="30" customWidth="1"/>
    <col min="2016" max="2016" width="0.33203125" style="30" customWidth="1"/>
    <col min="2017" max="2257" width="10.6640625" style="30"/>
    <col min="2258" max="2258" width="8.44140625" style="30" customWidth="1"/>
    <col min="2259" max="2260" width="9.6640625" style="30" customWidth="1"/>
    <col min="2261" max="2261" width="18.33203125" style="30" customWidth="1"/>
    <col min="2262" max="2262" width="6" style="30" customWidth="1"/>
    <col min="2263" max="2263" width="6.6640625" style="30" customWidth="1"/>
    <col min="2264" max="2264" width="2.6640625" style="30" customWidth="1"/>
    <col min="2265" max="2265" width="13.6640625" style="30" customWidth="1"/>
    <col min="2266" max="2266" width="1.33203125" style="30" customWidth="1"/>
    <col min="2267" max="2267" width="13.6640625" style="30" customWidth="1"/>
    <col min="2268" max="2268" width="1.33203125" style="30" customWidth="1"/>
    <col min="2269" max="2269" width="13.6640625" style="30" customWidth="1"/>
    <col min="2270" max="2270" width="1.33203125" style="30" customWidth="1"/>
    <col min="2271" max="2271" width="13.6640625" style="30" customWidth="1"/>
    <col min="2272" max="2272" width="0.33203125" style="30" customWidth="1"/>
    <col min="2273" max="2513" width="10.6640625" style="30"/>
    <col min="2514" max="2514" width="8.44140625" style="30" customWidth="1"/>
    <col min="2515" max="2516" width="9.6640625" style="30" customWidth="1"/>
    <col min="2517" max="2517" width="18.33203125" style="30" customWidth="1"/>
    <col min="2518" max="2518" width="6" style="30" customWidth="1"/>
    <col min="2519" max="2519" width="6.6640625" style="30" customWidth="1"/>
    <col min="2520" max="2520" width="2.6640625" style="30" customWidth="1"/>
    <col min="2521" max="2521" width="13.6640625" style="30" customWidth="1"/>
    <col min="2522" max="2522" width="1.33203125" style="30" customWidth="1"/>
    <col min="2523" max="2523" width="13.6640625" style="30" customWidth="1"/>
    <col min="2524" max="2524" width="1.33203125" style="30" customWidth="1"/>
    <col min="2525" max="2525" width="13.6640625" style="30" customWidth="1"/>
    <col min="2526" max="2526" width="1.33203125" style="30" customWidth="1"/>
    <col min="2527" max="2527" width="13.6640625" style="30" customWidth="1"/>
    <col min="2528" max="2528" width="0.33203125" style="30" customWidth="1"/>
    <col min="2529" max="2769" width="10.6640625" style="30"/>
    <col min="2770" max="2770" width="8.44140625" style="30" customWidth="1"/>
    <col min="2771" max="2772" width="9.6640625" style="30" customWidth="1"/>
    <col min="2773" max="2773" width="18.33203125" style="30" customWidth="1"/>
    <col min="2774" max="2774" width="6" style="30" customWidth="1"/>
    <col min="2775" max="2775" width="6.6640625" style="30" customWidth="1"/>
    <col min="2776" max="2776" width="2.6640625" style="30" customWidth="1"/>
    <col min="2777" max="2777" width="13.6640625" style="30" customWidth="1"/>
    <col min="2778" max="2778" width="1.33203125" style="30" customWidth="1"/>
    <col min="2779" max="2779" width="13.6640625" style="30" customWidth="1"/>
    <col min="2780" max="2780" width="1.33203125" style="30" customWidth="1"/>
    <col min="2781" max="2781" width="13.6640625" style="30" customWidth="1"/>
    <col min="2782" max="2782" width="1.33203125" style="30" customWidth="1"/>
    <col min="2783" max="2783" width="13.6640625" style="30" customWidth="1"/>
    <col min="2784" max="2784" width="0.33203125" style="30" customWidth="1"/>
    <col min="2785" max="3025" width="10.6640625" style="30"/>
    <col min="3026" max="3026" width="8.44140625" style="30" customWidth="1"/>
    <col min="3027" max="3028" width="9.6640625" style="30" customWidth="1"/>
    <col min="3029" max="3029" width="18.33203125" style="30" customWidth="1"/>
    <col min="3030" max="3030" width="6" style="30" customWidth="1"/>
    <col min="3031" max="3031" width="6.6640625" style="30" customWidth="1"/>
    <col min="3032" max="3032" width="2.6640625" style="30" customWidth="1"/>
    <col min="3033" max="3033" width="13.6640625" style="30" customWidth="1"/>
    <col min="3034" max="3034" width="1.33203125" style="30" customWidth="1"/>
    <col min="3035" max="3035" width="13.6640625" style="30" customWidth="1"/>
    <col min="3036" max="3036" width="1.33203125" style="30" customWidth="1"/>
    <col min="3037" max="3037" width="13.6640625" style="30" customWidth="1"/>
    <col min="3038" max="3038" width="1.33203125" style="30" customWidth="1"/>
    <col min="3039" max="3039" width="13.6640625" style="30" customWidth="1"/>
    <col min="3040" max="3040" width="0.33203125" style="30" customWidth="1"/>
    <col min="3041" max="3281" width="10.6640625" style="30"/>
    <col min="3282" max="3282" width="8.44140625" style="30" customWidth="1"/>
    <col min="3283" max="3284" width="9.6640625" style="30" customWidth="1"/>
    <col min="3285" max="3285" width="18.33203125" style="30" customWidth="1"/>
    <col min="3286" max="3286" width="6" style="30" customWidth="1"/>
    <col min="3287" max="3287" width="6.6640625" style="30" customWidth="1"/>
    <col min="3288" max="3288" width="2.6640625" style="30" customWidth="1"/>
    <col min="3289" max="3289" width="13.6640625" style="30" customWidth="1"/>
    <col min="3290" max="3290" width="1.33203125" style="30" customWidth="1"/>
    <col min="3291" max="3291" width="13.6640625" style="30" customWidth="1"/>
    <col min="3292" max="3292" width="1.33203125" style="30" customWidth="1"/>
    <col min="3293" max="3293" width="13.6640625" style="30" customWidth="1"/>
    <col min="3294" max="3294" width="1.33203125" style="30" customWidth="1"/>
    <col min="3295" max="3295" width="13.6640625" style="30" customWidth="1"/>
    <col min="3296" max="3296" width="0.33203125" style="30" customWidth="1"/>
    <col min="3297" max="3537" width="10.6640625" style="30"/>
    <col min="3538" max="3538" width="8.44140625" style="30" customWidth="1"/>
    <col min="3539" max="3540" width="9.6640625" style="30" customWidth="1"/>
    <col min="3541" max="3541" width="18.33203125" style="30" customWidth="1"/>
    <col min="3542" max="3542" width="6" style="30" customWidth="1"/>
    <col min="3543" max="3543" width="6.6640625" style="30" customWidth="1"/>
    <col min="3544" max="3544" width="2.6640625" style="30" customWidth="1"/>
    <col min="3545" max="3545" width="13.6640625" style="30" customWidth="1"/>
    <col min="3546" max="3546" width="1.33203125" style="30" customWidth="1"/>
    <col min="3547" max="3547" width="13.6640625" style="30" customWidth="1"/>
    <col min="3548" max="3548" width="1.33203125" style="30" customWidth="1"/>
    <col min="3549" max="3549" width="13.6640625" style="30" customWidth="1"/>
    <col min="3550" max="3550" width="1.33203125" style="30" customWidth="1"/>
    <col min="3551" max="3551" width="13.6640625" style="30" customWidth="1"/>
    <col min="3552" max="3552" width="0.33203125" style="30" customWidth="1"/>
    <col min="3553" max="3793" width="10.6640625" style="30"/>
    <col min="3794" max="3794" width="8.44140625" style="30" customWidth="1"/>
    <col min="3795" max="3796" width="9.6640625" style="30" customWidth="1"/>
    <col min="3797" max="3797" width="18.33203125" style="30" customWidth="1"/>
    <col min="3798" max="3798" width="6" style="30" customWidth="1"/>
    <col min="3799" max="3799" width="6.6640625" style="30" customWidth="1"/>
    <col min="3800" max="3800" width="2.6640625" style="30" customWidth="1"/>
    <col min="3801" max="3801" width="13.6640625" style="30" customWidth="1"/>
    <col min="3802" max="3802" width="1.33203125" style="30" customWidth="1"/>
    <col min="3803" max="3803" width="13.6640625" style="30" customWidth="1"/>
    <col min="3804" max="3804" width="1.33203125" style="30" customWidth="1"/>
    <col min="3805" max="3805" width="13.6640625" style="30" customWidth="1"/>
    <col min="3806" max="3806" width="1.33203125" style="30" customWidth="1"/>
    <col min="3807" max="3807" width="13.6640625" style="30" customWidth="1"/>
    <col min="3808" max="3808" width="0.33203125" style="30" customWidth="1"/>
    <col min="3809" max="4049" width="10.6640625" style="30"/>
    <col min="4050" max="4050" width="8.44140625" style="30" customWidth="1"/>
    <col min="4051" max="4052" width="9.6640625" style="30" customWidth="1"/>
    <col min="4053" max="4053" width="18.33203125" style="30" customWidth="1"/>
    <col min="4054" max="4054" width="6" style="30" customWidth="1"/>
    <col min="4055" max="4055" width="6.6640625" style="30" customWidth="1"/>
    <col min="4056" max="4056" width="2.6640625" style="30" customWidth="1"/>
    <col min="4057" max="4057" width="13.6640625" style="30" customWidth="1"/>
    <col min="4058" max="4058" width="1.33203125" style="30" customWidth="1"/>
    <col min="4059" max="4059" width="13.6640625" style="30" customWidth="1"/>
    <col min="4060" max="4060" width="1.33203125" style="30" customWidth="1"/>
    <col min="4061" max="4061" width="13.6640625" style="30" customWidth="1"/>
    <col min="4062" max="4062" width="1.33203125" style="30" customWidth="1"/>
    <col min="4063" max="4063" width="13.6640625" style="30" customWidth="1"/>
    <col min="4064" max="4064" width="0.33203125" style="30" customWidth="1"/>
    <col min="4065" max="4305" width="10.6640625" style="30"/>
    <col min="4306" max="4306" width="8.44140625" style="30" customWidth="1"/>
    <col min="4307" max="4308" width="9.6640625" style="30" customWidth="1"/>
    <col min="4309" max="4309" width="18.33203125" style="30" customWidth="1"/>
    <col min="4310" max="4310" width="6" style="30" customWidth="1"/>
    <col min="4311" max="4311" width="6.6640625" style="30" customWidth="1"/>
    <col min="4312" max="4312" width="2.6640625" style="30" customWidth="1"/>
    <col min="4313" max="4313" width="13.6640625" style="30" customWidth="1"/>
    <col min="4314" max="4314" width="1.33203125" style="30" customWidth="1"/>
    <col min="4315" max="4315" width="13.6640625" style="30" customWidth="1"/>
    <col min="4316" max="4316" width="1.33203125" style="30" customWidth="1"/>
    <col min="4317" max="4317" width="13.6640625" style="30" customWidth="1"/>
    <col min="4318" max="4318" width="1.33203125" style="30" customWidth="1"/>
    <col min="4319" max="4319" width="13.6640625" style="30" customWidth="1"/>
    <col min="4320" max="4320" width="0.33203125" style="30" customWidth="1"/>
    <col min="4321" max="4561" width="10.6640625" style="30"/>
    <col min="4562" max="4562" width="8.44140625" style="30" customWidth="1"/>
    <col min="4563" max="4564" width="9.6640625" style="30" customWidth="1"/>
    <col min="4565" max="4565" width="18.33203125" style="30" customWidth="1"/>
    <col min="4566" max="4566" width="6" style="30" customWidth="1"/>
    <col min="4567" max="4567" width="6.6640625" style="30" customWidth="1"/>
    <col min="4568" max="4568" width="2.6640625" style="30" customWidth="1"/>
    <col min="4569" max="4569" width="13.6640625" style="30" customWidth="1"/>
    <col min="4570" max="4570" width="1.33203125" style="30" customWidth="1"/>
    <col min="4571" max="4571" width="13.6640625" style="30" customWidth="1"/>
    <col min="4572" max="4572" width="1.33203125" style="30" customWidth="1"/>
    <col min="4573" max="4573" width="13.6640625" style="30" customWidth="1"/>
    <col min="4574" max="4574" width="1.33203125" style="30" customWidth="1"/>
    <col min="4575" max="4575" width="13.6640625" style="30" customWidth="1"/>
    <col min="4576" max="4576" width="0.33203125" style="30" customWidth="1"/>
    <col min="4577" max="4817" width="10.6640625" style="30"/>
    <col min="4818" max="4818" width="8.44140625" style="30" customWidth="1"/>
    <col min="4819" max="4820" width="9.6640625" style="30" customWidth="1"/>
    <col min="4821" max="4821" width="18.33203125" style="30" customWidth="1"/>
    <col min="4822" max="4822" width="6" style="30" customWidth="1"/>
    <col min="4823" max="4823" width="6.6640625" style="30" customWidth="1"/>
    <col min="4824" max="4824" width="2.6640625" style="30" customWidth="1"/>
    <col min="4825" max="4825" width="13.6640625" style="30" customWidth="1"/>
    <col min="4826" max="4826" width="1.33203125" style="30" customWidth="1"/>
    <col min="4827" max="4827" width="13.6640625" style="30" customWidth="1"/>
    <col min="4828" max="4828" width="1.33203125" style="30" customWidth="1"/>
    <col min="4829" max="4829" width="13.6640625" style="30" customWidth="1"/>
    <col min="4830" max="4830" width="1.33203125" style="30" customWidth="1"/>
    <col min="4831" max="4831" width="13.6640625" style="30" customWidth="1"/>
    <col min="4832" max="4832" width="0.33203125" style="30" customWidth="1"/>
    <col min="4833" max="5073" width="10.6640625" style="30"/>
    <col min="5074" max="5074" width="8.44140625" style="30" customWidth="1"/>
    <col min="5075" max="5076" width="9.6640625" style="30" customWidth="1"/>
    <col min="5077" max="5077" width="18.33203125" style="30" customWidth="1"/>
    <col min="5078" max="5078" width="6" style="30" customWidth="1"/>
    <col min="5079" max="5079" width="6.6640625" style="30" customWidth="1"/>
    <col min="5080" max="5080" width="2.6640625" style="30" customWidth="1"/>
    <col min="5081" max="5081" width="13.6640625" style="30" customWidth="1"/>
    <col min="5082" max="5082" width="1.33203125" style="30" customWidth="1"/>
    <col min="5083" max="5083" width="13.6640625" style="30" customWidth="1"/>
    <col min="5084" max="5084" width="1.33203125" style="30" customWidth="1"/>
    <col min="5085" max="5085" width="13.6640625" style="30" customWidth="1"/>
    <col min="5086" max="5086" width="1.33203125" style="30" customWidth="1"/>
    <col min="5087" max="5087" width="13.6640625" style="30" customWidth="1"/>
    <col min="5088" max="5088" width="0.33203125" style="30" customWidth="1"/>
    <col min="5089" max="5329" width="10.6640625" style="30"/>
    <col min="5330" max="5330" width="8.44140625" style="30" customWidth="1"/>
    <col min="5331" max="5332" width="9.6640625" style="30" customWidth="1"/>
    <col min="5333" max="5333" width="18.33203125" style="30" customWidth="1"/>
    <col min="5334" max="5334" width="6" style="30" customWidth="1"/>
    <col min="5335" max="5335" width="6.6640625" style="30" customWidth="1"/>
    <col min="5336" max="5336" width="2.6640625" style="30" customWidth="1"/>
    <col min="5337" max="5337" width="13.6640625" style="30" customWidth="1"/>
    <col min="5338" max="5338" width="1.33203125" style="30" customWidth="1"/>
    <col min="5339" max="5339" width="13.6640625" style="30" customWidth="1"/>
    <col min="5340" max="5340" width="1.33203125" style="30" customWidth="1"/>
    <col min="5341" max="5341" width="13.6640625" style="30" customWidth="1"/>
    <col min="5342" max="5342" width="1.33203125" style="30" customWidth="1"/>
    <col min="5343" max="5343" width="13.6640625" style="30" customWidth="1"/>
    <col min="5344" max="5344" width="0.33203125" style="30" customWidth="1"/>
    <col min="5345" max="5585" width="10.6640625" style="30"/>
    <col min="5586" max="5586" width="8.44140625" style="30" customWidth="1"/>
    <col min="5587" max="5588" width="9.6640625" style="30" customWidth="1"/>
    <col min="5589" max="5589" width="18.33203125" style="30" customWidth="1"/>
    <col min="5590" max="5590" width="6" style="30" customWidth="1"/>
    <col min="5591" max="5591" width="6.6640625" style="30" customWidth="1"/>
    <col min="5592" max="5592" width="2.6640625" style="30" customWidth="1"/>
    <col min="5593" max="5593" width="13.6640625" style="30" customWidth="1"/>
    <col min="5594" max="5594" width="1.33203125" style="30" customWidth="1"/>
    <col min="5595" max="5595" width="13.6640625" style="30" customWidth="1"/>
    <col min="5596" max="5596" width="1.33203125" style="30" customWidth="1"/>
    <col min="5597" max="5597" width="13.6640625" style="30" customWidth="1"/>
    <col min="5598" max="5598" width="1.33203125" style="30" customWidth="1"/>
    <col min="5599" max="5599" width="13.6640625" style="30" customWidth="1"/>
    <col min="5600" max="5600" width="0.33203125" style="30" customWidth="1"/>
    <col min="5601" max="5841" width="10.6640625" style="30"/>
    <col min="5842" max="5842" width="8.44140625" style="30" customWidth="1"/>
    <col min="5843" max="5844" width="9.6640625" style="30" customWidth="1"/>
    <col min="5845" max="5845" width="18.33203125" style="30" customWidth="1"/>
    <col min="5846" max="5846" width="6" style="30" customWidth="1"/>
    <col min="5847" max="5847" width="6.6640625" style="30" customWidth="1"/>
    <col min="5848" max="5848" width="2.6640625" style="30" customWidth="1"/>
    <col min="5849" max="5849" width="13.6640625" style="30" customWidth="1"/>
    <col min="5850" max="5850" width="1.33203125" style="30" customWidth="1"/>
    <col min="5851" max="5851" width="13.6640625" style="30" customWidth="1"/>
    <col min="5852" max="5852" width="1.33203125" style="30" customWidth="1"/>
    <col min="5853" max="5853" width="13.6640625" style="30" customWidth="1"/>
    <col min="5854" max="5854" width="1.33203125" style="30" customWidth="1"/>
    <col min="5855" max="5855" width="13.6640625" style="30" customWidth="1"/>
    <col min="5856" max="5856" width="0.33203125" style="30" customWidth="1"/>
    <col min="5857" max="6097" width="10.6640625" style="30"/>
    <col min="6098" max="6098" width="8.44140625" style="30" customWidth="1"/>
    <col min="6099" max="6100" width="9.6640625" style="30" customWidth="1"/>
    <col min="6101" max="6101" width="18.33203125" style="30" customWidth="1"/>
    <col min="6102" max="6102" width="6" style="30" customWidth="1"/>
    <col min="6103" max="6103" width="6.6640625" style="30" customWidth="1"/>
    <col min="6104" max="6104" width="2.6640625" style="30" customWidth="1"/>
    <col min="6105" max="6105" width="13.6640625" style="30" customWidth="1"/>
    <col min="6106" max="6106" width="1.33203125" style="30" customWidth="1"/>
    <col min="6107" max="6107" width="13.6640625" style="30" customWidth="1"/>
    <col min="6108" max="6108" width="1.33203125" style="30" customWidth="1"/>
    <col min="6109" max="6109" width="13.6640625" style="30" customWidth="1"/>
    <col min="6110" max="6110" width="1.33203125" style="30" customWidth="1"/>
    <col min="6111" max="6111" width="13.6640625" style="30" customWidth="1"/>
    <col min="6112" max="6112" width="0.33203125" style="30" customWidth="1"/>
    <col min="6113" max="6353" width="10.6640625" style="30"/>
    <col min="6354" max="6354" width="8.44140625" style="30" customWidth="1"/>
    <col min="6355" max="6356" width="9.6640625" style="30" customWidth="1"/>
    <col min="6357" max="6357" width="18.33203125" style="30" customWidth="1"/>
    <col min="6358" max="6358" width="6" style="30" customWidth="1"/>
    <col min="6359" max="6359" width="6.6640625" style="30" customWidth="1"/>
    <col min="6360" max="6360" width="2.6640625" style="30" customWidth="1"/>
    <col min="6361" max="6361" width="13.6640625" style="30" customWidth="1"/>
    <col min="6362" max="6362" width="1.33203125" style="30" customWidth="1"/>
    <col min="6363" max="6363" width="13.6640625" style="30" customWidth="1"/>
    <col min="6364" max="6364" width="1.33203125" style="30" customWidth="1"/>
    <col min="6365" max="6365" width="13.6640625" style="30" customWidth="1"/>
    <col min="6366" max="6366" width="1.33203125" style="30" customWidth="1"/>
    <col min="6367" max="6367" width="13.6640625" style="30" customWidth="1"/>
    <col min="6368" max="6368" width="0.33203125" style="30" customWidth="1"/>
    <col min="6369" max="6609" width="10.6640625" style="30"/>
    <col min="6610" max="6610" width="8.44140625" style="30" customWidth="1"/>
    <col min="6611" max="6612" width="9.6640625" style="30" customWidth="1"/>
    <col min="6613" max="6613" width="18.33203125" style="30" customWidth="1"/>
    <col min="6614" max="6614" width="6" style="30" customWidth="1"/>
    <col min="6615" max="6615" width="6.6640625" style="30" customWidth="1"/>
    <col min="6616" max="6616" width="2.6640625" style="30" customWidth="1"/>
    <col min="6617" max="6617" width="13.6640625" style="30" customWidth="1"/>
    <col min="6618" max="6618" width="1.33203125" style="30" customWidth="1"/>
    <col min="6619" max="6619" width="13.6640625" style="30" customWidth="1"/>
    <col min="6620" max="6620" width="1.33203125" style="30" customWidth="1"/>
    <col min="6621" max="6621" width="13.6640625" style="30" customWidth="1"/>
    <col min="6622" max="6622" width="1.33203125" style="30" customWidth="1"/>
    <col min="6623" max="6623" width="13.6640625" style="30" customWidth="1"/>
    <col min="6624" max="6624" width="0.33203125" style="30" customWidth="1"/>
    <col min="6625" max="6865" width="10.6640625" style="30"/>
    <col min="6866" max="6866" width="8.44140625" style="30" customWidth="1"/>
    <col min="6867" max="6868" width="9.6640625" style="30" customWidth="1"/>
    <col min="6869" max="6869" width="18.33203125" style="30" customWidth="1"/>
    <col min="6870" max="6870" width="6" style="30" customWidth="1"/>
    <col min="6871" max="6871" width="6.6640625" style="30" customWidth="1"/>
    <col min="6872" max="6872" width="2.6640625" style="30" customWidth="1"/>
    <col min="6873" max="6873" width="13.6640625" style="30" customWidth="1"/>
    <col min="6874" max="6874" width="1.33203125" style="30" customWidth="1"/>
    <col min="6875" max="6875" width="13.6640625" style="30" customWidth="1"/>
    <col min="6876" max="6876" width="1.33203125" style="30" customWidth="1"/>
    <col min="6877" max="6877" width="13.6640625" style="30" customWidth="1"/>
    <col min="6878" max="6878" width="1.33203125" style="30" customWidth="1"/>
    <col min="6879" max="6879" width="13.6640625" style="30" customWidth="1"/>
    <col min="6880" max="6880" width="0.33203125" style="30" customWidth="1"/>
    <col min="6881" max="7121" width="10.6640625" style="30"/>
    <col min="7122" max="7122" width="8.44140625" style="30" customWidth="1"/>
    <col min="7123" max="7124" width="9.6640625" style="30" customWidth="1"/>
    <col min="7125" max="7125" width="18.33203125" style="30" customWidth="1"/>
    <col min="7126" max="7126" width="6" style="30" customWidth="1"/>
    <col min="7127" max="7127" width="6.6640625" style="30" customWidth="1"/>
    <col min="7128" max="7128" width="2.6640625" style="30" customWidth="1"/>
    <col min="7129" max="7129" width="13.6640625" style="30" customWidth="1"/>
    <col min="7130" max="7130" width="1.33203125" style="30" customWidth="1"/>
    <col min="7131" max="7131" width="13.6640625" style="30" customWidth="1"/>
    <col min="7132" max="7132" width="1.33203125" style="30" customWidth="1"/>
    <col min="7133" max="7133" width="13.6640625" style="30" customWidth="1"/>
    <col min="7134" max="7134" width="1.33203125" style="30" customWidth="1"/>
    <col min="7135" max="7135" width="13.6640625" style="30" customWidth="1"/>
    <col min="7136" max="7136" width="0.33203125" style="30" customWidth="1"/>
    <col min="7137" max="7377" width="10.6640625" style="30"/>
    <col min="7378" max="7378" width="8.44140625" style="30" customWidth="1"/>
    <col min="7379" max="7380" width="9.6640625" style="30" customWidth="1"/>
    <col min="7381" max="7381" width="18.33203125" style="30" customWidth="1"/>
    <col min="7382" max="7382" width="6" style="30" customWidth="1"/>
    <col min="7383" max="7383" width="6.6640625" style="30" customWidth="1"/>
    <col min="7384" max="7384" width="2.6640625" style="30" customWidth="1"/>
    <col min="7385" max="7385" width="13.6640625" style="30" customWidth="1"/>
    <col min="7386" max="7386" width="1.33203125" style="30" customWidth="1"/>
    <col min="7387" max="7387" width="13.6640625" style="30" customWidth="1"/>
    <col min="7388" max="7388" width="1.33203125" style="30" customWidth="1"/>
    <col min="7389" max="7389" width="13.6640625" style="30" customWidth="1"/>
    <col min="7390" max="7390" width="1.33203125" style="30" customWidth="1"/>
    <col min="7391" max="7391" width="13.6640625" style="30" customWidth="1"/>
    <col min="7392" max="7392" width="0.33203125" style="30" customWidth="1"/>
    <col min="7393" max="7633" width="10.6640625" style="30"/>
    <col min="7634" max="7634" width="8.44140625" style="30" customWidth="1"/>
    <col min="7635" max="7636" width="9.6640625" style="30" customWidth="1"/>
    <col min="7637" max="7637" width="18.33203125" style="30" customWidth="1"/>
    <col min="7638" max="7638" width="6" style="30" customWidth="1"/>
    <col min="7639" max="7639" width="6.6640625" style="30" customWidth="1"/>
    <col min="7640" max="7640" width="2.6640625" style="30" customWidth="1"/>
    <col min="7641" max="7641" width="13.6640625" style="30" customWidth="1"/>
    <col min="7642" max="7642" width="1.33203125" style="30" customWidth="1"/>
    <col min="7643" max="7643" width="13.6640625" style="30" customWidth="1"/>
    <col min="7644" max="7644" width="1.33203125" style="30" customWidth="1"/>
    <col min="7645" max="7645" width="13.6640625" style="30" customWidth="1"/>
    <col min="7646" max="7646" width="1.33203125" style="30" customWidth="1"/>
    <col min="7647" max="7647" width="13.6640625" style="30" customWidth="1"/>
    <col min="7648" max="7648" width="0.33203125" style="30" customWidth="1"/>
    <col min="7649" max="7889" width="10.6640625" style="30"/>
    <col min="7890" max="7890" width="8.44140625" style="30" customWidth="1"/>
    <col min="7891" max="7892" width="9.6640625" style="30" customWidth="1"/>
    <col min="7893" max="7893" width="18.33203125" style="30" customWidth="1"/>
    <col min="7894" max="7894" width="6" style="30" customWidth="1"/>
    <col min="7895" max="7895" width="6.6640625" style="30" customWidth="1"/>
    <col min="7896" max="7896" width="2.6640625" style="30" customWidth="1"/>
    <col min="7897" max="7897" width="13.6640625" style="30" customWidth="1"/>
    <col min="7898" max="7898" width="1.33203125" style="30" customWidth="1"/>
    <col min="7899" max="7899" width="13.6640625" style="30" customWidth="1"/>
    <col min="7900" max="7900" width="1.33203125" style="30" customWidth="1"/>
    <col min="7901" max="7901" width="13.6640625" style="30" customWidth="1"/>
    <col min="7902" max="7902" width="1.33203125" style="30" customWidth="1"/>
    <col min="7903" max="7903" width="13.6640625" style="30" customWidth="1"/>
    <col min="7904" max="7904" width="0.33203125" style="30" customWidth="1"/>
    <col min="7905" max="8145" width="10.6640625" style="30"/>
    <col min="8146" max="8146" width="8.44140625" style="30" customWidth="1"/>
    <col min="8147" max="8148" width="9.6640625" style="30" customWidth="1"/>
    <col min="8149" max="8149" width="18.33203125" style="30" customWidth="1"/>
    <col min="8150" max="8150" width="6" style="30" customWidth="1"/>
    <col min="8151" max="8151" width="6.6640625" style="30" customWidth="1"/>
    <col min="8152" max="8152" width="2.6640625" style="30" customWidth="1"/>
    <col min="8153" max="8153" width="13.6640625" style="30" customWidth="1"/>
    <col min="8154" max="8154" width="1.33203125" style="30" customWidth="1"/>
    <col min="8155" max="8155" width="13.6640625" style="30" customWidth="1"/>
    <col min="8156" max="8156" width="1.33203125" style="30" customWidth="1"/>
    <col min="8157" max="8157" width="13.6640625" style="30" customWidth="1"/>
    <col min="8158" max="8158" width="1.33203125" style="30" customWidth="1"/>
    <col min="8159" max="8159" width="13.6640625" style="30" customWidth="1"/>
    <col min="8160" max="8160" width="0.33203125" style="30" customWidth="1"/>
    <col min="8161" max="8401" width="10.6640625" style="30"/>
    <col min="8402" max="8402" width="8.44140625" style="30" customWidth="1"/>
    <col min="8403" max="8404" width="9.6640625" style="30" customWidth="1"/>
    <col min="8405" max="8405" width="18.33203125" style="30" customWidth="1"/>
    <col min="8406" max="8406" width="6" style="30" customWidth="1"/>
    <col min="8407" max="8407" width="6.6640625" style="30" customWidth="1"/>
    <col min="8408" max="8408" width="2.6640625" style="30" customWidth="1"/>
    <col min="8409" max="8409" width="13.6640625" style="30" customWidth="1"/>
    <col min="8410" max="8410" width="1.33203125" style="30" customWidth="1"/>
    <col min="8411" max="8411" width="13.6640625" style="30" customWidth="1"/>
    <col min="8412" max="8412" width="1.33203125" style="30" customWidth="1"/>
    <col min="8413" max="8413" width="13.6640625" style="30" customWidth="1"/>
    <col min="8414" max="8414" width="1.33203125" style="30" customWidth="1"/>
    <col min="8415" max="8415" width="13.6640625" style="30" customWidth="1"/>
    <col min="8416" max="8416" width="0.33203125" style="30" customWidth="1"/>
    <col min="8417" max="8657" width="10.6640625" style="30"/>
    <col min="8658" max="8658" width="8.44140625" style="30" customWidth="1"/>
    <col min="8659" max="8660" width="9.6640625" style="30" customWidth="1"/>
    <col min="8661" max="8661" width="18.33203125" style="30" customWidth="1"/>
    <col min="8662" max="8662" width="6" style="30" customWidth="1"/>
    <col min="8663" max="8663" width="6.6640625" style="30" customWidth="1"/>
    <col min="8664" max="8664" width="2.6640625" style="30" customWidth="1"/>
    <col min="8665" max="8665" width="13.6640625" style="30" customWidth="1"/>
    <col min="8666" max="8666" width="1.33203125" style="30" customWidth="1"/>
    <col min="8667" max="8667" width="13.6640625" style="30" customWidth="1"/>
    <col min="8668" max="8668" width="1.33203125" style="30" customWidth="1"/>
    <col min="8669" max="8669" width="13.6640625" style="30" customWidth="1"/>
    <col min="8670" max="8670" width="1.33203125" style="30" customWidth="1"/>
    <col min="8671" max="8671" width="13.6640625" style="30" customWidth="1"/>
    <col min="8672" max="8672" width="0.33203125" style="30" customWidth="1"/>
    <col min="8673" max="8913" width="10.6640625" style="30"/>
    <col min="8914" max="8914" width="8.44140625" style="30" customWidth="1"/>
    <col min="8915" max="8916" width="9.6640625" style="30" customWidth="1"/>
    <col min="8917" max="8917" width="18.33203125" style="30" customWidth="1"/>
    <col min="8918" max="8918" width="6" style="30" customWidth="1"/>
    <col min="8919" max="8919" width="6.6640625" style="30" customWidth="1"/>
    <col min="8920" max="8920" width="2.6640625" style="30" customWidth="1"/>
    <col min="8921" max="8921" width="13.6640625" style="30" customWidth="1"/>
    <col min="8922" max="8922" width="1.33203125" style="30" customWidth="1"/>
    <col min="8923" max="8923" width="13.6640625" style="30" customWidth="1"/>
    <col min="8924" max="8924" width="1.33203125" style="30" customWidth="1"/>
    <col min="8925" max="8925" width="13.6640625" style="30" customWidth="1"/>
    <col min="8926" max="8926" width="1.33203125" style="30" customWidth="1"/>
    <col min="8927" max="8927" width="13.6640625" style="30" customWidth="1"/>
    <col min="8928" max="8928" width="0.33203125" style="30" customWidth="1"/>
    <col min="8929" max="9169" width="10.6640625" style="30"/>
    <col min="9170" max="9170" width="8.44140625" style="30" customWidth="1"/>
    <col min="9171" max="9172" width="9.6640625" style="30" customWidth="1"/>
    <col min="9173" max="9173" width="18.33203125" style="30" customWidth="1"/>
    <col min="9174" max="9174" width="6" style="30" customWidth="1"/>
    <col min="9175" max="9175" width="6.6640625" style="30" customWidth="1"/>
    <col min="9176" max="9176" width="2.6640625" style="30" customWidth="1"/>
    <col min="9177" max="9177" width="13.6640625" style="30" customWidth="1"/>
    <col min="9178" max="9178" width="1.33203125" style="30" customWidth="1"/>
    <col min="9179" max="9179" width="13.6640625" style="30" customWidth="1"/>
    <col min="9180" max="9180" width="1.33203125" style="30" customWidth="1"/>
    <col min="9181" max="9181" width="13.6640625" style="30" customWidth="1"/>
    <col min="9182" max="9182" width="1.33203125" style="30" customWidth="1"/>
    <col min="9183" max="9183" width="13.6640625" style="30" customWidth="1"/>
    <col min="9184" max="9184" width="0.33203125" style="30" customWidth="1"/>
    <col min="9185" max="9425" width="10.6640625" style="30"/>
    <col min="9426" max="9426" width="8.44140625" style="30" customWidth="1"/>
    <col min="9427" max="9428" width="9.6640625" style="30" customWidth="1"/>
    <col min="9429" max="9429" width="18.33203125" style="30" customWidth="1"/>
    <col min="9430" max="9430" width="6" style="30" customWidth="1"/>
    <col min="9431" max="9431" width="6.6640625" style="30" customWidth="1"/>
    <col min="9432" max="9432" width="2.6640625" style="30" customWidth="1"/>
    <col min="9433" max="9433" width="13.6640625" style="30" customWidth="1"/>
    <col min="9434" max="9434" width="1.33203125" style="30" customWidth="1"/>
    <col min="9435" max="9435" width="13.6640625" style="30" customWidth="1"/>
    <col min="9436" max="9436" width="1.33203125" style="30" customWidth="1"/>
    <col min="9437" max="9437" width="13.6640625" style="30" customWidth="1"/>
    <col min="9438" max="9438" width="1.33203125" style="30" customWidth="1"/>
    <col min="9439" max="9439" width="13.6640625" style="30" customWidth="1"/>
    <col min="9440" max="9440" width="0.33203125" style="30" customWidth="1"/>
    <col min="9441" max="9681" width="10.6640625" style="30"/>
    <col min="9682" max="9682" width="8.44140625" style="30" customWidth="1"/>
    <col min="9683" max="9684" width="9.6640625" style="30" customWidth="1"/>
    <col min="9685" max="9685" width="18.33203125" style="30" customWidth="1"/>
    <col min="9686" max="9686" width="6" style="30" customWidth="1"/>
    <col min="9687" max="9687" width="6.6640625" style="30" customWidth="1"/>
    <col min="9688" max="9688" width="2.6640625" style="30" customWidth="1"/>
    <col min="9689" max="9689" width="13.6640625" style="30" customWidth="1"/>
    <col min="9690" max="9690" width="1.33203125" style="30" customWidth="1"/>
    <col min="9691" max="9691" width="13.6640625" style="30" customWidth="1"/>
    <col min="9692" max="9692" width="1.33203125" style="30" customWidth="1"/>
    <col min="9693" max="9693" width="13.6640625" style="30" customWidth="1"/>
    <col min="9694" max="9694" width="1.33203125" style="30" customWidth="1"/>
    <col min="9695" max="9695" width="13.6640625" style="30" customWidth="1"/>
    <col min="9696" max="9696" width="0.33203125" style="30" customWidth="1"/>
    <col min="9697" max="9937" width="10.6640625" style="30"/>
    <col min="9938" max="9938" width="8.44140625" style="30" customWidth="1"/>
    <col min="9939" max="9940" width="9.6640625" style="30" customWidth="1"/>
    <col min="9941" max="9941" width="18.33203125" style="30" customWidth="1"/>
    <col min="9942" max="9942" width="6" style="30" customWidth="1"/>
    <col min="9943" max="9943" width="6.6640625" style="30" customWidth="1"/>
    <col min="9944" max="9944" width="2.6640625" style="30" customWidth="1"/>
    <col min="9945" max="9945" width="13.6640625" style="30" customWidth="1"/>
    <col min="9946" max="9946" width="1.33203125" style="30" customWidth="1"/>
    <col min="9947" max="9947" width="13.6640625" style="30" customWidth="1"/>
    <col min="9948" max="9948" width="1.33203125" style="30" customWidth="1"/>
    <col min="9949" max="9949" width="13.6640625" style="30" customWidth="1"/>
    <col min="9950" max="9950" width="1.33203125" style="30" customWidth="1"/>
    <col min="9951" max="9951" width="13.6640625" style="30" customWidth="1"/>
    <col min="9952" max="9952" width="0.33203125" style="30" customWidth="1"/>
    <col min="9953" max="10193" width="10.6640625" style="30"/>
    <col min="10194" max="10194" width="8.44140625" style="30" customWidth="1"/>
    <col min="10195" max="10196" width="9.6640625" style="30" customWidth="1"/>
    <col min="10197" max="10197" width="18.33203125" style="30" customWidth="1"/>
    <col min="10198" max="10198" width="6" style="30" customWidth="1"/>
    <col min="10199" max="10199" width="6.6640625" style="30" customWidth="1"/>
    <col min="10200" max="10200" width="2.6640625" style="30" customWidth="1"/>
    <col min="10201" max="10201" width="13.6640625" style="30" customWidth="1"/>
    <col min="10202" max="10202" width="1.33203125" style="30" customWidth="1"/>
    <col min="10203" max="10203" width="13.6640625" style="30" customWidth="1"/>
    <col min="10204" max="10204" width="1.33203125" style="30" customWidth="1"/>
    <col min="10205" max="10205" width="13.6640625" style="30" customWidth="1"/>
    <col min="10206" max="10206" width="1.33203125" style="30" customWidth="1"/>
    <col min="10207" max="10207" width="13.6640625" style="30" customWidth="1"/>
    <col min="10208" max="10208" width="0.33203125" style="30" customWidth="1"/>
    <col min="10209" max="10449" width="10.6640625" style="30"/>
    <col min="10450" max="10450" width="8.44140625" style="30" customWidth="1"/>
    <col min="10451" max="10452" width="9.6640625" style="30" customWidth="1"/>
    <col min="10453" max="10453" width="18.33203125" style="30" customWidth="1"/>
    <col min="10454" max="10454" width="6" style="30" customWidth="1"/>
    <col min="10455" max="10455" width="6.6640625" style="30" customWidth="1"/>
    <col min="10456" max="10456" width="2.6640625" style="30" customWidth="1"/>
    <col min="10457" max="10457" width="13.6640625" style="30" customWidth="1"/>
    <col min="10458" max="10458" width="1.33203125" style="30" customWidth="1"/>
    <col min="10459" max="10459" width="13.6640625" style="30" customWidth="1"/>
    <col min="10460" max="10460" width="1.33203125" style="30" customWidth="1"/>
    <col min="10461" max="10461" width="13.6640625" style="30" customWidth="1"/>
    <col min="10462" max="10462" width="1.33203125" style="30" customWidth="1"/>
    <col min="10463" max="10463" width="13.6640625" style="30" customWidth="1"/>
    <col min="10464" max="10464" width="0.33203125" style="30" customWidth="1"/>
    <col min="10465" max="10705" width="10.6640625" style="30"/>
    <col min="10706" max="10706" width="8.44140625" style="30" customWidth="1"/>
    <col min="10707" max="10708" width="9.6640625" style="30" customWidth="1"/>
    <col min="10709" max="10709" width="18.33203125" style="30" customWidth="1"/>
    <col min="10710" max="10710" width="6" style="30" customWidth="1"/>
    <col min="10711" max="10711" width="6.6640625" style="30" customWidth="1"/>
    <col min="10712" max="10712" width="2.6640625" style="30" customWidth="1"/>
    <col min="10713" max="10713" width="13.6640625" style="30" customWidth="1"/>
    <col min="10714" max="10714" width="1.33203125" style="30" customWidth="1"/>
    <col min="10715" max="10715" width="13.6640625" style="30" customWidth="1"/>
    <col min="10716" max="10716" width="1.33203125" style="30" customWidth="1"/>
    <col min="10717" max="10717" width="13.6640625" style="30" customWidth="1"/>
    <col min="10718" max="10718" width="1.33203125" style="30" customWidth="1"/>
    <col min="10719" max="10719" width="13.6640625" style="30" customWidth="1"/>
    <col min="10720" max="10720" width="0.33203125" style="30" customWidth="1"/>
    <col min="10721" max="10961" width="10.6640625" style="30"/>
    <col min="10962" max="10962" width="8.44140625" style="30" customWidth="1"/>
    <col min="10963" max="10964" width="9.6640625" style="30" customWidth="1"/>
    <col min="10965" max="10965" width="18.33203125" style="30" customWidth="1"/>
    <col min="10966" max="10966" width="6" style="30" customWidth="1"/>
    <col min="10967" max="10967" width="6.6640625" style="30" customWidth="1"/>
    <col min="10968" max="10968" width="2.6640625" style="30" customWidth="1"/>
    <col min="10969" max="10969" width="13.6640625" style="30" customWidth="1"/>
    <col min="10970" max="10970" width="1.33203125" style="30" customWidth="1"/>
    <col min="10971" max="10971" width="13.6640625" style="30" customWidth="1"/>
    <col min="10972" max="10972" width="1.33203125" style="30" customWidth="1"/>
    <col min="10973" max="10973" width="13.6640625" style="30" customWidth="1"/>
    <col min="10974" max="10974" width="1.33203125" style="30" customWidth="1"/>
    <col min="10975" max="10975" width="13.6640625" style="30" customWidth="1"/>
    <col min="10976" max="10976" width="0.33203125" style="30" customWidth="1"/>
    <col min="10977" max="11217" width="10.6640625" style="30"/>
    <col min="11218" max="11218" width="8.44140625" style="30" customWidth="1"/>
    <col min="11219" max="11220" width="9.6640625" style="30" customWidth="1"/>
    <col min="11221" max="11221" width="18.33203125" style="30" customWidth="1"/>
    <col min="11222" max="11222" width="6" style="30" customWidth="1"/>
    <col min="11223" max="11223" width="6.6640625" style="30" customWidth="1"/>
    <col min="11224" max="11224" width="2.6640625" style="30" customWidth="1"/>
    <col min="11225" max="11225" width="13.6640625" style="30" customWidth="1"/>
    <col min="11226" max="11226" width="1.33203125" style="30" customWidth="1"/>
    <col min="11227" max="11227" width="13.6640625" style="30" customWidth="1"/>
    <col min="11228" max="11228" width="1.33203125" style="30" customWidth="1"/>
    <col min="11229" max="11229" width="13.6640625" style="30" customWidth="1"/>
    <col min="11230" max="11230" width="1.33203125" style="30" customWidth="1"/>
    <col min="11231" max="11231" width="13.6640625" style="30" customWidth="1"/>
    <col min="11232" max="11232" width="0.33203125" style="30" customWidth="1"/>
    <col min="11233" max="11473" width="10.6640625" style="30"/>
    <col min="11474" max="11474" width="8.44140625" style="30" customWidth="1"/>
    <col min="11475" max="11476" width="9.6640625" style="30" customWidth="1"/>
    <col min="11477" max="11477" width="18.33203125" style="30" customWidth="1"/>
    <col min="11478" max="11478" width="6" style="30" customWidth="1"/>
    <col min="11479" max="11479" width="6.6640625" style="30" customWidth="1"/>
    <col min="11480" max="11480" width="2.6640625" style="30" customWidth="1"/>
    <col min="11481" max="11481" width="13.6640625" style="30" customWidth="1"/>
    <col min="11482" max="11482" width="1.33203125" style="30" customWidth="1"/>
    <col min="11483" max="11483" width="13.6640625" style="30" customWidth="1"/>
    <col min="11484" max="11484" width="1.33203125" style="30" customWidth="1"/>
    <col min="11485" max="11485" width="13.6640625" style="30" customWidth="1"/>
    <col min="11486" max="11486" width="1.33203125" style="30" customWidth="1"/>
    <col min="11487" max="11487" width="13.6640625" style="30" customWidth="1"/>
    <col min="11488" max="11488" width="0.33203125" style="30" customWidth="1"/>
    <col min="11489" max="11729" width="10.6640625" style="30"/>
    <col min="11730" max="11730" width="8.44140625" style="30" customWidth="1"/>
    <col min="11731" max="11732" width="9.6640625" style="30" customWidth="1"/>
    <col min="11733" max="11733" width="18.33203125" style="30" customWidth="1"/>
    <col min="11734" max="11734" width="6" style="30" customWidth="1"/>
    <col min="11735" max="11735" width="6.6640625" style="30" customWidth="1"/>
    <col min="11736" max="11736" width="2.6640625" style="30" customWidth="1"/>
    <col min="11737" max="11737" width="13.6640625" style="30" customWidth="1"/>
    <col min="11738" max="11738" width="1.33203125" style="30" customWidth="1"/>
    <col min="11739" max="11739" width="13.6640625" style="30" customWidth="1"/>
    <col min="11740" max="11740" width="1.33203125" style="30" customWidth="1"/>
    <col min="11741" max="11741" width="13.6640625" style="30" customWidth="1"/>
    <col min="11742" max="11742" width="1.33203125" style="30" customWidth="1"/>
    <col min="11743" max="11743" width="13.6640625" style="30" customWidth="1"/>
    <col min="11744" max="11744" width="0.33203125" style="30" customWidth="1"/>
    <col min="11745" max="11985" width="10.6640625" style="30"/>
    <col min="11986" max="11986" width="8.44140625" style="30" customWidth="1"/>
    <col min="11987" max="11988" width="9.6640625" style="30" customWidth="1"/>
    <col min="11989" max="11989" width="18.33203125" style="30" customWidth="1"/>
    <col min="11990" max="11990" width="6" style="30" customWidth="1"/>
    <col min="11991" max="11991" width="6.6640625" style="30" customWidth="1"/>
    <col min="11992" max="11992" width="2.6640625" style="30" customWidth="1"/>
    <col min="11993" max="11993" width="13.6640625" style="30" customWidth="1"/>
    <col min="11994" max="11994" width="1.33203125" style="30" customWidth="1"/>
    <col min="11995" max="11995" width="13.6640625" style="30" customWidth="1"/>
    <col min="11996" max="11996" width="1.33203125" style="30" customWidth="1"/>
    <col min="11997" max="11997" width="13.6640625" style="30" customWidth="1"/>
    <col min="11998" max="11998" width="1.33203125" style="30" customWidth="1"/>
    <col min="11999" max="11999" width="13.6640625" style="30" customWidth="1"/>
    <col min="12000" max="12000" width="0.33203125" style="30" customWidth="1"/>
    <col min="12001" max="12241" width="10.6640625" style="30"/>
    <col min="12242" max="12242" width="8.44140625" style="30" customWidth="1"/>
    <col min="12243" max="12244" width="9.6640625" style="30" customWidth="1"/>
    <col min="12245" max="12245" width="18.33203125" style="30" customWidth="1"/>
    <col min="12246" max="12246" width="6" style="30" customWidth="1"/>
    <col min="12247" max="12247" width="6.6640625" style="30" customWidth="1"/>
    <col min="12248" max="12248" width="2.6640625" style="30" customWidth="1"/>
    <col min="12249" max="12249" width="13.6640625" style="30" customWidth="1"/>
    <col min="12250" max="12250" width="1.33203125" style="30" customWidth="1"/>
    <col min="12251" max="12251" width="13.6640625" style="30" customWidth="1"/>
    <col min="12252" max="12252" width="1.33203125" style="30" customWidth="1"/>
    <col min="12253" max="12253" width="13.6640625" style="30" customWidth="1"/>
    <col min="12254" max="12254" width="1.33203125" style="30" customWidth="1"/>
    <col min="12255" max="12255" width="13.6640625" style="30" customWidth="1"/>
    <col min="12256" max="12256" width="0.33203125" style="30" customWidth="1"/>
    <col min="12257" max="12497" width="10.6640625" style="30"/>
    <col min="12498" max="12498" width="8.44140625" style="30" customWidth="1"/>
    <col min="12499" max="12500" width="9.6640625" style="30" customWidth="1"/>
    <col min="12501" max="12501" width="18.33203125" style="30" customWidth="1"/>
    <col min="12502" max="12502" width="6" style="30" customWidth="1"/>
    <col min="12503" max="12503" width="6.6640625" style="30" customWidth="1"/>
    <col min="12504" max="12504" width="2.6640625" style="30" customWidth="1"/>
    <col min="12505" max="12505" width="13.6640625" style="30" customWidth="1"/>
    <col min="12506" max="12506" width="1.33203125" style="30" customWidth="1"/>
    <col min="12507" max="12507" width="13.6640625" style="30" customWidth="1"/>
    <col min="12508" max="12508" width="1.33203125" style="30" customWidth="1"/>
    <col min="12509" max="12509" width="13.6640625" style="30" customWidth="1"/>
    <col min="12510" max="12510" width="1.33203125" style="30" customWidth="1"/>
    <col min="12511" max="12511" width="13.6640625" style="30" customWidth="1"/>
    <col min="12512" max="12512" width="0.33203125" style="30" customWidth="1"/>
    <col min="12513" max="12753" width="10.6640625" style="30"/>
    <col min="12754" max="12754" width="8.44140625" style="30" customWidth="1"/>
    <col min="12755" max="12756" width="9.6640625" style="30" customWidth="1"/>
    <col min="12757" max="12757" width="18.33203125" style="30" customWidth="1"/>
    <col min="12758" max="12758" width="6" style="30" customWidth="1"/>
    <col min="12759" max="12759" width="6.6640625" style="30" customWidth="1"/>
    <col min="12760" max="12760" width="2.6640625" style="30" customWidth="1"/>
    <col min="12761" max="12761" width="13.6640625" style="30" customWidth="1"/>
    <col min="12762" max="12762" width="1.33203125" style="30" customWidth="1"/>
    <col min="12763" max="12763" width="13.6640625" style="30" customWidth="1"/>
    <col min="12764" max="12764" width="1.33203125" style="30" customWidth="1"/>
    <col min="12765" max="12765" width="13.6640625" style="30" customWidth="1"/>
    <col min="12766" max="12766" width="1.33203125" style="30" customWidth="1"/>
    <col min="12767" max="12767" width="13.6640625" style="30" customWidth="1"/>
    <col min="12768" max="12768" width="0.33203125" style="30" customWidth="1"/>
    <col min="12769" max="13009" width="10.6640625" style="30"/>
    <col min="13010" max="13010" width="8.44140625" style="30" customWidth="1"/>
    <col min="13011" max="13012" width="9.6640625" style="30" customWidth="1"/>
    <col min="13013" max="13013" width="18.33203125" style="30" customWidth="1"/>
    <col min="13014" max="13014" width="6" style="30" customWidth="1"/>
    <col min="13015" max="13015" width="6.6640625" style="30" customWidth="1"/>
    <col min="13016" max="13016" width="2.6640625" style="30" customWidth="1"/>
    <col min="13017" max="13017" width="13.6640625" style="30" customWidth="1"/>
    <col min="13018" max="13018" width="1.33203125" style="30" customWidth="1"/>
    <col min="13019" max="13019" width="13.6640625" style="30" customWidth="1"/>
    <col min="13020" max="13020" width="1.33203125" style="30" customWidth="1"/>
    <col min="13021" max="13021" width="13.6640625" style="30" customWidth="1"/>
    <col min="13022" max="13022" width="1.33203125" style="30" customWidth="1"/>
    <col min="13023" max="13023" width="13.6640625" style="30" customWidth="1"/>
    <col min="13024" max="13024" width="0.33203125" style="30" customWidth="1"/>
    <col min="13025" max="13265" width="10.6640625" style="30"/>
    <col min="13266" max="13266" width="8.44140625" style="30" customWidth="1"/>
    <col min="13267" max="13268" width="9.6640625" style="30" customWidth="1"/>
    <col min="13269" max="13269" width="18.33203125" style="30" customWidth="1"/>
    <col min="13270" max="13270" width="6" style="30" customWidth="1"/>
    <col min="13271" max="13271" width="6.6640625" style="30" customWidth="1"/>
    <col min="13272" max="13272" width="2.6640625" style="30" customWidth="1"/>
    <col min="13273" max="13273" width="13.6640625" style="30" customWidth="1"/>
    <col min="13274" max="13274" width="1.33203125" style="30" customWidth="1"/>
    <col min="13275" max="13275" width="13.6640625" style="30" customWidth="1"/>
    <col min="13276" max="13276" width="1.33203125" style="30" customWidth="1"/>
    <col min="13277" max="13277" width="13.6640625" style="30" customWidth="1"/>
    <col min="13278" max="13278" width="1.33203125" style="30" customWidth="1"/>
    <col min="13279" max="13279" width="13.6640625" style="30" customWidth="1"/>
    <col min="13280" max="13280" width="0.33203125" style="30" customWidth="1"/>
    <col min="13281" max="13521" width="10.6640625" style="30"/>
    <col min="13522" max="13522" width="8.44140625" style="30" customWidth="1"/>
    <col min="13523" max="13524" width="9.6640625" style="30" customWidth="1"/>
    <col min="13525" max="13525" width="18.33203125" style="30" customWidth="1"/>
    <col min="13526" max="13526" width="6" style="30" customWidth="1"/>
    <col min="13527" max="13527" width="6.6640625" style="30" customWidth="1"/>
    <col min="13528" max="13528" width="2.6640625" style="30" customWidth="1"/>
    <col min="13529" max="13529" width="13.6640625" style="30" customWidth="1"/>
    <col min="13530" max="13530" width="1.33203125" style="30" customWidth="1"/>
    <col min="13531" max="13531" width="13.6640625" style="30" customWidth="1"/>
    <col min="13532" max="13532" width="1.33203125" style="30" customWidth="1"/>
    <col min="13533" max="13533" width="13.6640625" style="30" customWidth="1"/>
    <col min="13534" max="13534" width="1.33203125" style="30" customWidth="1"/>
    <col min="13535" max="13535" width="13.6640625" style="30" customWidth="1"/>
    <col min="13536" max="13536" width="0.33203125" style="30" customWidth="1"/>
    <col min="13537" max="13777" width="10.6640625" style="30"/>
    <col min="13778" max="13778" width="8.44140625" style="30" customWidth="1"/>
    <col min="13779" max="13780" width="9.6640625" style="30" customWidth="1"/>
    <col min="13781" max="13781" width="18.33203125" style="30" customWidth="1"/>
    <col min="13782" max="13782" width="6" style="30" customWidth="1"/>
    <col min="13783" max="13783" width="6.6640625" style="30" customWidth="1"/>
    <col min="13784" max="13784" width="2.6640625" style="30" customWidth="1"/>
    <col min="13785" max="13785" width="13.6640625" style="30" customWidth="1"/>
    <col min="13786" max="13786" width="1.33203125" style="30" customWidth="1"/>
    <col min="13787" max="13787" width="13.6640625" style="30" customWidth="1"/>
    <col min="13788" max="13788" width="1.33203125" style="30" customWidth="1"/>
    <col min="13789" max="13789" width="13.6640625" style="30" customWidth="1"/>
    <col min="13790" max="13790" width="1.33203125" style="30" customWidth="1"/>
    <col min="13791" max="13791" width="13.6640625" style="30" customWidth="1"/>
    <col min="13792" max="13792" width="0.33203125" style="30" customWidth="1"/>
    <col min="13793" max="14033" width="10.6640625" style="30"/>
    <col min="14034" max="14034" width="8.44140625" style="30" customWidth="1"/>
    <col min="14035" max="14036" width="9.6640625" style="30" customWidth="1"/>
    <col min="14037" max="14037" width="18.33203125" style="30" customWidth="1"/>
    <col min="14038" max="14038" width="6" style="30" customWidth="1"/>
    <col min="14039" max="14039" width="6.6640625" style="30" customWidth="1"/>
    <col min="14040" max="14040" width="2.6640625" style="30" customWidth="1"/>
    <col min="14041" max="14041" width="13.6640625" style="30" customWidth="1"/>
    <col min="14042" max="14042" width="1.33203125" style="30" customWidth="1"/>
    <col min="14043" max="14043" width="13.6640625" style="30" customWidth="1"/>
    <col min="14044" max="14044" width="1.33203125" style="30" customWidth="1"/>
    <col min="14045" max="14045" width="13.6640625" style="30" customWidth="1"/>
    <col min="14046" max="14046" width="1.33203125" style="30" customWidth="1"/>
    <col min="14047" max="14047" width="13.6640625" style="30" customWidth="1"/>
    <col min="14048" max="14048" width="0.33203125" style="30" customWidth="1"/>
    <col min="14049" max="14289" width="10.6640625" style="30"/>
    <col min="14290" max="14290" width="8.44140625" style="30" customWidth="1"/>
    <col min="14291" max="14292" width="9.6640625" style="30" customWidth="1"/>
    <col min="14293" max="14293" width="18.33203125" style="30" customWidth="1"/>
    <col min="14294" max="14294" width="6" style="30" customWidth="1"/>
    <col min="14295" max="14295" width="6.6640625" style="30" customWidth="1"/>
    <col min="14296" max="14296" width="2.6640625" style="30" customWidth="1"/>
    <col min="14297" max="14297" width="13.6640625" style="30" customWidth="1"/>
    <col min="14298" max="14298" width="1.33203125" style="30" customWidth="1"/>
    <col min="14299" max="14299" width="13.6640625" style="30" customWidth="1"/>
    <col min="14300" max="14300" width="1.33203125" style="30" customWidth="1"/>
    <col min="14301" max="14301" width="13.6640625" style="30" customWidth="1"/>
    <col min="14302" max="14302" width="1.33203125" style="30" customWidth="1"/>
    <col min="14303" max="14303" width="13.6640625" style="30" customWidth="1"/>
    <col min="14304" max="14304" width="0.33203125" style="30" customWidth="1"/>
    <col min="14305" max="14545" width="10.6640625" style="30"/>
    <col min="14546" max="14546" width="8.44140625" style="30" customWidth="1"/>
    <col min="14547" max="14548" width="9.6640625" style="30" customWidth="1"/>
    <col min="14549" max="14549" width="18.33203125" style="30" customWidth="1"/>
    <col min="14550" max="14550" width="6" style="30" customWidth="1"/>
    <col min="14551" max="14551" width="6.6640625" style="30" customWidth="1"/>
    <col min="14552" max="14552" width="2.6640625" style="30" customWidth="1"/>
    <col min="14553" max="14553" width="13.6640625" style="30" customWidth="1"/>
    <col min="14554" max="14554" width="1.33203125" style="30" customWidth="1"/>
    <col min="14555" max="14555" width="13.6640625" style="30" customWidth="1"/>
    <col min="14556" max="14556" width="1.33203125" style="30" customWidth="1"/>
    <col min="14557" max="14557" width="13.6640625" style="30" customWidth="1"/>
    <col min="14558" max="14558" width="1.33203125" style="30" customWidth="1"/>
    <col min="14559" max="14559" width="13.6640625" style="30" customWidth="1"/>
    <col min="14560" max="14560" width="0.33203125" style="30" customWidth="1"/>
    <col min="14561" max="14801" width="10.6640625" style="30"/>
    <col min="14802" max="14802" width="8.44140625" style="30" customWidth="1"/>
    <col min="14803" max="14804" width="9.6640625" style="30" customWidth="1"/>
    <col min="14805" max="14805" width="18.33203125" style="30" customWidth="1"/>
    <col min="14806" max="14806" width="6" style="30" customWidth="1"/>
    <col min="14807" max="14807" width="6.6640625" style="30" customWidth="1"/>
    <col min="14808" max="14808" width="2.6640625" style="30" customWidth="1"/>
    <col min="14809" max="14809" width="13.6640625" style="30" customWidth="1"/>
    <col min="14810" max="14810" width="1.33203125" style="30" customWidth="1"/>
    <col min="14811" max="14811" width="13.6640625" style="30" customWidth="1"/>
    <col min="14812" max="14812" width="1.33203125" style="30" customWidth="1"/>
    <col min="14813" max="14813" width="13.6640625" style="30" customWidth="1"/>
    <col min="14814" max="14814" width="1.33203125" style="30" customWidth="1"/>
    <col min="14815" max="14815" width="13.6640625" style="30" customWidth="1"/>
    <col min="14816" max="14816" width="0.33203125" style="30" customWidth="1"/>
    <col min="14817" max="15057" width="10.6640625" style="30"/>
    <col min="15058" max="15058" width="8.44140625" style="30" customWidth="1"/>
    <col min="15059" max="15060" width="9.6640625" style="30" customWidth="1"/>
    <col min="15061" max="15061" width="18.33203125" style="30" customWidth="1"/>
    <col min="15062" max="15062" width="6" style="30" customWidth="1"/>
    <col min="15063" max="15063" width="6.6640625" style="30" customWidth="1"/>
    <col min="15064" max="15064" width="2.6640625" style="30" customWidth="1"/>
    <col min="15065" max="15065" width="13.6640625" style="30" customWidth="1"/>
    <col min="15066" max="15066" width="1.33203125" style="30" customWidth="1"/>
    <col min="15067" max="15067" width="13.6640625" style="30" customWidth="1"/>
    <col min="15068" max="15068" width="1.33203125" style="30" customWidth="1"/>
    <col min="15069" max="15069" width="13.6640625" style="30" customWidth="1"/>
    <col min="15070" max="15070" width="1.33203125" style="30" customWidth="1"/>
    <col min="15071" max="15071" width="13.6640625" style="30" customWidth="1"/>
    <col min="15072" max="15072" width="0.33203125" style="30" customWidth="1"/>
    <col min="15073" max="15313" width="10.6640625" style="30"/>
    <col min="15314" max="15314" width="8.44140625" style="30" customWidth="1"/>
    <col min="15315" max="15316" width="9.6640625" style="30" customWidth="1"/>
    <col min="15317" max="15317" width="18.33203125" style="30" customWidth="1"/>
    <col min="15318" max="15318" width="6" style="30" customWidth="1"/>
    <col min="15319" max="15319" width="6.6640625" style="30" customWidth="1"/>
    <col min="15320" max="15320" width="2.6640625" style="30" customWidth="1"/>
    <col min="15321" max="15321" width="13.6640625" style="30" customWidth="1"/>
    <col min="15322" max="15322" width="1.33203125" style="30" customWidth="1"/>
    <col min="15323" max="15323" width="13.6640625" style="30" customWidth="1"/>
    <col min="15324" max="15324" width="1.33203125" style="30" customWidth="1"/>
    <col min="15325" max="15325" width="13.6640625" style="30" customWidth="1"/>
    <col min="15326" max="15326" width="1.33203125" style="30" customWidth="1"/>
    <col min="15327" max="15327" width="13.6640625" style="30" customWidth="1"/>
    <col min="15328" max="15328" width="0.33203125" style="30" customWidth="1"/>
    <col min="15329" max="15569" width="10.6640625" style="30"/>
    <col min="15570" max="15570" width="8.44140625" style="30" customWidth="1"/>
    <col min="15571" max="15572" width="9.6640625" style="30" customWidth="1"/>
    <col min="15573" max="15573" width="18.33203125" style="30" customWidth="1"/>
    <col min="15574" max="15574" width="6" style="30" customWidth="1"/>
    <col min="15575" max="15575" width="6.6640625" style="30" customWidth="1"/>
    <col min="15576" max="15576" width="2.6640625" style="30" customWidth="1"/>
    <col min="15577" max="15577" width="13.6640625" style="30" customWidth="1"/>
    <col min="15578" max="15578" width="1.33203125" style="30" customWidth="1"/>
    <col min="15579" max="15579" width="13.6640625" style="30" customWidth="1"/>
    <col min="15580" max="15580" width="1.33203125" style="30" customWidth="1"/>
    <col min="15581" max="15581" width="13.6640625" style="30" customWidth="1"/>
    <col min="15582" max="15582" width="1.33203125" style="30" customWidth="1"/>
    <col min="15583" max="15583" width="13.6640625" style="30" customWidth="1"/>
    <col min="15584" max="15584" width="0.33203125" style="30" customWidth="1"/>
    <col min="15585" max="15825" width="10.6640625" style="30"/>
    <col min="15826" max="15826" width="8.44140625" style="30" customWidth="1"/>
    <col min="15827" max="15828" width="9.6640625" style="30" customWidth="1"/>
    <col min="15829" max="15829" width="18.33203125" style="30" customWidth="1"/>
    <col min="15830" max="15830" width="6" style="30" customWidth="1"/>
    <col min="15831" max="15831" width="6.6640625" style="30" customWidth="1"/>
    <col min="15832" max="15832" width="2.6640625" style="30" customWidth="1"/>
    <col min="15833" max="15833" width="13.6640625" style="30" customWidth="1"/>
    <col min="15834" max="15834" width="1.33203125" style="30" customWidth="1"/>
    <col min="15835" max="15835" width="13.6640625" style="30" customWidth="1"/>
    <col min="15836" max="15836" width="1.33203125" style="30" customWidth="1"/>
    <col min="15837" max="15837" width="13.6640625" style="30" customWidth="1"/>
    <col min="15838" max="15838" width="1.33203125" style="30" customWidth="1"/>
    <col min="15839" max="15839" width="13.6640625" style="30" customWidth="1"/>
    <col min="15840" max="15840" width="0.33203125" style="30" customWidth="1"/>
    <col min="15841" max="16081" width="10.6640625" style="30"/>
    <col min="16082" max="16082" width="8.44140625" style="30" customWidth="1"/>
    <col min="16083" max="16084" width="9.6640625" style="30" customWidth="1"/>
    <col min="16085" max="16085" width="18.33203125" style="30" customWidth="1"/>
    <col min="16086" max="16086" width="6" style="30" customWidth="1"/>
    <col min="16087" max="16087" width="6.6640625" style="30" customWidth="1"/>
    <col min="16088" max="16088" width="2.6640625" style="30" customWidth="1"/>
    <col min="16089" max="16089" width="13.6640625" style="30" customWidth="1"/>
    <col min="16090" max="16090" width="1.33203125" style="30" customWidth="1"/>
    <col min="16091" max="16091" width="13.6640625" style="30" customWidth="1"/>
    <col min="16092" max="16092" width="1.33203125" style="30" customWidth="1"/>
    <col min="16093" max="16093" width="13.6640625" style="30" customWidth="1"/>
    <col min="16094" max="16094" width="1.33203125" style="30" customWidth="1"/>
    <col min="16095" max="16095" width="13.6640625" style="30" customWidth="1"/>
    <col min="16096" max="16096" width="0.33203125" style="30" customWidth="1"/>
    <col min="16097" max="16384" width="10.6640625" style="30"/>
  </cols>
  <sheetData>
    <row r="1" spans="1:12" ht="21.75" customHeight="1">
      <c r="A1" s="28" t="str">
        <f>'BS 2-4'!A1</f>
        <v>บริษัท ไอแอนด์ไอ กรุ๊ป จำกัด (มหาชน)</v>
      </c>
      <c r="B1" s="28"/>
      <c r="C1" s="29"/>
      <c r="D1" s="29"/>
      <c r="E1" s="29"/>
      <c r="G1" s="104"/>
      <c r="I1" s="104"/>
      <c r="K1" s="104"/>
    </row>
    <row r="2" spans="1:12" ht="21.75" customHeight="1">
      <c r="A2" s="31" t="s">
        <v>86</v>
      </c>
      <c r="B2" s="31"/>
      <c r="K2" s="107"/>
    </row>
    <row r="3" spans="1:12" ht="21.75" customHeight="1">
      <c r="A3" s="32" t="str">
        <f>+'CE 7'!A3</f>
        <v>สำหรับงวดสามเดือนสิ้นสุดวันที่ 31 มีนาคม พ.ศ. 2563</v>
      </c>
      <c r="B3" s="32"/>
      <c r="C3" s="33"/>
      <c r="D3" s="33"/>
      <c r="E3" s="33"/>
      <c r="F3" s="109"/>
      <c r="G3" s="108"/>
      <c r="H3" s="109"/>
      <c r="I3" s="108"/>
      <c r="J3" s="109"/>
      <c r="K3" s="108"/>
      <c r="L3" s="110"/>
    </row>
    <row r="4" spans="1:12" s="35" customFormat="1" ht="21.75" customHeight="1">
      <c r="A4" s="34"/>
      <c r="B4" s="34"/>
      <c r="D4" s="36"/>
      <c r="E4" s="36"/>
      <c r="F4" s="105"/>
      <c r="G4" s="111"/>
      <c r="H4" s="105"/>
      <c r="I4" s="111"/>
      <c r="J4" s="112"/>
      <c r="K4" s="111"/>
      <c r="L4" s="113"/>
    </row>
    <row r="5" spans="1:12" s="35" customFormat="1" ht="21" customHeight="1">
      <c r="A5" s="34"/>
      <c r="B5" s="34"/>
      <c r="D5" s="14"/>
      <c r="E5" s="14"/>
      <c r="F5" s="232" t="s">
        <v>1</v>
      </c>
      <c r="G5" s="232"/>
      <c r="H5" s="232"/>
      <c r="I5" s="114"/>
      <c r="J5" s="232" t="s">
        <v>2</v>
      </c>
      <c r="K5" s="232"/>
      <c r="L5" s="232"/>
    </row>
    <row r="6" spans="1:12" s="35" customFormat="1" ht="21" customHeight="1">
      <c r="A6" s="34"/>
      <c r="B6" s="34"/>
      <c r="E6" s="11"/>
      <c r="F6" s="203" t="s">
        <v>123</v>
      </c>
      <c r="G6" s="203"/>
      <c r="H6" s="115" t="s">
        <v>6</v>
      </c>
      <c r="I6" s="203"/>
      <c r="J6" s="203" t="s">
        <v>123</v>
      </c>
      <c r="K6" s="203"/>
      <c r="L6" s="115" t="s">
        <v>6</v>
      </c>
    </row>
    <row r="7" spans="1:12" s="35" customFormat="1" ht="21" customHeight="1">
      <c r="A7" s="34"/>
      <c r="B7" s="34"/>
      <c r="D7" s="143"/>
      <c r="E7" s="11"/>
      <c r="F7" s="204" t="s">
        <v>8</v>
      </c>
      <c r="G7" s="205"/>
      <c r="H7" s="204" t="s">
        <v>8</v>
      </c>
      <c r="I7" s="205"/>
      <c r="J7" s="204" t="s">
        <v>8</v>
      </c>
      <c r="K7" s="206"/>
      <c r="L7" s="116" t="s">
        <v>8</v>
      </c>
    </row>
    <row r="8" spans="1:12" s="35" customFormat="1" ht="21" customHeight="1">
      <c r="A8" s="34"/>
      <c r="B8" s="34"/>
      <c r="D8" s="38"/>
      <c r="E8" s="19"/>
      <c r="F8" s="207"/>
      <c r="G8" s="208"/>
      <c r="H8" s="203"/>
      <c r="I8" s="208"/>
      <c r="J8" s="207"/>
      <c r="K8" s="209"/>
      <c r="L8" s="115"/>
    </row>
    <row r="9" spans="1:12" s="35" customFormat="1" ht="21" customHeight="1">
      <c r="A9" s="39" t="s">
        <v>87</v>
      </c>
      <c r="B9" s="39"/>
      <c r="D9" s="40"/>
      <c r="E9" s="40"/>
      <c r="F9" s="210"/>
      <c r="G9" s="211"/>
      <c r="H9" s="202"/>
      <c r="I9" s="211"/>
      <c r="J9" s="210"/>
      <c r="K9" s="209"/>
      <c r="L9" s="106"/>
    </row>
    <row r="10" spans="1:12" s="35" customFormat="1" ht="21" customHeight="1">
      <c r="A10" s="34" t="s">
        <v>101</v>
      </c>
      <c r="B10" s="34"/>
      <c r="D10" s="41"/>
      <c r="E10" s="36"/>
      <c r="F10" s="201">
        <v>12814025</v>
      </c>
      <c r="G10" s="212"/>
      <c r="H10" s="212">
        <f>+'PL 5 (3M)'!H34</f>
        <v>1968879</v>
      </c>
      <c r="I10" s="212"/>
      <c r="J10" s="201">
        <f>+'PL 5 (3M)'!J34</f>
        <v>2624003</v>
      </c>
      <c r="K10" s="212"/>
      <c r="L10" s="212">
        <f>+'PL 5 (3M)'!L34</f>
        <v>1968879</v>
      </c>
    </row>
    <row r="11" spans="1:12" s="35" customFormat="1" ht="21" customHeight="1">
      <c r="A11" s="34" t="s">
        <v>142</v>
      </c>
      <c r="B11" s="34"/>
      <c r="D11" s="36"/>
      <c r="E11" s="36"/>
      <c r="F11" s="210"/>
      <c r="G11" s="209"/>
      <c r="H11" s="212"/>
      <c r="I11" s="209"/>
      <c r="J11" s="210"/>
      <c r="K11" s="209"/>
      <c r="L11" s="106"/>
    </row>
    <row r="12" spans="1:12" s="35" customFormat="1" ht="21" customHeight="1">
      <c r="B12" s="34" t="s">
        <v>54</v>
      </c>
      <c r="C12" s="34"/>
      <c r="D12" s="36"/>
      <c r="E12" s="36"/>
      <c r="F12" s="210">
        <v>10983</v>
      </c>
      <c r="G12" s="209"/>
      <c r="H12" s="212">
        <v>89274</v>
      </c>
      <c r="I12" s="209"/>
      <c r="J12" s="210">
        <v>10983</v>
      </c>
      <c r="K12" s="209"/>
      <c r="L12" s="106">
        <v>89274</v>
      </c>
    </row>
    <row r="13" spans="1:12" s="35" customFormat="1" ht="21" customHeight="1">
      <c r="B13" s="34" t="s">
        <v>137</v>
      </c>
      <c r="C13" s="34"/>
      <c r="D13" s="36"/>
      <c r="E13" s="36"/>
      <c r="F13" s="210">
        <v>-2</v>
      </c>
      <c r="G13" s="209"/>
      <c r="H13" s="212">
        <v>0</v>
      </c>
      <c r="I13" s="209"/>
      <c r="J13" s="210">
        <v>-49529</v>
      </c>
      <c r="K13" s="209"/>
      <c r="L13" s="202">
        <v>0</v>
      </c>
    </row>
    <row r="14" spans="1:12" s="35" customFormat="1" ht="21" customHeight="1">
      <c r="B14" s="34" t="s">
        <v>88</v>
      </c>
      <c r="C14" s="34"/>
      <c r="D14" s="43"/>
      <c r="E14" s="36"/>
      <c r="F14" s="201">
        <v>464347</v>
      </c>
      <c r="G14" s="209"/>
      <c r="H14" s="212">
        <v>34105.119999999995</v>
      </c>
      <c r="I14" s="209"/>
      <c r="J14" s="201">
        <v>191193</v>
      </c>
      <c r="K14" s="209"/>
      <c r="L14" s="106">
        <v>34105.119999999995</v>
      </c>
    </row>
    <row r="15" spans="1:12" s="35" customFormat="1" ht="21" customHeight="1">
      <c r="B15" s="34" t="s">
        <v>89</v>
      </c>
      <c r="C15" s="34"/>
      <c r="D15" s="44"/>
      <c r="E15" s="36"/>
      <c r="F15" s="201">
        <v>1049244</v>
      </c>
      <c r="G15" s="209"/>
      <c r="H15" s="212">
        <v>253614.99000000022</v>
      </c>
      <c r="I15" s="209"/>
      <c r="J15" s="201">
        <v>510003</v>
      </c>
      <c r="K15" s="209"/>
      <c r="L15" s="106">
        <v>253614.99000000022</v>
      </c>
    </row>
    <row r="16" spans="1:12" s="35" customFormat="1" ht="21" customHeight="1">
      <c r="B16" s="34" t="s">
        <v>157</v>
      </c>
      <c r="C16" s="34"/>
      <c r="D16" s="45"/>
      <c r="E16" s="36"/>
      <c r="F16" s="213">
        <v>-475832</v>
      </c>
      <c r="G16" s="214"/>
      <c r="H16" s="215">
        <v>20005</v>
      </c>
      <c r="I16" s="214"/>
      <c r="J16" s="213">
        <v>-475832</v>
      </c>
      <c r="K16" s="214"/>
      <c r="L16" s="215">
        <v>20005</v>
      </c>
    </row>
    <row r="17" spans="1:12" s="35" customFormat="1" ht="8.1" customHeight="1">
      <c r="A17" s="34"/>
      <c r="B17" s="34"/>
      <c r="D17" s="36"/>
      <c r="E17" s="36"/>
      <c r="F17" s="201"/>
      <c r="G17" s="214"/>
      <c r="H17" s="202"/>
      <c r="I17" s="214"/>
      <c r="J17" s="201"/>
      <c r="K17" s="214"/>
      <c r="L17" s="113"/>
    </row>
    <row r="18" spans="1:12" s="35" customFormat="1" ht="21" customHeight="1">
      <c r="A18" s="34" t="s">
        <v>90</v>
      </c>
      <c r="B18" s="34"/>
      <c r="D18" s="36"/>
      <c r="E18" s="36"/>
      <c r="F18" s="210">
        <f>SUM(F10:F16)</f>
        <v>13862765</v>
      </c>
      <c r="G18" s="209"/>
      <c r="H18" s="212">
        <f>SUM(H10:H16)</f>
        <v>2365878.1100000003</v>
      </c>
      <c r="I18" s="209"/>
      <c r="J18" s="210">
        <f>SUM(J10:J16)</f>
        <v>2810821</v>
      </c>
      <c r="K18" s="209"/>
      <c r="L18" s="106">
        <f>SUM(L10:L16)</f>
        <v>2365878.1100000003</v>
      </c>
    </row>
    <row r="19" spans="1:12" s="35" customFormat="1" ht="21" customHeight="1">
      <c r="A19" s="34" t="s">
        <v>113</v>
      </c>
      <c r="B19" s="34"/>
      <c r="D19" s="36"/>
      <c r="E19" s="36"/>
      <c r="F19" s="210"/>
      <c r="G19" s="209"/>
      <c r="H19" s="212"/>
      <c r="I19" s="209"/>
      <c r="J19" s="210"/>
      <c r="K19" s="209"/>
      <c r="L19" s="106"/>
    </row>
    <row r="20" spans="1:12" s="35" customFormat="1" ht="21" customHeight="1">
      <c r="A20" s="34"/>
      <c r="B20" s="46" t="s">
        <v>12</v>
      </c>
      <c r="D20" s="36"/>
      <c r="E20" s="36"/>
      <c r="F20" s="201">
        <v>850926</v>
      </c>
      <c r="G20" s="209"/>
      <c r="H20" s="202">
        <v>-10222638</v>
      </c>
      <c r="I20" s="209"/>
      <c r="J20" s="201">
        <v>-31077630</v>
      </c>
      <c r="K20" s="209"/>
      <c r="L20" s="106">
        <v>-10222638</v>
      </c>
    </row>
    <row r="21" spans="1:12" s="35" customFormat="1" ht="21" customHeight="1">
      <c r="A21" s="34"/>
      <c r="B21" s="46" t="s">
        <v>129</v>
      </c>
      <c r="D21" s="36"/>
      <c r="E21" s="36"/>
      <c r="F21" s="201">
        <v>3673533</v>
      </c>
      <c r="G21" s="209"/>
      <c r="H21" s="202">
        <v>6585641</v>
      </c>
      <c r="I21" s="209"/>
      <c r="J21" s="201">
        <v>1077136</v>
      </c>
      <c r="K21" s="209"/>
      <c r="L21" s="202">
        <v>6585641</v>
      </c>
    </row>
    <row r="22" spans="1:12" s="35" customFormat="1" ht="21" customHeight="1">
      <c r="A22" s="34"/>
      <c r="B22" s="35" t="s">
        <v>127</v>
      </c>
      <c r="D22" s="36"/>
      <c r="E22" s="36"/>
      <c r="F22" s="201"/>
      <c r="G22" s="209"/>
      <c r="H22" s="212"/>
      <c r="I22" s="209"/>
      <c r="J22" s="201"/>
      <c r="K22" s="209"/>
      <c r="L22" s="212"/>
    </row>
    <row r="23" spans="1:12" s="35" customFormat="1" ht="21" customHeight="1">
      <c r="A23" s="34"/>
      <c r="C23" s="35" t="s">
        <v>128</v>
      </c>
      <c r="D23" s="36"/>
      <c r="E23" s="36"/>
      <c r="F23" s="201">
        <v>-81422246</v>
      </c>
      <c r="G23" s="209"/>
      <c r="H23" s="202">
        <v>-48826396</v>
      </c>
      <c r="I23" s="209"/>
      <c r="J23" s="201">
        <v>-88769741</v>
      </c>
      <c r="K23" s="209"/>
      <c r="L23" s="106">
        <v>-48826396</v>
      </c>
    </row>
    <row r="24" spans="1:12" s="35" customFormat="1" ht="21" customHeight="1">
      <c r="A24" s="34"/>
      <c r="B24" s="46" t="s">
        <v>13</v>
      </c>
      <c r="D24" s="36"/>
      <c r="E24" s="36"/>
      <c r="F24" s="201">
        <v>-8338623</v>
      </c>
      <c r="G24" s="209"/>
      <c r="H24" s="202">
        <v>-4709993</v>
      </c>
      <c r="I24" s="209"/>
      <c r="J24" s="201">
        <v>-5711283</v>
      </c>
      <c r="K24" s="209"/>
      <c r="L24" s="106">
        <v>-4709993</v>
      </c>
    </row>
    <row r="25" spans="1:12" s="35" customFormat="1" ht="21" customHeight="1">
      <c r="A25" s="34"/>
      <c r="B25" s="46" t="s">
        <v>21</v>
      </c>
      <c r="D25" s="36"/>
      <c r="E25" s="36"/>
      <c r="F25" s="201">
        <v>3567760</v>
      </c>
      <c r="G25" s="209"/>
      <c r="H25" s="202">
        <v>-1398379</v>
      </c>
      <c r="I25" s="209"/>
      <c r="J25" s="201">
        <v>-104255</v>
      </c>
      <c r="K25" s="209"/>
      <c r="L25" s="106">
        <v>-1398379</v>
      </c>
    </row>
    <row r="26" spans="1:12" s="35" customFormat="1" ht="21" customHeight="1">
      <c r="A26" s="34"/>
      <c r="B26" s="46" t="s">
        <v>27</v>
      </c>
      <c r="D26" s="36"/>
      <c r="E26" s="36"/>
      <c r="F26" s="201">
        <v>9771390</v>
      </c>
      <c r="G26" s="209"/>
      <c r="H26" s="202">
        <v>-4265213</v>
      </c>
      <c r="I26" s="209"/>
      <c r="J26" s="201">
        <v>40670862</v>
      </c>
      <c r="K26" s="209"/>
      <c r="L26" s="106">
        <v>-4265213</v>
      </c>
    </row>
    <row r="27" spans="1:12" s="35" customFormat="1" ht="21" customHeight="1">
      <c r="A27" s="34"/>
      <c r="B27" s="46" t="s">
        <v>28</v>
      </c>
      <c r="D27" s="36"/>
      <c r="E27" s="36"/>
      <c r="F27" s="201">
        <v>108515724</v>
      </c>
      <c r="G27" s="209"/>
      <c r="H27" s="202">
        <v>59543247</v>
      </c>
      <c r="I27" s="209"/>
      <c r="J27" s="201">
        <v>111978017</v>
      </c>
      <c r="K27" s="209"/>
      <c r="L27" s="106">
        <v>59543247</v>
      </c>
    </row>
    <row r="28" spans="1:12" s="35" customFormat="1" ht="21" customHeight="1">
      <c r="A28" s="34"/>
      <c r="B28" s="46" t="s">
        <v>29</v>
      </c>
      <c r="D28" s="36"/>
      <c r="E28" s="36"/>
      <c r="F28" s="213">
        <v>-3483207</v>
      </c>
      <c r="G28" s="214"/>
      <c r="H28" s="215">
        <v>-1469154</v>
      </c>
      <c r="I28" s="214"/>
      <c r="J28" s="213">
        <v>-653087</v>
      </c>
      <c r="K28" s="214"/>
      <c r="L28" s="110">
        <v>-1469154</v>
      </c>
    </row>
    <row r="29" spans="1:12" s="35" customFormat="1" ht="8.1" customHeight="1">
      <c r="A29" s="34"/>
      <c r="B29" s="34"/>
      <c r="D29" s="36"/>
      <c r="E29" s="36"/>
      <c r="F29" s="201"/>
      <c r="G29" s="214"/>
      <c r="H29" s="202"/>
      <c r="I29" s="214"/>
      <c r="J29" s="201"/>
      <c r="K29" s="214"/>
      <c r="L29" s="113"/>
    </row>
    <row r="30" spans="1:12" s="35" customFormat="1" ht="21" customHeight="1">
      <c r="A30" s="34" t="s">
        <v>134</v>
      </c>
      <c r="B30" s="34"/>
      <c r="D30" s="36"/>
      <c r="E30" s="36"/>
      <c r="F30" s="210">
        <f>SUM(F18:F29)</f>
        <v>46998022</v>
      </c>
      <c r="G30" s="209"/>
      <c r="H30" s="212">
        <f>SUM(H18:H29)</f>
        <v>-2397006.8900000006</v>
      </c>
      <c r="I30" s="209"/>
      <c r="J30" s="210">
        <f>SUM(J18:J29)</f>
        <v>30220840</v>
      </c>
      <c r="K30" s="214"/>
      <c r="L30" s="106">
        <f>SUM(L18:L29)</f>
        <v>-2397006.8900000006</v>
      </c>
    </row>
    <row r="31" spans="1:12" s="35" customFormat="1" ht="21" customHeight="1">
      <c r="A31" s="34"/>
      <c r="B31" s="34" t="s">
        <v>148</v>
      </c>
      <c r="D31" s="36"/>
      <c r="E31" s="36"/>
      <c r="F31" s="210">
        <v>2</v>
      </c>
      <c r="G31" s="209"/>
      <c r="H31" s="212">
        <v>0</v>
      </c>
      <c r="I31" s="209"/>
      <c r="J31" s="210">
        <v>44234</v>
      </c>
      <c r="K31" s="214"/>
      <c r="L31" s="106">
        <v>0</v>
      </c>
    </row>
    <row r="32" spans="1:12" s="35" customFormat="1" ht="21" customHeight="1">
      <c r="B32" s="34" t="s">
        <v>91</v>
      </c>
      <c r="D32" s="36"/>
      <c r="E32" s="36"/>
      <c r="F32" s="213">
        <v>-2734666</v>
      </c>
      <c r="G32" s="214"/>
      <c r="H32" s="215">
        <v>-424732</v>
      </c>
      <c r="I32" s="214"/>
      <c r="J32" s="213">
        <v>-671625</v>
      </c>
      <c r="K32" s="214"/>
      <c r="L32" s="110">
        <v>-424732</v>
      </c>
    </row>
    <row r="33" spans="1:12" s="35" customFormat="1" ht="8.1" customHeight="1">
      <c r="A33" s="34"/>
      <c r="B33" s="34"/>
      <c r="D33" s="36"/>
      <c r="E33" s="36"/>
      <c r="F33" s="201"/>
      <c r="G33" s="214"/>
      <c r="H33" s="202"/>
      <c r="I33" s="214"/>
      <c r="J33" s="201"/>
      <c r="K33" s="214"/>
      <c r="L33" s="113"/>
    </row>
    <row r="34" spans="1:12" s="35" customFormat="1" ht="21" customHeight="1">
      <c r="A34" s="39" t="s">
        <v>135</v>
      </c>
      <c r="B34" s="39"/>
      <c r="D34" s="36"/>
      <c r="E34" s="36"/>
      <c r="F34" s="213">
        <f>SUM(F30:F33)</f>
        <v>44263358</v>
      </c>
      <c r="G34" s="209"/>
      <c r="H34" s="215">
        <f>SUM(H30:H33)</f>
        <v>-2821738.8900000006</v>
      </c>
      <c r="I34" s="209"/>
      <c r="J34" s="213">
        <f>SUM(J30:J33)</f>
        <v>29593449</v>
      </c>
      <c r="K34" s="214"/>
      <c r="L34" s="110">
        <f>SUM(L30:L33)</f>
        <v>-2821738.8900000006</v>
      </c>
    </row>
    <row r="35" spans="1:12" s="143" customFormat="1" ht="21" customHeight="1">
      <c r="F35" s="216"/>
      <c r="G35" s="190"/>
      <c r="H35" s="190"/>
      <c r="I35" s="190"/>
      <c r="J35" s="190"/>
      <c r="K35" s="190"/>
      <c r="L35" s="190"/>
    </row>
    <row r="36" spans="1:12" s="143" customFormat="1" ht="21" customHeight="1">
      <c r="F36" s="216"/>
      <c r="G36" s="190"/>
      <c r="H36" s="190"/>
      <c r="I36" s="190"/>
      <c r="J36" s="190"/>
      <c r="K36" s="190"/>
      <c r="L36" s="190"/>
    </row>
    <row r="37" spans="1:12" s="143" customFormat="1" ht="21" customHeight="1">
      <c r="F37" s="216"/>
      <c r="G37" s="190"/>
      <c r="H37" s="190"/>
      <c r="I37" s="190"/>
      <c r="J37" s="190"/>
      <c r="K37" s="190"/>
      <c r="L37" s="190"/>
    </row>
    <row r="38" spans="1:12" s="143" customFormat="1" ht="21" customHeight="1">
      <c r="F38" s="144"/>
    </row>
    <row r="39" spans="1:12" s="143" customFormat="1" ht="9.75" customHeight="1">
      <c r="F39" s="144"/>
    </row>
    <row r="40" spans="1:12" s="35" customFormat="1" ht="21.75" customHeight="1">
      <c r="A40" s="33" t="s">
        <v>24</v>
      </c>
      <c r="B40" s="33"/>
      <c r="C40" s="51"/>
      <c r="D40" s="51"/>
      <c r="E40" s="51"/>
      <c r="F40" s="109"/>
      <c r="G40" s="120"/>
      <c r="H40" s="109"/>
      <c r="I40" s="120"/>
      <c r="J40" s="109"/>
      <c r="K40" s="121"/>
      <c r="L40" s="110"/>
    </row>
    <row r="41" spans="1:12" ht="21.75" customHeight="1">
      <c r="A41" s="37" t="str">
        <f>'CF 8-9'!A1</f>
        <v>บริษัท ไอแอนด์ไอ กรุ๊ป จำกัด (มหาชน)</v>
      </c>
      <c r="B41" s="37"/>
      <c r="K41" s="107"/>
    </row>
    <row r="42" spans="1:12" ht="21.75" customHeight="1">
      <c r="A42" s="31" t="s">
        <v>86</v>
      </c>
      <c r="B42" s="31"/>
      <c r="K42" s="107"/>
    </row>
    <row r="43" spans="1:12" ht="21.75" customHeight="1">
      <c r="A43" s="32" t="str">
        <f>+A3</f>
        <v>สำหรับงวดสามเดือนสิ้นสุดวันที่ 31 มีนาคม พ.ศ. 2563</v>
      </c>
      <c r="B43" s="52"/>
      <c r="C43" s="33"/>
      <c r="D43" s="33"/>
      <c r="E43" s="33"/>
      <c r="F43" s="109"/>
      <c r="G43" s="108"/>
      <c r="H43" s="109"/>
      <c r="I43" s="108"/>
      <c r="J43" s="109"/>
      <c r="K43" s="108"/>
      <c r="L43" s="110"/>
    </row>
    <row r="44" spans="1:12" s="35" customFormat="1" ht="21.75" customHeight="1">
      <c r="A44" s="34"/>
      <c r="B44" s="34"/>
      <c r="F44" s="112"/>
      <c r="G44" s="118"/>
      <c r="H44" s="112"/>
      <c r="I44" s="118"/>
      <c r="J44" s="112"/>
      <c r="K44" s="119"/>
      <c r="L44" s="113"/>
    </row>
    <row r="45" spans="1:12" s="35" customFormat="1" ht="21" customHeight="1">
      <c r="A45" s="34"/>
      <c r="B45" s="34"/>
      <c r="D45" s="14"/>
      <c r="E45" s="14"/>
      <c r="F45" s="232" t="s">
        <v>1</v>
      </c>
      <c r="G45" s="232"/>
      <c r="H45" s="232"/>
      <c r="I45" s="114"/>
      <c r="J45" s="232" t="s">
        <v>2</v>
      </c>
      <c r="K45" s="232"/>
      <c r="L45" s="232"/>
    </row>
    <row r="46" spans="1:12" s="35" customFormat="1" ht="21" customHeight="1">
      <c r="A46" s="34"/>
      <c r="B46" s="34"/>
      <c r="E46" s="11"/>
      <c r="F46" s="203" t="s">
        <v>123</v>
      </c>
      <c r="G46" s="203"/>
      <c r="H46" s="203" t="s">
        <v>6</v>
      </c>
      <c r="I46" s="203"/>
      <c r="J46" s="203" t="s">
        <v>123</v>
      </c>
      <c r="K46" s="203"/>
      <c r="L46" s="115" t="s">
        <v>6</v>
      </c>
    </row>
    <row r="47" spans="1:12" s="35" customFormat="1" ht="21" customHeight="1">
      <c r="A47" s="34"/>
      <c r="B47" s="34"/>
      <c r="D47" s="38"/>
      <c r="E47" s="11"/>
      <c r="F47" s="204" t="s">
        <v>8</v>
      </c>
      <c r="G47" s="205"/>
      <c r="H47" s="204" t="s">
        <v>8</v>
      </c>
      <c r="I47" s="205"/>
      <c r="J47" s="204" t="s">
        <v>8</v>
      </c>
      <c r="K47" s="206"/>
      <c r="L47" s="116" t="s">
        <v>8</v>
      </c>
    </row>
    <row r="48" spans="1:12" s="35" customFormat="1" ht="8.1" customHeight="1">
      <c r="A48" s="34"/>
      <c r="B48" s="34"/>
      <c r="D48" s="38"/>
      <c r="E48" s="11"/>
      <c r="F48" s="207"/>
      <c r="G48" s="205"/>
      <c r="H48" s="203"/>
      <c r="I48" s="205"/>
      <c r="J48" s="207"/>
      <c r="K48" s="206"/>
      <c r="L48" s="115"/>
    </row>
    <row r="49" spans="1:12" s="35" customFormat="1" ht="21" customHeight="1">
      <c r="A49" s="39" t="s">
        <v>92</v>
      </c>
      <c r="B49" s="39"/>
      <c r="F49" s="210"/>
      <c r="G49" s="211"/>
      <c r="H49" s="212"/>
      <c r="I49" s="211"/>
      <c r="J49" s="210"/>
      <c r="K49" s="209"/>
      <c r="L49" s="106"/>
    </row>
    <row r="50" spans="1:12" s="35" customFormat="1" ht="21" customHeight="1">
      <c r="A50" s="34" t="s">
        <v>93</v>
      </c>
      <c r="B50" s="34"/>
      <c r="D50" s="47"/>
      <c r="F50" s="201">
        <v>0</v>
      </c>
      <c r="G50" s="202"/>
      <c r="H50" s="202">
        <v>8541997</v>
      </c>
      <c r="I50" s="202"/>
      <c r="J50" s="201">
        <v>0</v>
      </c>
      <c r="K50" s="212"/>
      <c r="L50" s="113">
        <v>300</v>
      </c>
    </row>
    <row r="51" spans="1:12" s="35" customFormat="1" ht="21" customHeight="1">
      <c r="A51" s="34" t="s">
        <v>102</v>
      </c>
      <c r="B51" s="34"/>
      <c r="D51" s="48"/>
      <c r="F51" s="201">
        <v>0</v>
      </c>
      <c r="G51" s="202"/>
      <c r="H51" s="202">
        <v>0</v>
      </c>
      <c r="I51" s="202"/>
      <c r="J51" s="201">
        <v>22999310</v>
      </c>
      <c r="K51" s="212"/>
      <c r="L51" s="202">
        <v>0</v>
      </c>
    </row>
    <row r="52" spans="1:12" s="35" customFormat="1" ht="21" customHeight="1">
      <c r="A52" s="34" t="s">
        <v>149</v>
      </c>
      <c r="B52" s="34"/>
      <c r="D52" s="48"/>
      <c r="F52" s="201">
        <v>0</v>
      </c>
      <c r="G52" s="202"/>
      <c r="H52" s="202">
        <v>0</v>
      </c>
      <c r="I52" s="202"/>
      <c r="J52" s="201">
        <v>11000000</v>
      </c>
      <c r="K52" s="212"/>
      <c r="L52" s="202">
        <v>0</v>
      </c>
    </row>
    <row r="53" spans="1:12" s="35" customFormat="1" ht="21" customHeight="1">
      <c r="A53" s="34" t="s">
        <v>150</v>
      </c>
      <c r="B53" s="34"/>
      <c r="D53" s="48"/>
      <c r="F53" s="201">
        <v>0</v>
      </c>
      <c r="G53" s="202"/>
      <c r="H53" s="202">
        <v>0</v>
      </c>
      <c r="I53" s="202"/>
      <c r="J53" s="201">
        <v>-11500000</v>
      </c>
      <c r="K53" s="212"/>
      <c r="L53" s="202">
        <v>0</v>
      </c>
    </row>
    <row r="54" spans="1:12" s="35" customFormat="1" ht="21" customHeight="1">
      <c r="A54" s="34" t="s">
        <v>160</v>
      </c>
      <c r="B54" s="34"/>
      <c r="D54" s="48"/>
      <c r="F54" s="213">
        <v>-229922</v>
      </c>
      <c r="G54" s="202"/>
      <c r="H54" s="215">
        <v>-17747.920000000002</v>
      </c>
      <c r="I54" s="202"/>
      <c r="J54" s="213">
        <v>-229922</v>
      </c>
      <c r="K54" s="212"/>
      <c r="L54" s="110">
        <v>-17747.920000000002</v>
      </c>
    </row>
    <row r="55" spans="1:12" s="35" customFormat="1" ht="8.1" customHeight="1">
      <c r="A55" s="34"/>
      <c r="B55" s="34"/>
      <c r="D55" s="45"/>
      <c r="E55" s="36"/>
      <c r="F55" s="201"/>
      <c r="G55" s="214"/>
      <c r="H55" s="202"/>
      <c r="I55" s="214"/>
      <c r="J55" s="201"/>
      <c r="K55" s="214"/>
      <c r="L55" s="113"/>
    </row>
    <row r="56" spans="1:12" s="35" customFormat="1" ht="21" customHeight="1">
      <c r="A56" s="39" t="s">
        <v>94</v>
      </c>
      <c r="B56" s="39"/>
      <c r="D56" s="45"/>
      <c r="E56" s="50"/>
      <c r="F56" s="213">
        <f>SUM(F50:F55)</f>
        <v>-229922</v>
      </c>
      <c r="G56" s="212"/>
      <c r="H56" s="215">
        <f>SUM(H50:H55)</f>
        <v>8524249.0800000001</v>
      </c>
      <c r="I56" s="212"/>
      <c r="J56" s="213">
        <f>SUM(J50:J55)</f>
        <v>22269388</v>
      </c>
      <c r="K56" s="212"/>
      <c r="L56" s="110">
        <f>SUM(L50:L55)</f>
        <v>-17447.920000000002</v>
      </c>
    </row>
    <row r="57" spans="1:12" s="35" customFormat="1" ht="9.9" customHeight="1">
      <c r="A57" s="34"/>
      <c r="B57" s="34"/>
      <c r="D57" s="38"/>
      <c r="E57" s="11"/>
      <c r="F57" s="207"/>
      <c r="G57" s="205"/>
      <c r="H57" s="203"/>
      <c r="I57" s="205"/>
      <c r="J57" s="207"/>
      <c r="K57" s="206"/>
      <c r="L57" s="115"/>
    </row>
    <row r="58" spans="1:12" s="35" customFormat="1" ht="21" customHeight="1">
      <c r="A58" s="39" t="s">
        <v>95</v>
      </c>
      <c r="B58" s="39"/>
      <c r="D58" s="45"/>
      <c r="E58" s="50"/>
      <c r="F58" s="210"/>
      <c r="G58" s="212"/>
      <c r="H58" s="212"/>
      <c r="I58" s="212"/>
      <c r="J58" s="210"/>
      <c r="K58" s="212"/>
      <c r="L58" s="106"/>
    </row>
    <row r="59" spans="1:12" s="35" customFormat="1" ht="21" customHeight="1">
      <c r="A59" s="34" t="s">
        <v>96</v>
      </c>
      <c r="B59" s="34"/>
      <c r="D59" s="45"/>
      <c r="E59" s="50"/>
      <c r="F59" s="201">
        <v>0</v>
      </c>
      <c r="G59" s="212"/>
      <c r="H59" s="202">
        <v>10000000</v>
      </c>
      <c r="I59" s="212"/>
      <c r="J59" s="201">
        <v>0</v>
      </c>
      <c r="K59" s="212"/>
      <c r="L59" s="106">
        <v>10000000</v>
      </c>
    </row>
    <row r="60" spans="1:12" s="35" customFormat="1" ht="21" customHeight="1">
      <c r="A60" s="34" t="s">
        <v>114</v>
      </c>
      <c r="B60" s="34"/>
      <c r="D60" s="45"/>
      <c r="E60" s="50"/>
      <c r="F60" s="201">
        <v>0</v>
      </c>
      <c r="G60" s="212"/>
      <c r="H60" s="202">
        <v>-12000000</v>
      </c>
      <c r="I60" s="212"/>
      <c r="J60" s="201">
        <v>0</v>
      </c>
      <c r="K60" s="212"/>
      <c r="L60" s="106">
        <v>-12000000</v>
      </c>
    </row>
    <row r="61" spans="1:12" s="35" customFormat="1" ht="21" customHeight="1">
      <c r="A61" s="34" t="s">
        <v>158</v>
      </c>
      <c r="B61" s="34"/>
      <c r="D61" s="49"/>
      <c r="F61" s="201">
        <v>-135385</v>
      </c>
      <c r="G61" s="202"/>
      <c r="H61" s="202">
        <v>0</v>
      </c>
      <c r="I61" s="202"/>
      <c r="J61" s="201">
        <v>-135385</v>
      </c>
      <c r="K61" s="202"/>
      <c r="L61" s="202">
        <v>0</v>
      </c>
    </row>
    <row r="62" spans="1:12" s="35" customFormat="1" ht="21" customHeight="1">
      <c r="A62" s="34" t="s">
        <v>116</v>
      </c>
      <c r="B62" s="34"/>
      <c r="D62" s="45"/>
      <c r="E62" s="50"/>
      <c r="F62" s="201"/>
      <c r="G62" s="212"/>
      <c r="H62" s="202"/>
      <c r="I62" s="212"/>
      <c r="J62" s="201"/>
      <c r="K62" s="212"/>
      <c r="L62" s="202"/>
    </row>
    <row r="63" spans="1:12" s="35" customFormat="1" ht="21" customHeight="1">
      <c r="B63" s="34" t="s">
        <v>115</v>
      </c>
      <c r="D63" s="45"/>
      <c r="E63" s="50"/>
      <c r="F63" s="201">
        <v>-690</v>
      </c>
      <c r="G63" s="212"/>
      <c r="H63" s="202">
        <v>0</v>
      </c>
      <c r="I63" s="212"/>
      <c r="J63" s="201">
        <v>0</v>
      </c>
      <c r="K63" s="212"/>
      <c r="L63" s="202">
        <v>0</v>
      </c>
    </row>
    <row r="64" spans="1:12" s="35" customFormat="1" ht="21" customHeight="1">
      <c r="A64" s="35" t="s">
        <v>132</v>
      </c>
      <c r="B64" s="34"/>
      <c r="D64" s="45"/>
      <c r="E64" s="50"/>
      <c r="F64" s="201">
        <v>0</v>
      </c>
      <c r="G64" s="212"/>
      <c r="H64" s="202">
        <v>9999700</v>
      </c>
      <c r="I64" s="212"/>
      <c r="J64" s="201">
        <v>0</v>
      </c>
      <c r="K64" s="212"/>
      <c r="L64" s="106">
        <v>9999700</v>
      </c>
    </row>
    <row r="65" spans="1:12" s="35" customFormat="1" ht="21" customHeight="1">
      <c r="A65" s="34" t="s">
        <v>97</v>
      </c>
      <c r="B65" s="34"/>
      <c r="D65" s="45"/>
      <c r="E65" s="50"/>
      <c r="F65" s="213">
        <v>-10983</v>
      </c>
      <c r="G65" s="212"/>
      <c r="H65" s="215">
        <v>-54267</v>
      </c>
      <c r="I65" s="212"/>
      <c r="J65" s="213">
        <v>-10983</v>
      </c>
      <c r="K65" s="212"/>
      <c r="L65" s="110">
        <v>-54267</v>
      </c>
    </row>
    <row r="66" spans="1:12" s="35" customFormat="1" ht="8.1" customHeight="1">
      <c r="A66" s="34"/>
      <c r="B66" s="34"/>
      <c r="D66" s="45"/>
      <c r="E66" s="36"/>
      <c r="F66" s="201"/>
      <c r="G66" s="214"/>
      <c r="H66" s="202"/>
      <c r="I66" s="214"/>
      <c r="J66" s="201"/>
      <c r="K66" s="214"/>
      <c r="L66" s="113"/>
    </row>
    <row r="67" spans="1:12" s="35" customFormat="1" ht="21" customHeight="1">
      <c r="A67" s="39" t="s">
        <v>136</v>
      </c>
      <c r="B67" s="39"/>
      <c r="D67" s="45"/>
      <c r="E67" s="36"/>
      <c r="F67" s="213">
        <f>SUM(F59:F66)</f>
        <v>-147058</v>
      </c>
      <c r="G67" s="212"/>
      <c r="H67" s="215">
        <f>SUM(H59:H66)</f>
        <v>7945433</v>
      </c>
      <c r="I67" s="212"/>
      <c r="J67" s="213">
        <f>SUM(J59:J66)</f>
        <v>-146368</v>
      </c>
      <c r="K67" s="212"/>
      <c r="L67" s="110">
        <f>SUM(L59:L66)</f>
        <v>7945433</v>
      </c>
    </row>
    <row r="68" spans="1:12" s="35" customFormat="1" ht="9.9" customHeight="1">
      <c r="A68" s="34"/>
      <c r="B68" s="34"/>
      <c r="D68" s="45"/>
      <c r="E68" s="36"/>
      <c r="F68" s="201"/>
      <c r="G68" s="214"/>
      <c r="H68" s="202"/>
      <c r="I68" s="214"/>
      <c r="J68" s="201"/>
      <c r="K68" s="214"/>
      <c r="L68" s="113"/>
    </row>
    <row r="69" spans="1:12" s="35" customFormat="1" ht="21" customHeight="1">
      <c r="A69" s="39" t="s">
        <v>11</v>
      </c>
      <c r="B69" s="34"/>
      <c r="D69" s="45"/>
      <c r="E69" s="36"/>
      <c r="F69" s="201"/>
      <c r="G69" s="214"/>
      <c r="H69" s="202"/>
      <c r="I69" s="214"/>
      <c r="J69" s="201"/>
      <c r="K69" s="214"/>
      <c r="L69" s="113"/>
    </row>
    <row r="70" spans="1:12" s="35" customFormat="1" ht="21" customHeight="1">
      <c r="B70" s="39" t="s">
        <v>151</v>
      </c>
      <c r="D70" s="45"/>
      <c r="E70" s="50"/>
      <c r="F70" s="201">
        <f>F67+F56+F34</f>
        <v>43886378</v>
      </c>
      <c r="G70" s="212"/>
      <c r="H70" s="202">
        <f>H67+H56+H34</f>
        <v>13647943.189999999</v>
      </c>
      <c r="I70" s="212"/>
      <c r="J70" s="201">
        <f>J67+J56+J34</f>
        <v>51716469</v>
      </c>
      <c r="K70" s="212"/>
      <c r="L70" s="202">
        <f>L67+L56+L34</f>
        <v>5106246.1899999995</v>
      </c>
    </row>
    <row r="71" spans="1:12" s="35" customFormat="1" ht="21" customHeight="1">
      <c r="A71" s="34" t="s">
        <v>98</v>
      </c>
      <c r="B71" s="34"/>
      <c r="D71" s="45"/>
      <c r="E71" s="50"/>
      <c r="F71" s="213">
        <v>34692894</v>
      </c>
      <c r="G71" s="212"/>
      <c r="H71" s="215">
        <v>7562712</v>
      </c>
      <c r="I71" s="212"/>
      <c r="J71" s="213">
        <v>8836346</v>
      </c>
      <c r="K71" s="212"/>
      <c r="L71" s="110">
        <v>7562712</v>
      </c>
    </row>
    <row r="72" spans="1:12" s="35" customFormat="1" ht="8.1" customHeight="1">
      <c r="A72" s="34"/>
      <c r="B72" s="34"/>
      <c r="D72" s="45"/>
      <c r="E72" s="36"/>
      <c r="F72" s="201"/>
      <c r="G72" s="214"/>
      <c r="H72" s="202"/>
      <c r="I72" s="214"/>
      <c r="J72" s="201"/>
      <c r="K72" s="214"/>
      <c r="L72" s="113"/>
    </row>
    <row r="73" spans="1:12" s="35" customFormat="1" ht="21" customHeight="1" thickBot="1">
      <c r="A73" s="39" t="s">
        <v>99</v>
      </c>
      <c r="B73" s="39"/>
      <c r="D73" s="45"/>
      <c r="E73" s="50"/>
      <c r="F73" s="217">
        <f>SUM(F70:F72)</f>
        <v>78579272</v>
      </c>
      <c r="G73" s="212"/>
      <c r="H73" s="218">
        <f>SUM(H70:H72)</f>
        <v>21210655.189999998</v>
      </c>
      <c r="I73" s="212"/>
      <c r="J73" s="217">
        <f>SUM(J70:J72)</f>
        <v>60552815</v>
      </c>
      <c r="K73" s="212"/>
      <c r="L73" s="218">
        <f>SUM(L70:L72)</f>
        <v>12668958.189999999</v>
      </c>
    </row>
    <row r="74" spans="1:12" s="35" customFormat="1" ht="9.9" customHeight="1" thickTop="1">
      <c r="A74" s="39"/>
      <c r="B74" s="39"/>
      <c r="D74" s="45"/>
      <c r="E74" s="50"/>
      <c r="F74" s="201"/>
      <c r="G74" s="202"/>
      <c r="H74" s="202"/>
      <c r="I74" s="202"/>
      <c r="J74" s="201"/>
      <c r="K74" s="212"/>
      <c r="L74" s="113"/>
    </row>
    <row r="75" spans="1:12" s="143" customFormat="1" ht="21" customHeight="1">
      <c r="A75" s="39" t="s">
        <v>159</v>
      </c>
      <c r="F75" s="219"/>
      <c r="G75" s="190"/>
      <c r="H75" s="190"/>
      <c r="I75" s="190"/>
      <c r="J75" s="219"/>
      <c r="K75" s="190"/>
      <c r="L75" s="190"/>
    </row>
    <row r="76" spans="1:12" s="143" customFormat="1" ht="21" customHeight="1">
      <c r="A76" s="34" t="s">
        <v>176</v>
      </c>
      <c r="F76" s="219"/>
      <c r="G76" s="190"/>
      <c r="H76" s="190"/>
      <c r="I76" s="190"/>
      <c r="J76" s="219"/>
      <c r="K76" s="190"/>
      <c r="L76" s="190"/>
    </row>
    <row r="77" spans="1:12" s="143" customFormat="1" ht="21" customHeight="1">
      <c r="B77" s="34" t="s">
        <v>152</v>
      </c>
      <c r="F77" s="201">
        <v>3710</v>
      </c>
      <c r="G77" s="202"/>
      <c r="H77" s="202">
        <v>17940</v>
      </c>
      <c r="I77" s="202"/>
      <c r="J77" s="201">
        <v>3710</v>
      </c>
      <c r="K77" s="202"/>
      <c r="L77" s="202">
        <v>17940</v>
      </c>
    </row>
    <row r="78" spans="1:12" s="35" customFormat="1" ht="21" customHeight="1">
      <c r="A78" s="39"/>
      <c r="B78" s="34" t="s">
        <v>153</v>
      </c>
      <c r="D78" s="45"/>
      <c r="E78" s="50"/>
      <c r="F78" s="201">
        <v>0</v>
      </c>
      <c r="G78" s="202"/>
      <c r="H78" s="202">
        <v>244000000</v>
      </c>
      <c r="I78" s="202"/>
      <c r="J78" s="201">
        <v>0</v>
      </c>
      <c r="K78" s="202"/>
      <c r="L78" s="202">
        <v>244000000</v>
      </c>
    </row>
    <row r="79" spans="1:12" s="35" customFormat="1" ht="21" customHeight="1">
      <c r="A79" s="39"/>
      <c r="B79" s="34" t="s">
        <v>177</v>
      </c>
      <c r="D79" s="45"/>
      <c r="E79" s="50"/>
      <c r="F79" s="201"/>
      <c r="G79" s="202"/>
      <c r="H79" s="202"/>
      <c r="I79" s="202"/>
      <c r="J79" s="201"/>
      <c r="K79" s="202"/>
      <c r="L79" s="202"/>
    </row>
    <row r="80" spans="1:12" s="35" customFormat="1" ht="21" customHeight="1">
      <c r="A80" s="34"/>
      <c r="B80" s="34"/>
      <c r="C80" s="34" t="s">
        <v>178</v>
      </c>
      <c r="D80" s="45"/>
      <c r="E80" s="50"/>
      <c r="F80" s="201">
        <v>1351772</v>
      </c>
      <c r="G80" s="202"/>
      <c r="H80" s="202">
        <v>0</v>
      </c>
      <c r="I80" s="202"/>
      <c r="J80" s="201">
        <v>1351772</v>
      </c>
      <c r="K80" s="202"/>
      <c r="L80" s="202">
        <v>0</v>
      </c>
    </row>
    <row r="81" spans="1:12" s="35" customFormat="1" ht="13.5" customHeight="1">
      <c r="A81" s="39"/>
      <c r="B81" s="34"/>
      <c r="D81" s="45"/>
      <c r="E81" s="50"/>
      <c r="F81" s="112"/>
      <c r="G81" s="112"/>
      <c r="H81" s="112"/>
      <c r="I81" s="112"/>
      <c r="J81" s="112"/>
      <c r="K81" s="112"/>
      <c r="L81" s="112"/>
    </row>
    <row r="82" spans="1:12" s="35" customFormat="1" ht="21.9" customHeight="1">
      <c r="A82" s="51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51"/>
      <c r="C82" s="33"/>
      <c r="D82" s="33"/>
      <c r="E82" s="33"/>
      <c r="F82" s="109"/>
      <c r="G82" s="108"/>
      <c r="H82" s="109"/>
      <c r="I82" s="108"/>
      <c r="J82" s="109"/>
      <c r="K82" s="108"/>
      <c r="L82" s="110"/>
    </row>
  </sheetData>
  <mergeCells count="4">
    <mergeCell ref="J5:L5"/>
    <mergeCell ref="J45:L45"/>
    <mergeCell ref="F5:H5"/>
    <mergeCell ref="F45:H45"/>
  </mergeCells>
  <pageMargins left="0.8" right="0.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 (3M)</vt:lpstr>
      <vt:lpstr>CE 6</vt:lpstr>
      <vt:lpstr>CE 7</vt:lpstr>
      <vt:lpstr>CF 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Tananya Siriparu</dc:creator>
  <cp:lastModifiedBy>Admin</cp:lastModifiedBy>
  <cp:lastPrinted>2020-08-04T09:07:19Z</cp:lastPrinted>
  <dcterms:created xsi:type="dcterms:W3CDTF">2019-10-18T10:20:58Z</dcterms:created>
  <dcterms:modified xsi:type="dcterms:W3CDTF">2020-08-04T10:14:17Z</dcterms:modified>
</cp:coreProperties>
</file>