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/>
  <mc:AlternateContent xmlns:mc="http://schemas.openxmlformats.org/markup-compatibility/2006">
    <mc:Choice Requires="x15">
      <x15ac:absPath xmlns:x15ac="http://schemas.microsoft.com/office/spreadsheetml/2010/11/ac" url="D:\I&amp;I Consulting\PWC\Y.2020\Q1 2020\FS\UPLOAD _ SET\"/>
    </mc:Choice>
  </mc:AlternateContent>
  <xr:revisionPtr revIDLastSave="0" documentId="8_{2792259C-8D77-4101-8F61-FFE8EC388B99}" xr6:coauthVersionLast="45" xr6:coauthVersionMax="45" xr10:uidLastSave="{00000000-0000-0000-0000-000000000000}"/>
  <bookViews>
    <workbookView xWindow="-108" yWindow="-108" windowWidth="23256" windowHeight="12576" tabRatio="800" activeTab="4" xr2:uid="{00000000-000D-0000-FFFF-FFFF00000000}"/>
  </bookViews>
  <sheets>
    <sheet name="BS 2-4" sheetId="1" r:id="rId1"/>
    <sheet name="PL 5 (3M)" sheetId="6" r:id="rId2"/>
    <sheet name="CE 6" sheetId="3" r:id="rId3"/>
    <sheet name="CE 7" sheetId="4" r:id="rId4"/>
    <sheet name="CF 8-9" sheetId="5" r:id="rId5"/>
  </sheets>
  <definedNames>
    <definedName name="_xlnm.Print_Area" localSheetId="2">'CE 6'!$A$1:$P$39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19" i="3" l="1"/>
  <c r="J19" i="3"/>
  <c r="H19" i="3"/>
  <c r="F19" i="3"/>
  <c r="D19" i="3"/>
  <c r="F126" i="1" l="1"/>
  <c r="L126" i="1"/>
  <c r="J126" i="1"/>
  <c r="H126" i="1"/>
  <c r="L80" i="1" l="1"/>
  <c r="J80" i="1"/>
  <c r="H80" i="1"/>
  <c r="F80" i="1"/>
  <c r="L72" i="1"/>
  <c r="L82" i="1" s="1"/>
  <c r="J72" i="1"/>
  <c r="J82" i="1" s="1"/>
  <c r="H72" i="1"/>
  <c r="H82" i="1" s="1"/>
  <c r="F72" i="1"/>
  <c r="F82" i="1" s="1"/>
  <c r="L57" i="6" l="1"/>
  <c r="J57" i="6"/>
  <c r="H57" i="6"/>
  <c r="F57" i="6"/>
  <c r="N16" i="3" l="1"/>
  <c r="N19" i="3" s="1"/>
  <c r="J16" i="3"/>
  <c r="H16" i="3"/>
  <c r="F16" i="3"/>
  <c r="D16" i="3"/>
  <c r="J21" i="4" l="1"/>
  <c r="J15" i="4"/>
  <c r="H15" i="4"/>
  <c r="H21" i="4" s="1"/>
  <c r="F15" i="4"/>
  <c r="D15" i="4"/>
  <c r="D21" i="4" s="1"/>
  <c r="F37" i="1" l="1"/>
  <c r="H37" i="1"/>
  <c r="L12" i="4" l="1"/>
  <c r="L86" i="5" l="1"/>
  <c r="J86" i="5"/>
  <c r="H86" i="5"/>
  <c r="F86" i="5"/>
  <c r="F20" i="5"/>
  <c r="F32" i="5" s="1"/>
  <c r="F37" i="5" s="1"/>
  <c r="L23" i="3"/>
  <c r="P23" i="3" s="1"/>
  <c r="L22" i="3"/>
  <c r="P22" i="3" s="1"/>
  <c r="L21" i="3"/>
  <c r="P21" i="3" s="1"/>
  <c r="N25" i="3"/>
  <c r="K25" i="3"/>
  <c r="J25" i="3"/>
  <c r="H25" i="3"/>
  <c r="F25" i="3"/>
  <c r="D25" i="3"/>
  <c r="L14" i="3"/>
  <c r="P14" i="3" s="1"/>
  <c r="L17" i="3"/>
  <c r="L13" i="3"/>
  <c r="L34" i="3"/>
  <c r="P34" i="3" s="1"/>
  <c r="L33" i="3"/>
  <c r="P33" i="3" s="1"/>
  <c r="L32" i="3"/>
  <c r="P32" i="3" s="1"/>
  <c r="N30" i="3"/>
  <c r="N36" i="3" s="1"/>
  <c r="K30" i="3"/>
  <c r="J30" i="3"/>
  <c r="J36" i="3" s="1"/>
  <c r="H30" i="3"/>
  <c r="H36" i="3" s="1"/>
  <c r="F30" i="3"/>
  <c r="F36" i="3" s="1"/>
  <c r="D30" i="3"/>
  <c r="D36" i="3" s="1"/>
  <c r="L28" i="3"/>
  <c r="P28" i="3" s="1"/>
  <c r="L27" i="3"/>
  <c r="P27" i="3" s="1"/>
  <c r="P13" i="3" l="1"/>
  <c r="P16" i="3" s="1"/>
  <c r="L16" i="3"/>
  <c r="L25" i="3" s="1"/>
  <c r="P30" i="3"/>
  <c r="P36" i="3" s="1"/>
  <c r="P17" i="3"/>
  <c r="L30" i="3"/>
  <c r="L36" i="3" s="1"/>
  <c r="P19" i="3" l="1"/>
  <c r="P25" i="3" s="1"/>
  <c r="J30" i="6"/>
  <c r="L30" i="6"/>
  <c r="H129" i="1" l="1"/>
  <c r="F129" i="1"/>
  <c r="H26" i="4" l="1"/>
  <c r="H31" i="4" s="1"/>
  <c r="F26" i="4"/>
  <c r="F31" i="4" s="1"/>
  <c r="D26" i="4"/>
  <c r="D31" i="4" s="1"/>
  <c r="L23" i="4"/>
  <c r="F25" i="1" l="1"/>
  <c r="F21" i="4" l="1"/>
  <c r="J72" i="5" l="1"/>
  <c r="L13" i="4" l="1"/>
  <c r="L15" i="4" s="1"/>
  <c r="H72" i="5" l="1"/>
  <c r="L19" i="4"/>
  <c r="L18" i="4"/>
  <c r="L17" i="4"/>
  <c r="L21" i="4" s="1"/>
  <c r="H30" i="6" l="1"/>
  <c r="H18" i="6"/>
  <c r="H33" i="6" l="1"/>
  <c r="H36" i="6" s="1"/>
  <c r="H39" i="6" l="1"/>
  <c r="H44" i="6" s="1"/>
  <c r="H12" i="5"/>
  <c r="H25" i="1"/>
  <c r="H20" i="5" l="1"/>
  <c r="H50" i="6"/>
  <c r="H131" i="1"/>
  <c r="H39" i="1"/>
  <c r="H32" i="5" l="1"/>
  <c r="H37" i="5" s="1"/>
  <c r="H89" i="5" s="1"/>
  <c r="H94" i="5" s="1"/>
  <c r="F72" i="5"/>
  <c r="F89" i="5" s="1"/>
  <c r="F30" i="6" l="1"/>
  <c r="L29" i="4" l="1"/>
  <c r="L28" i="4"/>
  <c r="L18" i="6" l="1"/>
  <c r="L33" i="6" s="1"/>
  <c r="J18" i="6"/>
  <c r="J33" i="6" s="1"/>
  <c r="F18" i="6"/>
  <c r="F33" i="6" s="1"/>
  <c r="F36" i="6" s="1"/>
  <c r="F39" i="6" s="1"/>
  <c r="A1" i="6"/>
  <c r="L37" i="1"/>
  <c r="J24" i="4"/>
  <c r="J37" i="1"/>
  <c r="A35" i="4"/>
  <c r="L72" i="5"/>
  <c r="A1" i="5"/>
  <c r="A52" i="5" s="1"/>
  <c r="A1" i="4"/>
  <c r="A3" i="4"/>
  <c r="A3" i="5" s="1"/>
  <c r="A54" i="5" s="1"/>
  <c r="A99" i="1"/>
  <c r="A97" i="1"/>
  <c r="A51" i="1"/>
  <c r="A49" i="1"/>
  <c r="L25" i="1"/>
  <c r="J25" i="1"/>
  <c r="L129" i="1"/>
  <c r="J129" i="1"/>
  <c r="J131" i="1" s="1"/>
  <c r="J26" i="4" l="1"/>
  <c r="J31" i="4" s="1"/>
  <c r="L24" i="4"/>
  <c r="L26" i="4" s="1"/>
  <c r="L31" i="4" s="1"/>
  <c r="J39" i="1"/>
  <c r="L36" i="6"/>
  <c r="L131" i="1"/>
  <c r="L39" i="1"/>
  <c r="F39" i="1"/>
  <c r="L39" i="6" l="1"/>
  <c r="L44" i="6" s="1"/>
  <c r="L12" i="5"/>
  <c r="F131" i="1"/>
  <c r="J36" i="6"/>
  <c r="L50" i="6" l="1"/>
  <c r="J39" i="6"/>
  <c r="J12" i="5"/>
  <c r="J20" i="5" s="1"/>
  <c r="J32" i="5" s="1"/>
  <c r="L20" i="5"/>
  <c r="L32" i="5" s="1"/>
  <c r="L37" i="5" l="1"/>
  <c r="L89" i="5" s="1"/>
  <c r="L94" i="5" s="1"/>
  <c r="F94" i="5"/>
  <c r="J44" i="6"/>
  <c r="J50" i="6"/>
  <c r="F44" i="6"/>
  <c r="F50" i="6"/>
  <c r="J37" i="5"/>
  <c r="J89" i="5" l="1"/>
  <c r="J94" i="5" s="1"/>
</calcChain>
</file>

<file path=xl/sharedStrings.xml><?xml version="1.0" encoding="utf-8"?>
<sst xmlns="http://schemas.openxmlformats.org/spreadsheetml/2006/main" count="374" uniqueCount="185">
  <si>
    <t>Statement of Financial Position</t>
  </si>
  <si>
    <t>Unaudited</t>
  </si>
  <si>
    <t>Baht</t>
  </si>
  <si>
    <t>Audited</t>
  </si>
  <si>
    <t>31 December</t>
  </si>
  <si>
    <t>Assets</t>
  </si>
  <si>
    <t>Current assets</t>
  </si>
  <si>
    <t>Cash and cash equivalents</t>
  </si>
  <si>
    <t>Trade and other receivables</t>
  </si>
  <si>
    <t>Short-term loans to related parties</t>
  </si>
  <si>
    <t>Other current assets</t>
  </si>
  <si>
    <t xml:space="preserve">Total current assets </t>
  </si>
  <si>
    <t xml:space="preserve">Non-current assets </t>
  </si>
  <si>
    <t>Equipment, net</t>
  </si>
  <si>
    <t>Other non-current assets</t>
  </si>
  <si>
    <t>Total non-current assets</t>
  </si>
  <si>
    <t>Total assets</t>
  </si>
  <si>
    <t>Notes</t>
  </si>
  <si>
    <t>Liabilities and equity</t>
  </si>
  <si>
    <t>Current liabilities</t>
  </si>
  <si>
    <t>Trade and other payables</t>
  </si>
  <si>
    <t>Other current liabilities</t>
  </si>
  <si>
    <t>Total current liabilities</t>
  </si>
  <si>
    <t>Employee benefit obligations</t>
  </si>
  <si>
    <t>Total liabilities</t>
  </si>
  <si>
    <t>Equity</t>
  </si>
  <si>
    <t>Share capital</t>
  </si>
  <si>
    <t>Authorised share capital</t>
  </si>
  <si>
    <t>Issued and paid-up share capital</t>
  </si>
  <si>
    <t>Premium on paid-up capital</t>
  </si>
  <si>
    <t>Unappropriated</t>
  </si>
  <si>
    <t>Non-controlling interests</t>
  </si>
  <si>
    <t>Total equity</t>
  </si>
  <si>
    <t>Total liabilities and equity</t>
  </si>
  <si>
    <t>Other income</t>
  </si>
  <si>
    <t>Expenses</t>
  </si>
  <si>
    <t>Selling expenses</t>
  </si>
  <si>
    <t>Administrative expenses</t>
  </si>
  <si>
    <t>Finance costs</t>
  </si>
  <si>
    <t>Statement of Changes in Equity</t>
  </si>
  <si>
    <t>Issued</t>
  </si>
  <si>
    <t xml:space="preserve"> and paid-up</t>
  </si>
  <si>
    <t>Appropriated -</t>
  </si>
  <si>
    <t>Total owners</t>
  </si>
  <si>
    <t>Non-controlling</t>
  </si>
  <si>
    <t>share capital</t>
  </si>
  <si>
    <t>legal reserve</t>
  </si>
  <si>
    <t>of the parent</t>
  </si>
  <si>
    <t>interests</t>
  </si>
  <si>
    <t>Total comprehensive income for the period</t>
  </si>
  <si>
    <t>Retained earnings</t>
  </si>
  <si>
    <t>Cash flows from operating activities</t>
  </si>
  <si>
    <t>Adjustments for:</t>
  </si>
  <si>
    <t>Cash flows from investing activities</t>
  </si>
  <si>
    <t>Changes in working capital</t>
  </si>
  <si>
    <t>Cash flow from financing activities</t>
  </si>
  <si>
    <t>Deferred income</t>
  </si>
  <si>
    <t>Cost of rendering of services</t>
  </si>
  <si>
    <t>Revenue from rendering of services</t>
  </si>
  <si>
    <t>Cash flows before changes in working capital</t>
  </si>
  <si>
    <t>Intangible assets, net</t>
  </si>
  <si>
    <t>Goodwill</t>
  </si>
  <si>
    <t xml:space="preserve">
financial information</t>
  </si>
  <si>
    <t xml:space="preserve">Consolidated </t>
  </si>
  <si>
    <t xml:space="preserve">Separate </t>
  </si>
  <si>
    <t>financial information</t>
  </si>
  <si>
    <t>Increase in share capital</t>
  </si>
  <si>
    <t>The accompanying condensed notes to the interim financial information are an integral part of this interim financial information.</t>
  </si>
  <si>
    <t>Deferred tax assets, net</t>
  </si>
  <si>
    <t xml:space="preserve">Changes in equity for the period </t>
  </si>
  <si>
    <t>Consolidated</t>
  </si>
  <si>
    <t>Separate</t>
  </si>
  <si>
    <t>Acquisition of a subsidiary</t>
  </si>
  <si>
    <t>Total expenses</t>
  </si>
  <si>
    <t xml:space="preserve">Owners of the parent </t>
  </si>
  <si>
    <t>Legal reserve</t>
  </si>
  <si>
    <t>Profit for the period</t>
  </si>
  <si>
    <t>Basic earnings per share</t>
  </si>
  <si>
    <t>Investment in subsidiaries</t>
  </si>
  <si>
    <t>Statement of Cash Flows (Unaudited)</t>
  </si>
  <si>
    <t>and cash equivalents</t>
  </si>
  <si>
    <t>Revenues</t>
  </si>
  <si>
    <t>Total revenues</t>
  </si>
  <si>
    <t>Depreciation and amortisation</t>
  </si>
  <si>
    <t>investing activities</t>
  </si>
  <si>
    <t>Net cash generated from (used in)</t>
  </si>
  <si>
    <t>of the period</t>
  </si>
  <si>
    <t>Cash and cash equivalents at the beginning</t>
  </si>
  <si>
    <t xml:space="preserve">Cash and cash equivalents at the end </t>
  </si>
  <si>
    <t>Trade and other receivables, net</t>
  </si>
  <si>
    <t>Director   ___________________________________      Director   _______________________________</t>
  </si>
  <si>
    <t>Earnings per share</t>
  </si>
  <si>
    <t>Profit before income tax</t>
  </si>
  <si>
    <t>Income tax</t>
  </si>
  <si>
    <t>Dividends paid to non-controlling interests</t>
  </si>
  <si>
    <t>Profit before finance costs and income tax</t>
  </si>
  <si>
    <t xml:space="preserve">Other comprehensive income </t>
  </si>
  <si>
    <t xml:space="preserve">   for the period, net of tax</t>
  </si>
  <si>
    <t xml:space="preserve">   attributable to:</t>
  </si>
  <si>
    <t>Dividend received from a subsidiary</t>
  </si>
  <si>
    <t xml:space="preserve">   at par value of Baht 0.50 each</t>
  </si>
  <si>
    <t>Equity attributable to owners of the parent</t>
  </si>
  <si>
    <t>Opening balance at 1 January 2019</t>
  </si>
  <si>
    <t>Consolidated financial information (Unaudited)</t>
  </si>
  <si>
    <t>Attributable to owners of the parent</t>
  </si>
  <si>
    <t>Premium on</t>
  </si>
  <si>
    <t>paid-up capital</t>
  </si>
  <si>
    <t>Separate financial information (Unaudited)</t>
  </si>
  <si>
    <t xml:space="preserve">Profit before income tax </t>
  </si>
  <si>
    <t>Income tax paid</t>
  </si>
  <si>
    <t>Interest paid</t>
  </si>
  <si>
    <t>Appropriated - legal reserve</t>
  </si>
  <si>
    <t>Note</t>
  </si>
  <si>
    <t>Unbilled receivables</t>
  </si>
  <si>
    <t>Prepaid software license fees</t>
  </si>
  <si>
    <t>Dividend receivable</t>
  </si>
  <si>
    <t>Current portion of deferred income</t>
  </si>
  <si>
    <t>Corporate income tax payable</t>
  </si>
  <si>
    <t>For the three-month period ended 31 March 2020</t>
  </si>
  <si>
    <t>As at 31 March 2020</t>
  </si>
  <si>
    <t>31 March</t>
  </si>
  <si>
    <t>Closing balance at 31 March 2020</t>
  </si>
  <si>
    <t>Closing balance at 31 March 2019</t>
  </si>
  <si>
    <t>Right-of-use assets, net</t>
  </si>
  <si>
    <t xml:space="preserve">Liabilities and equity </t>
  </si>
  <si>
    <t>Ordinary shares, 100,000,000 shares</t>
  </si>
  <si>
    <t>Ordinary shares, 75,000,000 shares</t>
  </si>
  <si>
    <t xml:space="preserve">   paid up at Baht 0.50 each</t>
  </si>
  <si>
    <t>Non-current liabilities</t>
  </si>
  <si>
    <t>Total non-current liabilities</t>
  </si>
  <si>
    <t xml:space="preserve">Revenue from subscription and license support </t>
  </si>
  <si>
    <t>Revenue from sales of rights to use software license</t>
  </si>
  <si>
    <t xml:space="preserve">Cost of subscription and license support </t>
  </si>
  <si>
    <t>Cost of sales of rights to use software license</t>
  </si>
  <si>
    <t>Opening balance at 1 January 2020</t>
  </si>
  <si>
    <t xml:space="preserve">Proceeds from short-term borrowings </t>
  </si>
  <si>
    <t>from financial institutions</t>
  </si>
  <si>
    <t xml:space="preserve">Payments for short-term borrowings </t>
  </si>
  <si>
    <t>Interest received</t>
  </si>
  <si>
    <t>Cash receipt from interest income</t>
  </si>
  <si>
    <t>Dividend payable</t>
  </si>
  <si>
    <t>Restatement of financial statements</t>
  </si>
  <si>
    <t>Restated</t>
  </si>
  <si>
    <t>-</t>
  </si>
  <si>
    <t>Current portion of lease liabilities, net</t>
  </si>
  <si>
    <t>Lease liabilities, net</t>
  </si>
  <si>
    <t>Retained earnings (deficits)</t>
  </si>
  <si>
    <t>Net gain on exchange rate</t>
  </si>
  <si>
    <t>Profit attributable to:</t>
  </si>
  <si>
    <t xml:space="preserve">Total comprehensive income </t>
  </si>
  <si>
    <t>Retained earning (deficits)</t>
  </si>
  <si>
    <t>Balance after adjustment</t>
  </si>
  <si>
    <t xml:space="preserve">Payments for equipment </t>
  </si>
  <si>
    <t>Net increase in cash</t>
  </si>
  <si>
    <t xml:space="preserve">Impact from adoption of new financial reporting standards </t>
  </si>
  <si>
    <r>
      <t>I&amp;I Group Public Company Limited</t>
    </r>
    <r>
      <rPr>
        <b/>
        <sz val="9"/>
        <color rgb="FF0070C0"/>
        <rFont val="Arial"/>
        <family val="2"/>
      </rPr>
      <t xml:space="preserve"> </t>
    </r>
  </si>
  <si>
    <r>
      <t>Statement of Changes in Equity</t>
    </r>
    <r>
      <rPr>
        <sz val="9"/>
        <rFont val="Arial"/>
        <family val="2"/>
      </rPr>
      <t xml:space="preserve"> </t>
    </r>
  </si>
  <si>
    <t>2020</t>
  </si>
  <si>
    <t>2019</t>
  </si>
  <si>
    <t xml:space="preserve">Cash generated from (used in) </t>
  </si>
  <si>
    <t>operating activities</t>
  </si>
  <si>
    <t xml:space="preserve">to related parties </t>
  </si>
  <si>
    <t xml:space="preserve">Net cash generated from (used in) </t>
  </si>
  <si>
    <t>financing activities</t>
  </si>
  <si>
    <t>in share capital</t>
  </si>
  <si>
    <t>Statement of Comprehensive Income (Unaudited)</t>
  </si>
  <si>
    <t>Dividends</t>
  </si>
  <si>
    <t>Balance at 31 December 2019</t>
  </si>
  <si>
    <t>Balance at 31 December 2019 - as restated</t>
  </si>
  <si>
    <t>Balance at 31 December 2018</t>
  </si>
  <si>
    <t xml:space="preserve">Balance at 1 January 2019 </t>
  </si>
  <si>
    <t>Unrealised gain on exchange rates</t>
  </si>
  <si>
    <t xml:space="preserve">Proceeds from short-term loans </t>
  </si>
  <si>
    <t xml:space="preserve">Payments for short-term loans </t>
  </si>
  <si>
    <t>Proceeds from acquisition of a subsidiary</t>
  </si>
  <si>
    <t>Payments for lease liabilities</t>
  </si>
  <si>
    <t xml:space="preserve">Repayable balance of </t>
  </si>
  <si>
    <t>cash receipt from the shareholders</t>
  </si>
  <si>
    <t>Supplemental cash flow information</t>
  </si>
  <si>
    <t>Non-cash transacions as at 31 March are as follows:</t>
  </si>
  <si>
    <t>Payables for purchase of equipment</t>
  </si>
  <si>
    <t>Acquisition of a subsidiary by increasing</t>
  </si>
  <si>
    <t>Additional right-of-use assets which have not been</t>
  </si>
  <si>
    <t xml:space="preserve">   paid under lease agreements </t>
  </si>
  <si>
    <t xml:space="preserve">I&amp;I Group Public Company Limited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</si>
</sst>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;&quot;-&quot;;@"/>
    <numFmt numFmtId="166" formatCode="_(* #,##0_);_(* \(#,##0\);_(* &quot;-&quot;_)\ \ \ \ \ ;_(@_)"/>
    <numFmt numFmtId="167" formatCode="#,##0;\(#,##0\);&quot;-&quot;\ ;@"/>
    <numFmt numFmtId="168" formatCode="#,##0;\(#,##0\)"/>
    <numFmt numFmtId="169" formatCode="_(* #,##0_);_(* \(#,##0\);_(* &quot;-&quot;??_);_(@_)"/>
    <numFmt numFmtId="170" formatCode="#,##0;\(#,##0\);\-"/>
    <numFmt numFmtId="171" formatCode="#,##0.0;\-#,##0.0"/>
    <numFmt numFmtId="172" formatCode="#,##0.00;\(#,##0.00\);\-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</font>
    <font>
      <sz val="10"/>
      <name val="Arial"/>
      <family val="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4"/>
      <name val="Cordia New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color rgb="FF0070C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u/>
      <sz val="9"/>
      <name val="Arial"/>
      <family val="2"/>
    </font>
    <font>
      <b/>
      <u/>
      <sz val="9"/>
      <name val="Arial"/>
      <family val="2"/>
    </font>
    <font>
      <sz val="9"/>
      <color rgb="FFFF0000"/>
      <name val="Arial"/>
      <family val="2"/>
    </font>
    <font>
      <sz val="9"/>
      <color rgb="FFC00000"/>
      <name val="Arial"/>
      <family val="2"/>
    </font>
    <font>
      <b/>
      <sz val="9"/>
      <color rgb="FFC00000"/>
      <name val="Arial"/>
      <family val="2"/>
    </font>
    <font>
      <sz val="8.5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indexed="0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0" borderId="0"/>
    <xf numFmtId="164" fontId="3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4" fillId="0" borderId="0"/>
    <xf numFmtId="0" fontId="5" fillId="0" borderId="0"/>
    <xf numFmtId="43" fontId="5" fillId="0" borderId="0" applyFont="0" applyFill="0" applyBorder="0" applyAlignment="0" applyProtection="0"/>
    <xf numFmtId="0" fontId="6" fillId="0" borderId="0"/>
    <xf numFmtId="164" fontId="1" fillId="0" borderId="0" applyFont="0" applyFill="0" applyBorder="0" applyAlignment="0" applyProtection="0"/>
  </cellStyleXfs>
  <cellXfs count="230">
    <xf numFmtId="0" fontId="0" fillId="0" borderId="0" xfId="0"/>
    <xf numFmtId="0" fontId="8" fillId="0" borderId="0" xfId="0" applyFont="1" applyFill="1" applyAlignment="1">
      <alignment vertical="center"/>
    </xf>
    <xf numFmtId="0" fontId="10" fillId="0" borderId="0" xfId="2" applyFont="1" applyFill="1" applyAlignment="1">
      <alignment horizontal="center" vertical="center"/>
    </xf>
    <xf numFmtId="169" fontId="10" fillId="0" borderId="0" xfId="1" applyNumberFormat="1" applyFont="1" applyFill="1" applyAlignment="1">
      <alignment horizontal="center" vertical="center"/>
    </xf>
    <xf numFmtId="166" fontId="10" fillId="0" borderId="0" xfId="2" applyNumberFormat="1" applyFont="1" applyFill="1" applyAlignment="1">
      <alignment horizontal="center" vertical="center"/>
    </xf>
    <xf numFmtId="169" fontId="10" fillId="0" borderId="0" xfId="2" applyNumberFormat="1" applyFont="1" applyFill="1" applyAlignment="1">
      <alignment horizontal="center" vertical="center"/>
    </xf>
    <xf numFmtId="37" fontId="11" fillId="0" borderId="0" xfId="2" applyNumberFormat="1" applyFont="1" applyFill="1" applyAlignment="1">
      <alignment horizontal="left" vertical="center"/>
    </xf>
    <xf numFmtId="0" fontId="12" fillId="0" borderId="0" xfId="2" applyFont="1" applyFill="1" applyAlignment="1">
      <alignment horizontal="center" vertical="center"/>
    </xf>
    <xf numFmtId="37" fontId="11" fillId="0" borderId="1" xfId="2" applyNumberFormat="1" applyFont="1" applyFill="1" applyBorder="1" applyAlignment="1">
      <alignment horizontal="left" vertical="center"/>
    </xf>
    <xf numFmtId="0" fontId="10" fillId="0" borderId="1" xfId="2" applyFont="1" applyFill="1" applyBorder="1" applyAlignment="1">
      <alignment horizontal="center" vertical="center"/>
    </xf>
    <xf numFmtId="169" fontId="10" fillId="0" borderId="1" xfId="1" applyNumberFormat="1" applyFont="1" applyFill="1" applyBorder="1" applyAlignment="1">
      <alignment horizontal="center" vertical="center"/>
    </xf>
    <xf numFmtId="166" fontId="10" fillId="0" borderId="1" xfId="2" applyNumberFormat="1" applyFont="1" applyFill="1" applyBorder="1" applyAlignment="1">
      <alignment horizontal="center" vertical="center"/>
    </xf>
    <xf numFmtId="169" fontId="10" fillId="0" borderId="1" xfId="2" applyNumberFormat="1" applyFont="1" applyFill="1" applyBorder="1" applyAlignment="1">
      <alignment horizontal="center" vertical="center"/>
    </xf>
    <xf numFmtId="37" fontId="11" fillId="0" borderId="0" xfId="2" applyNumberFormat="1" applyFont="1" applyFill="1" applyBorder="1" applyAlignment="1">
      <alignment horizontal="left" vertical="center"/>
    </xf>
    <xf numFmtId="0" fontId="10" fillId="0" borderId="0" xfId="2" applyFont="1" applyFill="1" applyBorder="1" applyAlignment="1">
      <alignment horizontal="center" vertical="center"/>
    </xf>
    <xf numFmtId="169" fontId="10" fillId="0" borderId="0" xfId="1" applyNumberFormat="1" applyFont="1" applyFill="1" applyBorder="1" applyAlignment="1">
      <alignment horizontal="center" vertical="center"/>
    </xf>
    <xf numFmtId="166" fontId="10" fillId="0" borderId="0" xfId="2" applyNumberFormat="1" applyFont="1" applyFill="1" applyBorder="1" applyAlignment="1">
      <alignment horizontal="center" vertical="center"/>
    </xf>
    <xf numFmtId="169" fontId="10" fillId="0" borderId="0" xfId="2" applyNumberFormat="1" applyFont="1" applyFill="1" applyBorder="1" applyAlignment="1">
      <alignment horizontal="center" vertical="center"/>
    </xf>
    <xf numFmtId="169" fontId="11" fillId="0" borderId="0" xfId="2" applyNumberFormat="1" applyFont="1" applyFill="1" applyBorder="1" applyAlignment="1">
      <alignment horizontal="center" vertical="center"/>
    </xf>
    <xf numFmtId="0" fontId="10" fillId="0" borderId="0" xfId="2" applyFont="1" applyFill="1" applyAlignment="1">
      <alignment vertical="center"/>
    </xf>
    <xf numFmtId="0" fontId="11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1" fillId="0" borderId="0" xfId="2" applyFont="1" applyFill="1" applyBorder="1" applyAlignment="1">
      <alignment vertical="center"/>
    </xf>
    <xf numFmtId="0" fontId="11" fillId="0" borderId="1" xfId="2" applyFont="1" applyFill="1" applyBorder="1" applyAlignment="1">
      <alignment horizontal="center" vertical="center"/>
    </xf>
    <xf numFmtId="0" fontId="13" fillId="0" borderId="0" xfId="2" applyFont="1" applyFill="1" applyAlignment="1">
      <alignment vertical="center"/>
    </xf>
    <xf numFmtId="0" fontId="11" fillId="0" borderId="0" xfId="2" applyFont="1" applyFill="1" applyBorder="1" applyAlignment="1">
      <alignment horizontal="center" vertical="center"/>
    </xf>
    <xf numFmtId="0" fontId="14" fillId="0" borderId="0" xfId="2" applyFont="1" applyFill="1" applyBorder="1" applyAlignment="1">
      <alignment horizontal="center" vertical="center"/>
    </xf>
    <xf numFmtId="166" fontId="11" fillId="0" borderId="0" xfId="2" applyNumberFormat="1" applyFont="1" applyFill="1" applyAlignment="1">
      <alignment vertical="center"/>
    </xf>
    <xf numFmtId="37" fontId="10" fillId="0" borderId="0" xfId="2" applyNumberFormat="1" applyFont="1" applyFill="1" applyAlignment="1">
      <alignment vertical="center"/>
    </xf>
    <xf numFmtId="37" fontId="10" fillId="0" borderId="0" xfId="2" applyNumberFormat="1" applyFont="1" applyFill="1" applyAlignment="1">
      <alignment horizontal="center" vertical="center"/>
    </xf>
    <xf numFmtId="169" fontId="10" fillId="0" borderId="0" xfId="1" applyNumberFormat="1" applyFont="1" applyFill="1" applyAlignment="1">
      <alignment horizontal="right" vertical="center"/>
    </xf>
    <xf numFmtId="169" fontId="10" fillId="0" borderId="0" xfId="2" applyNumberFormat="1" applyFont="1" applyFill="1" applyAlignment="1">
      <alignment vertical="center"/>
    </xf>
    <xf numFmtId="171" fontId="10" fillId="0" borderId="0" xfId="2" applyNumberFormat="1" applyFont="1" applyFill="1" applyAlignment="1">
      <alignment horizontal="center" vertical="center"/>
    </xf>
    <xf numFmtId="166" fontId="10" fillId="0" borderId="0" xfId="2" applyNumberFormat="1" applyFont="1" applyFill="1" applyAlignment="1">
      <alignment horizontal="right" vertical="center"/>
    </xf>
    <xf numFmtId="169" fontId="10" fillId="0" borderId="0" xfId="2" applyNumberFormat="1" applyFont="1" applyFill="1" applyAlignment="1">
      <alignment horizontal="right" vertical="center"/>
    </xf>
    <xf numFmtId="0" fontId="10" fillId="0" borderId="0" xfId="3" applyFont="1" applyFill="1" applyAlignment="1">
      <alignment vertical="center"/>
    </xf>
    <xf numFmtId="169" fontId="10" fillId="0" borderId="0" xfId="1" applyNumberFormat="1" applyFont="1" applyFill="1" applyBorder="1" applyAlignment="1">
      <alignment horizontal="right" vertical="center"/>
    </xf>
    <xf numFmtId="37" fontId="10" fillId="0" borderId="0" xfId="3" applyNumberFormat="1" applyFont="1" applyFill="1" applyAlignment="1">
      <alignment horizontal="center" vertical="center"/>
    </xf>
    <xf numFmtId="169" fontId="10" fillId="0" borderId="0" xfId="2" applyNumberFormat="1" applyFont="1" applyFill="1" applyBorder="1" applyAlignment="1">
      <alignment horizontal="right" vertical="center"/>
    </xf>
    <xf numFmtId="169" fontId="10" fillId="0" borderId="0" xfId="1" applyNumberFormat="1" applyFont="1" applyFill="1" applyAlignment="1">
      <alignment vertical="center"/>
    </xf>
    <xf numFmtId="166" fontId="10" fillId="0" borderId="0" xfId="2" applyNumberFormat="1" applyFont="1" applyFill="1" applyAlignment="1">
      <alignment vertical="center"/>
    </xf>
    <xf numFmtId="37" fontId="12" fillId="0" borderId="0" xfId="2" applyNumberFormat="1" applyFont="1" applyFill="1" applyAlignment="1">
      <alignment horizontal="center" vertical="center"/>
    </xf>
    <xf numFmtId="37" fontId="10" fillId="0" borderId="0" xfId="3" applyNumberFormat="1" applyFont="1" applyFill="1" applyAlignment="1">
      <alignment vertical="center"/>
    </xf>
    <xf numFmtId="165" fontId="10" fillId="0" borderId="0" xfId="2" applyNumberFormat="1" applyFont="1" applyFill="1" applyBorder="1" applyAlignment="1">
      <alignment horizontal="right" vertical="center"/>
    </xf>
    <xf numFmtId="37" fontId="11" fillId="0" borderId="0" xfId="6" applyNumberFormat="1" applyFont="1" applyFill="1" applyAlignment="1">
      <alignment horizontal="left" vertical="center"/>
    </xf>
    <xf numFmtId="0" fontId="10" fillId="0" borderId="0" xfId="6" applyFont="1" applyFill="1" applyAlignment="1">
      <alignment horizontal="left" vertical="center"/>
    </xf>
    <xf numFmtId="167" fontId="10" fillId="0" borderId="0" xfId="6" applyNumberFormat="1" applyFont="1" applyFill="1" applyAlignment="1">
      <alignment horizontal="right" vertical="center"/>
    </xf>
    <xf numFmtId="0" fontId="10" fillId="0" borderId="0" xfId="6" applyFont="1" applyFill="1" applyAlignment="1">
      <alignment vertical="center"/>
    </xf>
    <xf numFmtId="0" fontId="11" fillId="0" borderId="0" xfId="6" applyFont="1" applyFill="1" applyAlignment="1">
      <alignment horizontal="left" vertical="center"/>
    </xf>
    <xf numFmtId="37" fontId="11" fillId="0" borderId="1" xfId="6" applyNumberFormat="1" applyFont="1" applyFill="1" applyBorder="1" applyAlignment="1">
      <alignment horizontal="left" vertical="center"/>
    </xf>
    <xf numFmtId="0" fontId="10" fillId="0" borderId="1" xfId="6" applyFont="1" applyFill="1" applyBorder="1" applyAlignment="1">
      <alignment vertical="center"/>
    </xf>
    <xf numFmtId="167" fontId="10" fillId="0" borderId="1" xfId="6" applyNumberFormat="1" applyFont="1" applyFill="1" applyBorder="1" applyAlignment="1">
      <alignment horizontal="right" vertical="center"/>
    </xf>
    <xf numFmtId="0" fontId="10" fillId="0" borderId="0" xfId="6" applyNumberFormat="1" applyFont="1" applyFill="1" applyAlignment="1">
      <alignment vertical="center"/>
    </xf>
    <xf numFmtId="37" fontId="10" fillId="0" borderId="0" xfId="6" applyNumberFormat="1" applyFont="1" applyFill="1" applyAlignment="1">
      <alignment vertical="center"/>
    </xf>
    <xf numFmtId="169" fontId="10" fillId="0" borderId="0" xfId="6" applyNumberFormat="1" applyFont="1" applyFill="1" applyBorder="1" applyAlignment="1">
      <alignment vertical="center"/>
    </xf>
    <xf numFmtId="41" fontId="10" fillId="0" borderId="0" xfId="6" applyNumberFormat="1" applyFont="1" applyFill="1" applyAlignment="1">
      <alignment vertical="center"/>
    </xf>
    <xf numFmtId="167" fontId="10" fillId="0" borderId="0" xfId="6" applyNumberFormat="1" applyFont="1" applyFill="1" applyBorder="1" applyAlignment="1">
      <alignment horizontal="right" vertical="center"/>
    </xf>
    <xf numFmtId="166" fontId="11" fillId="0" borderId="0" xfId="2" applyNumberFormat="1" applyFont="1" applyFill="1" applyBorder="1" applyAlignment="1">
      <alignment horizontal="center" vertical="center"/>
    </xf>
    <xf numFmtId="37" fontId="10" fillId="0" borderId="0" xfId="6" applyNumberFormat="1" applyFont="1" applyFill="1" applyBorder="1" applyAlignment="1">
      <alignment vertical="center"/>
    </xf>
    <xf numFmtId="166" fontId="11" fillId="0" borderId="0" xfId="2" applyNumberFormat="1" applyFont="1" applyFill="1" applyBorder="1" applyAlignment="1">
      <alignment vertical="center"/>
    </xf>
    <xf numFmtId="0" fontId="11" fillId="0" borderId="0" xfId="6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0" fontId="11" fillId="0" borderId="0" xfId="6" applyNumberFormat="1" applyFont="1" applyFill="1" applyAlignment="1">
      <alignment vertical="center"/>
    </xf>
    <xf numFmtId="169" fontId="10" fillId="0" borderId="0" xfId="6" applyNumberFormat="1" applyFont="1" applyFill="1" applyBorder="1" applyAlignment="1">
      <alignment horizontal="center" vertical="center"/>
    </xf>
    <xf numFmtId="165" fontId="10" fillId="0" borderId="0" xfId="6" applyNumberFormat="1" applyFont="1" applyFill="1" applyAlignment="1">
      <alignment horizontal="right" vertical="center"/>
    </xf>
    <xf numFmtId="49" fontId="10" fillId="0" borderId="0" xfId="6" applyNumberFormat="1" applyFont="1" applyFill="1" applyBorder="1" applyAlignment="1">
      <alignment horizontal="center" vertical="center"/>
    </xf>
    <xf numFmtId="165" fontId="10" fillId="0" borderId="0" xfId="6" applyNumberFormat="1" applyFont="1" applyFill="1" applyAlignment="1">
      <alignment horizontal="center" vertical="center"/>
    </xf>
    <xf numFmtId="41" fontId="10" fillId="0" borderId="0" xfId="6" applyNumberFormat="1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37" fontId="11" fillId="0" borderId="0" xfId="6" applyNumberFormat="1" applyFont="1" applyFill="1" applyAlignment="1">
      <alignment vertical="center"/>
    </xf>
    <xf numFmtId="0" fontId="11" fillId="0" borderId="1" xfId="6" applyFont="1" applyFill="1" applyBorder="1" applyAlignment="1">
      <alignment horizontal="left" vertical="center"/>
    </xf>
    <xf numFmtId="41" fontId="10" fillId="0" borderId="0" xfId="6" applyNumberFormat="1" applyFont="1" applyFill="1" applyAlignment="1">
      <alignment horizontal="right" vertical="center"/>
    </xf>
    <xf numFmtId="41" fontId="10" fillId="0" borderId="0" xfId="6" applyNumberFormat="1" applyFont="1" applyFill="1" applyBorder="1" applyAlignment="1">
      <alignment horizontal="right" vertical="center"/>
    </xf>
    <xf numFmtId="169" fontId="10" fillId="0" borderId="0" xfId="6" applyNumberFormat="1" applyFont="1" applyFill="1" applyAlignment="1">
      <alignment horizontal="center" vertical="center"/>
    </xf>
    <xf numFmtId="37" fontId="10" fillId="0" borderId="0" xfId="6" quotePrefix="1" applyNumberFormat="1" applyFont="1" applyFill="1" applyAlignment="1">
      <alignment horizontal="center" vertical="center"/>
    </xf>
    <xf numFmtId="37" fontId="10" fillId="0" borderId="0" xfId="6" applyNumberFormat="1" applyFont="1" applyFill="1" applyAlignment="1">
      <alignment horizontal="center" vertical="center"/>
    </xf>
    <xf numFmtId="0" fontId="10" fillId="0" borderId="0" xfId="6" quotePrefix="1" applyNumberFormat="1" applyFont="1" applyFill="1" applyAlignment="1">
      <alignment vertical="center"/>
    </xf>
    <xf numFmtId="165" fontId="10" fillId="0" borderId="0" xfId="6" applyNumberFormat="1" applyFont="1" applyFill="1" applyAlignment="1">
      <alignment horizontal="left" vertical="center"/>
    </xf>
    <xf numFmtId="0" fontId="11" fillId="0" borderId="0" xfId="6" applyFont="1" applyFill="1" applyAlignment="1">
      <alignment vertical="center"/>
    </xf>
    <xf numFmtId="37" fontId="11" fillId="0" borderId="1" xfId="6" applyNumberFormat="1" applyFont="1" applyFill="1" applyBorder="1" applyAlignment="1">
      <alignment vertical="center"/>
    </xf>
    <xf numFmtId="0" fontId="11" fillId="0" borderId="1" xfId="6" applyFont="1" applyFill="1" applyBorder="1" applyAlignment="1">
      <alignment vertical="center"/>
    </xf>
    <xf numFmtId="37" fontId="11" fillId="0" borderId="0" xfId="6" applyNumberFormat="1" applyFont="1" applyFill="1" applyBorder="1" applyAlignment="1">
      <alignment vertical="center"/>
    </xf>
    <xf numFmtId="0" fontId="11" fillId="0" borderId="0" xfId="6" applyFont="1" applyFill="1" applyBorder="1" applyAlignment="1">
      <alignment vertical="center"/>
    </xf>
    <xf numFmtId="0" fontId="10" fillId="0" borderId="0" xfId="6" applyFont="1" applyFill="1" applyBorder="1" applyAlignment="1">
      <alignment vertical="center"/>
    </xf>
    <xf numFmtId="0" fontId="10" fillId="0" borderId="0" xfId="6" applyFont="1" applyFill="1" applyAlignment="1">
      <alignment horizontal="center" vertical="center"/>
    </xf>
    <xf numFmtId="165" fontId="11" fillId="0" borderId="0" xfId="6" applyNumberFormat="1" applyFont="1" applyFill="1" applyBorder="1" applyAlignment="1">
      <alignment horizontal="right" vertical="center"/>
    </xf>
    <xf numFmtId="165" fontId="11" fillId="0" borderId="0" xfId="6" applyNumberFormat="1" applyFont="1" applyFill="1" applyAlignment="1">
      <alignment horizontal="right" vertical="center"/>
    </xf>
    <xf numFmtId="165" fontId="14" fillId="0" borderId="0" xfId="6" applyNumberFormat="1" applyFont="1" applyFill="1" applyAlignment="1">
      <alignment horizontal="right" vertical="center"/>
    </xf>
    <xf numFmtId="170" fontId="11" fillId="0" borderId="0" xfId="0" applyNumberFormat="1" applyFont="1" applyFill="1" applyBorder="1" applyAlignment="1">
      <alignment horizontal="right" vertical="center"/>
    </xf>
    <xf numFmtId="170" fontId="10" fillId="0" borderId="0" xfId="0" applyNumberFormat="1" applyFont="1" applyFill="1" applyAlignment="1">
      <alignment vertical="center"/>
    </xf>
    <xf numFmtId="170" fontId="10" fillId="0" borderId="0" xfId="0" applyNumberFormat="1" applyFont="1" applyFill="1" applyAlignment="1">
      <alignment horizontal="right" vertical="center"/>
    </xf>
    <xf numFmtId="168" fontId="11" fillId="0" borderId="5" xfId="6" applyNumberFormat="1" applyFont="1" applyFill="1" applyBorder="1" applyAlignment="1">
      <alignment horizontal="center" vertical="center"/>
    </xf>
    <xf numFmtId="170" fontId="11" fillId="0" borderId="6" xfId="0" applyNumberFormat="1" applyFont="1" applyFill="1" applyBorder="1" applyAlignment="1">
      <alignment horizontal="right" vertical="center"/>
    </xf>
    <xf numFmtId="170" fontId="10" fillId="0" borderId="0" xfId="0" applyNumberFormat="1" applyFont="1" applyFill="1" applyBorder="1" applyAlignment="1">
      <alignment vertical="center"/>
    </xf>
    <xf numFmtId="165" fontId="10" fillId="0" borderId="0" xfId="6" applyNumberFormat="1" applyFont="1" applyFill="1" applyBorder="1" applyAlignment="1">
      <alignment horizontal="right" vertical="center"/>
    </xf>
    <xf numFmtId="165" fontId="10" fillId="0" borderId="1" xfId="6" applyNumberFormat="1" applyFont="1" applyFill="1" applyBorder="1" applyAlignment="1">
      <alignment vertical="center"/>
    </xf>
    <xf numFmtId="165" fontId="10" fillId="0" borderId="0" xfId="6" applyNumberFormat="1" applyFont="1" applyFill="1" applyAlignment="1">
      <alignment vertical="center"/>
    </xf>
    <xf numFmtId="37" fontId="11" fillId="0" borderId="0" xfId="6" applyNumberFormat="1" applyFont="1" applyAlignment="1">
      <alignment horizontal="left" vertical="center"/>
    </xf>
    <xf numFmtId="0" fontId="11" fillId="0" borderId="0" xfId="6" applyFont="1" applyAlignment="1">
      <alignment horizontal="left" vertical="center"/>
    </xf>
    <xf numFmtId="165" fontId="10" fillId="0" borderId="0" xfId="6" applyNumberFormat="1" applyFont="1" applyAlignment="1">
      <alignment horizontal="left" vertical="center"/>
    </xf>
    <xf numFmtId="0" fontId="10" fillId="0" borderId="0" xfId="6" applyFont="1" applyAlignment="1">
      <alignment vertical="center"/>
    </xf>
    <xf numFmtId="0" fontId="11" fillId="0" borderId="0" xfId="6" applyFont="1" applyAlignment="1">
      <alignment vertical="center"/>
    </xf>
    <xf numFmtId="37" fontId="11" fillId="0" borderId="1" xfId="6" applyNumberFormat="1" applyFont="1" applyBorder="1" applyAlignment="1">
      <alignment vertical="center"/>
    </xf>
    <xf numFmtId="0" fontId="11" fillId="0" borderId="1" xfId="6" applyFont="1" applyBorder="1" applyAlignment="1">
      <alignment vertical="center"/>
    </xf>
    <xf numFmtId="0" fontId="10" fillId="0" borderId="1" xfId="6" applyFont="1" applyBorder="1" applyAlignment="1">
      <alignment vertical="center"/>
    </xf>
    <xf numFmtId="0" fontId="10" fillId="0" borderId="0" xfId="6" applyFont="1" applyAlignment="1">
      <alignment horizontal="right" vertical="center"/>
    </xf>
    <xf numFmtId="0" fontId="10" fillId="0" borderId="0" xfId="6" applyFont="1" applyAlignment="1">
      <alignment horizontal="center" vertical="center"/>
    </xf>
    <xf numFmtId="170" fontId="11" fillId="0" borderId="0" xfId="0" applyNumberFormat="1" applyFont="1" applyAlignment="1">
      <alignment vertical="center"/>
    </xf>
    <xf numFmtId="0" fontId="10" fillId="0" borderId="0" xfId="0" applyFont="1" applyAlignment="1">
      <alignment horizontal="right" vertical="center"/>
    </xf>
    <xf numFmtId="168" fontId="10" fillId="0" borderId="0" xfId="0" applyNumberFormat="1" applyFont="1" applyAlignment="1">
      <alignment horizontal="right" vertical="center"/>
    </xf>
    <xf numFmtId="170" fontId="11" fillId="0" borderId="0" xfId="0" applyNumberFormat="1" applyFont="1" applyAlignment="1">
      <alignment horizontal="right" vertical="center"/>
    </xf>
    <xf numFmtId="170" fontId="10" fillId="0" borderId="0" xfId="0" applyNumberFormat="1" applyFont="1" applyAlignment="1">
      <alignment vertical="center"/>
    </xf>
    <xf numFmtId="170" fontId="10" fillId="0" borderId="0" xfId="0" applyNumberFormat="1" applyFont="1" applyAlignment="1">
      <alignment horizontal="right" vertical="center"/>
    </xf>
    <xf numFmtId="168" fontId="11" fillId="0" borderId="6" xfId="0" applyNumberFormat="1" applyFont="1" applyBorder="1" applyAlignment="1">
      <alignment horizontal="center" vertical="center"/>
    </xf>
    <xf numFmtId="168" fontId="10" fillId="0" borderId="0" xfId="0" applyNumberFormat="1" applyFont="1" applyAlignment="1">
      <alignment vertical="center"/>
    </xf>
    <xf numFmtId="170" fontId="11" fillId="0" borderId="6" xfId="0" applyNumberFormat="1" applyFont="1" applyBorder="1" applyAlignment="1">
      <alignment horizontal="right" vertical="center"/>
    </xf>
    <xf numFmtId="165" fontId="10" fillId="0" borderId="0" xfId="6" applyNumberFormat="1" applyFont="1" applyAlignment="1">
      <alignment horizontal="right" vertical="center"/>
    </xf>
    <xf numFmtId="168" fontId="11" fillId="0" borderId="0" xfId="9" applyNumberFormat="1" applyFont="1" applyAlignment="1">
      <alignment vertical="center"/>
    </xf>
    <xf numFmtId="165" fontId="11" fillId="0" borderId="0" xfId="6" applyNumberFormat="1" applyFont="1" applyAlignment="1">
      <alignment horizontal="right" vertical="center"/>
    </xf>
    <xf numFmtId="0" fontId="10" fillId="0" borderId="0" xfId="6" applyFont="1" applyAlignment="1">
      <alignment horizontal="left" vertical="center"/>
    </xf>
    <xf numFmtId="165" fontId="10" fillId="0" borderId="1" xfId="6" applyNumberFormat="1" applyFont="1" applyBorder="1" applyAlignment="1">
      <alignment vertical="center"/>
    </xf>
    <xf numFmtId="165" fontId="10" fillId="0" borderId="0" xfId="6" applyNumberFormat="1" applyFont="1" applyAlignment="1">
      <alignment vertical="center"/>
    </xf>
    <xf numFmtId="37" fontId="11" fillId="0" borderId="0" xfId="2" applyNumberFormat="1" applyFont="1" applyFill="1" applyAlignment="1">
      <alignment horizontal="center" vertical="center"/>
    </xf>
    <xf numFmtId="0" fontId="11" fillId="0" borderId="0" xfId="0" applyNumberFormat="1" applyFont="1" applyFill="1" applyAlignment="1">
      <alignment horizontal="left" vertical="center"/>
    </xf>
    <xf numFmtId="0" fontId="11" fillId="0" borderId="6" xfId="0" applyNumberFormat="1" applyFont="1" applyFill="1" applyBorder="1" applyAlignment="1">
      <alignment horizontal="left" vertical="center"/>
    </xf>
    <xf numFmtId="37" fontId="11" fillId="0" borderId="1" xfId="2" applyNumberFormat="1" applyFont="1" applyFill="1" applyBorder="1" applyAlignment="1">
      <alignment horizontal="center" vertical="center"/>
    </xf>
    <xf numFmtId="37" fontId="11" fillId="0" borderId="0" xfId="2" applyNumberFormat="1" applyFont="1" applyFill="1" applyBorder="1" applyAlignment="1">
      <alignment horizontal="center" vertical="center"/>
    </xf>
    <xf numFmtId="169" fontId="10" fillId="0" borderId="3" xfId="1" applyNumberFormat="1" applyFont="1" applyFill="1" applyBorder="1" applyAlignment="1">
      <alignment horizontal="center" vertical="center"/>
    </xf>
    <xf numFmtId="169" fontId="10" fillId="0" borderId="3" xfId="2" applyNumberFormat="1" applyFont="1" applyFill="1" applyBorder="1" applyAlignment="1">
      <alignment horizontal="center" vertical="center"/>
    </xf>
    <xf numFmtId="37" fontId="11" fillId="0" borderId="0" xfId="2" applyNumberFormat="1" applyFont="1" applyFill="1" applyAlignment="1">
      <alignment vertical="center"/>
    </xf>
    <xf numFmtId="165" fontId="11" fillId="0" borderId="0" xfId="2" applyNumberFormat="1" applyFont="1" applyFill="1" applyBorder="1" applyAlignment="1">
      <alignment horizontal="center" vertical="center"/>
    </xf>
    <xf numFmtId="37" fontId="11" fillId="0" borderId="0" xfId="2" applyNumberFormat="1" applyFont="1" applyFill="1" applyBorder="1" applyAlignment="1">
      <alignment vertical="center"/>
    </xf>
    <xf numFmtId="37" fontId="10" fillId="0" borderId="0" xfId="2" applyNumberFormat="1" applyFont="1" applyFill="1" applyBorder="1" applyAlignment="1">
      <alignment vertical="center"/>
    </xf>
    <xf numFmtId="37" fontId="10" fillId="0" borderId="0" xfId="2" applyNumberFormat="1" applyFont="1" applyFill="1" applyBorder="1" applyAlignment="1">
      <alignment horizontal="center" vertical="center"/>
    </xf>
    <xf numFmtId="37" fontId="16" fillId="0" borderId="0" xfId="2" applyNumberFormat="1" applyFont="1" applyFill="1" applyAlignment="1">
      <alignment vertical="center"/>
    </xf>
    <xf numFmtId="37" fontId="16" fillId="0" borderId="0" xfId="2" applyNumberFormat="1" applyFont="1" applyFill="1" applyAlignment="1">
      <alignment horizontal="center" vertical="center"/>
    </xf>
    <xf numFmtId="37" fontId="17" fillId="0" borderId="0" xfId="2" applyNumberFormat="1" applyFont="1" applyFill="1" applyAlignment="1">
      <alignment vertical="center"/>
    </xf>
    <xf numFmtId="37" fontId="17" fillId="0" borderId="0" xfId="2" applyNumberFormat="1" applyFont="1" applyFill="1" applyAlignment="1">
      <alignment horizontal="center" vertical="center"/>
    </xf>
    <xf numFmtId="168" fontId="11" fillId="0" borderId="0" xfId="0" applyNumberFormat="1" applyFont="1" applyFill="1" applyAlignment="1">
      <alignment horizontal="left" vertical="center"/>
    </xf>
    <xf numFmtId="168" fontId="10" fillId="0" borderId="0" xfId="0" applyNumberFormat="1" applyFont="1" applyFill="1" applyAlignment="1">
      <alignment horizontal="left" vertical="center"/>
    </xf>
    <xf numFmtId="168" fontId="10" fillId="0" borderId="0" xfId="0" applyNumberFormat="1" applyFont="1" applyFill="1" applyAlignment="1">
      <alignment horizontal="center" vertical="center"/>
    </xf>
    <xf numFmtId="170" fontId="11" fillId="0" borderId="0" xfId="1" applyNumberFormat="1" applyFont="1" applyFill="1" applyBorder="1" applyAlignment="1">
      <alignment horizontal="right" vertical="center"/>
    </xf>
    <xf numFmtId="170" fontId="11" fillId="0" borderId="0" xfId="2" applyNumberFormat="1" applyFont="1" applyFill="1" applyBorder="1" applyAlignment="1">
      <alignment horizontal="center" vertical="center"/>
    </xf>
    <xf numFmtId="170" fontId="11" fillId="0" borderId="0" xfId="1" quotePrefix="1" applyNumberFormat="1" applyFont="1" applyFill="1" applyBorder="1" applyAlignment="1">
      <alignment horizontal="right" vertical="center"/>
    </xf>
    <xf numFmtId="170" fontId="11" fillId="0" borderId="0" xfId="2" applyNumberFormat="1" applyFont="1" applyFill="1" applyBorder="1" applyAlignment="1">
      <alignment vertical="center"/>
    </xf>
    <xf numFmtId="170" fontId="11" fillId="0" borderId="1" xfId="1" applyNumberFormat="1" applyFont="1" applyFill="1" applyBorder="1" applyAlignment="1">
      <alignment horizontal="right" vertical="center"/>
    </xf>
    <xf numFmtId="170" fontId="11" fillId="2" borderId="0" xfId="1" applyNumberFormat="1" applyFont="1" applyFill="1" applyBorder="1" applyAlignment="1">
      <alignment horizontal="right" vertical="center"/>
    </xf>
    <xf numFmtId="170" fontId="11" fillId="0" borderId="0" xfId="2" applyNumberFormat="1" applyFont="1" applyFill="1" applyAlignment="1">
      <alignment vertical="center"/>
    </xf>
    <xf numFmtId="170" fontId="10" fillId="2" borderId="0" xfId="1" applyNumberFormat="1" applyFont="1" applyFill="1" applyAlignment="1">
      <alignment horizontal="center" vertical="center"/>
    </xf>
    <xf numFmtId="170" fontId="10" fillId="0" borderId="0" xfId="2" applyNumberFormat="1" applyFont="1" applyFill="1" applyAlignment="1">
      <alignment horizontal="center" vertical="center"/>
    </xf>
    <xf numFmtId="170" fontId="10" fillId="0" borderId="0" xfId="1" applyNumberFormat="1" applyFont="1" applyFill="1" applyAlignment="1">
      <alignment horizontal="center" vertical="center"/>
    </xf>
    <xf numFmtId="170" fontId="10" fillId="2" borderId="0" xfId="1" applyNumberFormat="1" applyFont="1" applyFill="1" applyAlignment="1">
      <alignment horizontal="right" vertical="center"/>
    </xf>
    <xf numFmtId="170" fontId="10" fillId="0" borderId="0" xfId="2" applyNumberFormat="1" applyFont="1" applyFill="1" applyAlignment="1">
      <alignment vertical="center"/>
    </xf>
    <xf numFmtId="170" fontId="10" fillId="0" borderId="0" xfId="1" applyNumberFormat="1" applyFont="1" applyFill="1" applyAlignment="1">
      <alignment horizontal="right" vertical="center"/>
    </xf>
    <xf numFmtId="170" fontId="10" fillId="2" borderId="0" xfId="1" quotePrefix="1" applyNumberFormat="1" applyFont="1" applyFill="1" applyBorder="1" applyAlignment="1">
      <alignment horizontal="right" vertical="center"/>
    </xf>
    <xf numFmtId="170" fontId="10" fillId="0" borderId="0" xfId="2" quotePrefix="1" applyNumberFormat="1" applyFont="1" applyFill="1" applyBorder="1" applyAlignment="1">
      <alignment horizontal="right" vertical="center"/>
    </xf>
    <xf numFmtId="170" fontId="10" fillId="0" borderId="0" xfId="1" quotePrefix="1" applyNumberFormat="1" applyFont="1" applyFill="1" applyBorder="1" applyAlignment="1">
      <alignment horizontal="right" vertical="center"/>
    </xf>
    <xf numFmtId="170" fontId="10" fillId="2" borderId="1" xfId="1" quotePrefix="1" applyNumberFormat="1" applyFont="1" applyFill="1" applyBorder="1" applyAlignment="1">
      <alignment horizontal="right" vertical="center"/>
    </xf>
    <xf numFmtId="170" fontId="10" fillId="0" borderId="1" xfId="1" quotePrefix="1" applyNumberFormat="1" applyFont="1" applyFill="1" applyBorder="1" applyAlignment="1">
      <alignment horizontal="right" vertical="center"/>
    </xf>
    <xf numFmtId="170" fontId="10" fillId="0" borderId="0" xfId="2" applyNumberFormat="1" applyFont="1" applyFill="1" applyAlignment="1">
      <alignment horizontal="right" vertical="center"/>
    </xf>
    <xf numFmtId="170" fontId="10" fillId="2" borderId="1" xfId="1" applyNumberFormat="1" applyFont="1" applyFill="1" applyBorder="1" applyAlignment="1">
      <alignment horizontal="right" vertical="center"/>
    </xf>
    <xf numFmtId="170" fontId="10" fillId="0" borderId="1" xfId="1" applyNumberFormat="1" applyFont="1" applyFill="1" applyBorder="1" applyAlignment="1">
      <alignment horizontal="right" vertical="center"/>
    </xf>
    <xf numFmtId="170" fontId="10" fillId="2" borderId="0" xfId="1" applyNumberFormat="1" applyFont="1" applyFill="1" applyBorder="1" applyAlignment="1">
      <alignment horizontal="right" vertical="center"/>
    </xf>
    <xf numFmtId="170" fontId="10" fillId="0" borderId="0" xfId="3" applyNumberFormat="1" applyFont="1" applyFill="1" applyAlignment="1">
      <alignment horizontal="right" vertical="center"/>
    </xf>
    <xf numFmtId="170" fontId="10" fillId="0" borderId="0" xfId="1" applyNumberFormat="1" applyFont="1" applyFill="1" applyBorder="1" applyAlignment="1">
      <alignment horizontal="right" vertical="center"/>
    </xf>
    <xf numFmtId="170" fontId="10" fillId="0" borderId="0" xfId="3" applyNumberFormat="1" applyFont="1" applyFill="1" applyAlignment="1">
      <alignment vertical="center"/>
    </xf>
    <xf numFmtId="170" fontId="10" fillId="0" borderId="0" xfId="3" applyNumberFormat="1" applyFont="1" applyFill="1" applyBorder="1" applyAlignment="1">
      <alignment horizontal="right" vertical="center"/>
    </xf>
    <xf numFmtId="170" fontId="10" fillId="2" borderId="2" xfId="1" applyNumberFormat="1" applyFont="1" applyFill="1" applyBorder="1" applyAlignment="1">
      <alignment horizontal="right" vertical="center"/>
    </xf>
    <xf numFmtId="170" fontId="10" fillId="0" borderId="2" xfId="1" applyNumberFormat="1" applyFont="1" applyFill="1" applyBorder="1" applyAlignment="1">
      <alignment horizontal="right" vertical="center"/>
    </xf>
    <xf numFmtId="170" fontId="10" fillId="0" borderId="0" xfId="2" applyNumberFormat="1" applyFont="1" applyFill="1" applyBorder="1" applyAlignment="1">
      <alignment horizontal="right" vertical="center"/>
    </xf>
    <xf numFmtId="170" fontId="10" fillId="0" borderId="0" xfId="3" applyNumberFormat="1" applyFont="1" applyFill="1" applyBorder="1" applyAlignment="1">
      <alignment vertical="center"/>
    </xf>
    <xf numFmtId="170" fontId="10" fillId="0" borderId="1" xfId="1" applyNumberFormat="1" applyFont="1" applyFill="1" applyBorder="1" applyAlignment="1">
      <alignment vertical="center"/>
    </xf>
    <xf numFmtId="170" fontId="10" fillId="0" borderId="0" xfId="1" applyNumberFormat="1" applyFont="1" applyFill="1" applyAlignment="1">
      <alignment vertical="center"/>
    </xf>
    <xf numFmtId="170" fontId="11" fillId="0" borderId="0" xfId="2" applyNumberFormat="1" applyFont="1" applyFill="1" applyBorder="1" applyAlignment="1">
      <alignment horizontal="right" vertical="center"/>
    </xf>
    <xf numFmtId="170" fontId="10" fillId="2" borderId="0" xfId="1" applyNumberFormat="1" applyFont="1" applyFill="1" applyAlignment="1">
      <alignment vertical="center"/>
    </xf>
    <xf numFmtId="170" fontId="10" fillId="0" borderId="0" xfId="2" applyNumberFormat="1" applyFont="1" applyFill="1" applyBorder="1" applyAlignment="1">
      <alignment vertical="center"/>
    </xf>
    <xf numFmtId="170" fontId="10" fillId="0" borderId="0" xfId="4" applyNumberFormat="1" applyFont="1" applyFill="1" applyBorder="1" applyAlignment="1">
      <alignment horizontal="right" vertical="center"/>
    </xf>
    <xf numFmtId="170" fontId="10" fillId="0" borderId="0" xfId="1" applyNumberFormat="1" applyFont="1" applyFill="1" applyBorder="1" applyAlignment="1">
      <alignment vertical="center"/>
    </xf>
    <xf numFmtId="170" fontId="10" fillId="2" borderId="0" xfId="1" applyNumberFormat="1" applyFont="1" applyFill="1" applyBorder="1" applyAlignment="1">
      <alignment vertical="center"/>
    </xf>
    <xf numFmtId="170" fontId="10" fillId="2" borderId="1" xfId="1" applyNumberFormat="1" applyFont="1" applyFill="1" applyBorder="1" applyAlignment="1">
      <alignment vertical="center"/>
    </xf>
    <xf numFmtId="170" fontId="15" fillId="2" borderId="0" xfId="1" applyNumberFormat="1" applyFont="1" applyFill="1" applyBorder="1" applyAlignment="1">
      <alignment horizontal="right" vertical="center"/>
    </xf>
    <xf numFmtId="170" fontId="15" fillId="0" borderId="0" xfId="2" applyNumberFormat="1" applyFont="1" applyFill="1" applyBorder="1" applyAlignment="1">
      <alignment horizontal="right" vertical="center"/>
    </xf>
    <xf numFmtId="170" fontId="15" fillId="0" borderId="0" xfId="1" applyNumberFormat="1" applyFont="1" applyFill="1" applyBorder="1" applyAlignment="1">
      <alignment horizontal="right" vertical="center"/>
    </xf>
    <xf numFmtId="170" fontId="16" fillId="2" borderId="0" xfId="1" applyNumberFormat="1" applyFont="1" applyFill="1" applyBorder="1" applyAlignment="1">
      <alignment horizontal="right" vertical="center"/>
    </xf>
    <xf numFmtId="170" fontId="16" fillId="0" borderId="0" xfId="2" applyNumberFormat="1" applyFont="1" applyFill="1" applyBorder="1" applyAlignment="1">
      <alignment horizontal="right" vertical="center"/>
    </xf>
    <xf numFmtId="170" fontId="16" fillId="0" borderId="0" xfId="1" applyNumberFormat="1" applyFont="1" applyFill="1" applyBorder="1" applyAlignment="1">
      <alignment horizontal="right" vertical="center"/>
    </xf>
    <xf numFmtId="170" fontId="10" fillId="0" borderId="0" xfId="6" applyNumberFormat="1" applyFont="1" applyAlignment="1">
      <alignment horizontal="right" vertical="center"/>
    </xf>
    <xf numFmtId="170" fontId="10" fillId="0" borderId="0" xfId="6" applyNumberFormat="1" applyFont="1" applyAlignment="1">
      <alignment vertical="center"/>
    </xf>
    <xf numFmtId="170" fontId="10" fillId="2" borderId="0" xfId="6" applyNumberFormat="1" applyFont="1" applyFill="1" applyAlignment="1">
      <alignment horizontal="right" vertical="center"/>
    </xf>
    <xf numFmtId="170" fontId="10" fillId="2" borderId="1" xfId="6" applyNumberFormat="1" applyFont="1" applyFill="1" applyBorder="1" applyAlignment="1">
      <alignment horizontal="right" vertical="center"/>
    </xf>
    <xf numFmtId="170" fontId="10" fillId="2" borderId="0" xfId="6" applyNumberFormat="1" applyFont="1" applyFill="1" applyBorder="1" applyAlignment="1">
      <alignment horizontal="right" vertical="center"/>
    </xf>
    <xf numFmtId="170" fontId="10" fillId="2" borderId="2" xfId="6" applyNumberFormat="1" applyFont="1" applyFill="1" applyBorder="1" applyAlignment="1">
      <alignment horizontal="right" vertical="center"/>
    </xf>
    <xf numFmtId="170" fontId="10" fillId="0" borderId="1" xfId="6" applyNumberFormat="1" applyFont="1" applyBorder="1" applyAlignment="1">
      <alignment horizontal="right" vertical="center"/>
    </xf>
    <xf numFmtId="170" fontId="10" fillId="0" borderId="2" xfId="6" applyNumberFormat="1" applyFont="1" applyBorder="1" applyAlignment="1">
      <alignment horizontal="right" vertical="center"/>
    </xf>
    <xf numFmtId="170" fontId="11" fillId="0" borderId="0" xfId="6" applyNumberFormat="1" applyFont="1" applyFill="1" applyBorder="1" applyAlignment="1">
      <alignment horizontal="right" vertical="center"/>
    </xf>
    <xf numFmtId="170" fontId="11" fillId="0" borderId="1" xfId="6" applyNumberFormat="1" applyFont="1" applyFill="1" applyBorder="1" applyAlignment="1">
      <alignment horizontal="right" vertical="center"/>
    </xf>
    <xf numFmtId="170" fontId="10" fillId="0" borderId="0" xfId="6" applyNumberFormat="1" applyFont="1" applyFill="1" applyAlignment="1">
      <alignment horizontal="right" vertical="center"/>
    </xf>
    <xf numFmtId="170" fontId="10" fillId="0" borderId="0" xfId="6" applyNumberFormat="1" applyFont="1" applyFill="1" applyAlignment="1">
      <alignment vertical="center"/>
    </xf>
    <xf numFmtId="170" fontId="10" fillId="0" borderId="0" xfId="6" applyNumberFormat="1" applyFont="1" applyFill="1" applyBorder="1" applyAlignment="1">
      <alignment horizontal="right" vertical="center"/>
    </xf>
    <xf numFmtId="170" fontId="10" fillId="0" borderId="1" xfId="6" applyNumberFormat="1" applyFont="1" applyFill="1" applyBorder="1" applyAlignment="1">
      <alignment horizontal="right" vertical="center"/>
    </xf>
    <xf numFmtId="170" fontId="10" fillId="0" borderId="2" xfId="6" applyNumberFormat="1" applyFont="1" applyFill="1" applyBorder="1" applyAlignment="1">
      <alignment horizontal="right" vertical="center"/>
    </xf>
    <xf numFmtId="170" fontId="11" fillId="0" borderId="1" xfId="2" applyNumberFormat="1" applyFont="1" applyFill="1" applyBorder="1" applyAlignment="1">
      <alignment horizontal="right" vertical="center"/>
    </xf>
    <xf numFmtId="170" fontId="11" fillId="2" borderId="0" xfId="2" applyNumberFormat="1" applyFont="1" applyFill="1" applyBorder="1" applyAlignment="1">
      <alignment horizontal="right" vertical="center"/>
    </xf>
    <xf numFmtId="170" fontId="11" fillId="0" borderId="0" xfId="2" applyNumberFormat="1" applyFont="1" applyFill="1" applyAlignment="1">
      <alignment horizontal="right" vertical="center"/>
    </xf>
    <xf numFmtId="170" fontId="10" fillId="0" borderId="0" xfId="6" applyNumberFormat="1" applyFont="1" applyFill="1" applyBorder="1" applyAlignment="1">
      <alignment horizontal="center" vertical="center"/>
    </xf>
    <xf numFmtId="170" fontId="10" fillId="0" borderId="0" xfId="6" applyNumberFormat="1" applyFont="1" applyFill="1" applyBorder="1" applyAlignment="1">
      <alignment vertical="center"/>
    </xf>
    <xf numFmtId="172" fontId="10" fillId="2" borderId="2" xfId="1" applyNumberFormat="1" applyFont="1" applyFill="1" applyBorder="1" applyAlignment="1">
      <alignment horizontal="right" vertical="center"/>
    </xf>
    <xf numFmtId="172" fontId="10" fillId="0" borderId="0" xfId="2" applyNumberFormat="1" applyFont="1" applyFill="1" applyAlignment="1">
      <alignment horizontal="right" vertical="center"/>
    </xf>
    <xf numFmtId="172" fontId="10" fillId="0" borderId="2" xfId="1" applyNumberFormat="1" applyFont="1" applyFill="1" applyBorder="1" applyAlignment="1">
      <alignment horizontal="right" vertical="center"/>
    </xf>
    <xf numFmtId="170" fontId="10" fillId="0" borderId="0" xfId="6" applyNumberFormat="1" applyFont="1" applyBorder="1" applyAlignment="1">
      <alignment horizontal="right" vertical="center"/>
    </xf>
    <xf numFmtId="170" fontId="10" fillId="2" borderId="0" xfId="6" applyNumberFormat="1" applyFont="1" applyFill="1" applyAlignment="1">
      <alignment vertical="center"/>
    </xf>
    <xf numFmtId="170" fontId="11" fillId="2" borderId="0" xfId="6" applyNumberFormat="1" applyFont="1" applyFill="1" applyBorder="1" applyAlignment="1">
      <alignment horizontal="right" vertical="center"/>
    </xf>
    <xf numFmtId="0" fontId="10" fillId="0" borderId="1" xfId="2" applyFont="1" applyFill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8" fillId="0" borderId="1" xfId="2" applyFont="1" applyFill="1" applyBorder="1" applyAlignment="1">
      <alignment vertical="center"/>
    </xf>
    <xf numFmtId="169" fontId="11" fillId="0" borderId="0" xfId="2" applyNumberFormat="1" applyFont="1" applyFill="1" applyBorder="1" applyAlignment="1">
      <alignment horizontal="center" vertical="center"/>
    </xf>
    <xf numFmtId="169" fontId="7" fillId="0" borderId="0" xfId="0" applyNumberFormat="1" applyFont="1" applyFill="1" applyAlignment="1">
      <alignment horizontal="center" vertical="center"/>
    </xf>
    <xf numFmtId="165" fontId="11" fillId="0" borderId="1" xfId="2" applyNumberFormat="1" applyFont="1" applyFill="1" applyBorder="1" applyAlignment="1">
      <alignment horizontal="center" vertical="center"/>
    </xf>
    <xf numFmtId="169" fontId="11" fillId="0" borderId="1" xfId="2" applyNumberFormat="1" applyFont="1" applyFill="1" applyBorder="1" applyAlignment="1">
      <alignment horizontal="center" vertical="center"/>
    </xf>
    <xf numFmtId="169" fontId="7" fillId="0" borderId="1" xfId="0" applyNumberFormat="1" applyFont="1" applyFill="1" applyBorder="1" applyAlignment="1">
      <alignment horizontal="center" vertical="center"/>
    </xf>
    <xf numFmtId="165" fontId="11" fillId="0" borderId="0" xfId="2" applyNumberFormat="1" applyFont="1" applyFill="1" applyBorder="1" applyAlignment="1">
      <alignment horizontal="center" vertical="center"/>
    </xf>
    <xf numFmtId="0" fontId="10" fillId="0" borderId="0" xfId="2" applyFont="1" applyFill="1" applyAlignment="1">
      <alignment horizontal="center" vertical="center"/>
    </xf>
    <xf numFmtId="0" fontId="10" fillId="0" borderId="3" xfId="6" applyFont="1" applyBorder="1" applyAlignment="1">
      <alignment horizontal="right" vertical="center"/>
    </xf>
    <xf numFmtId="170" fontId="11" fillId="0" borderId="6" xfId="0" applyNumberFormat="1" applyFont="1" applyBorder="1" applyAlignment="1">
      <alignment horizontal="center" vertical="center"/>
    </xf>
    <xf numFmtId="170" fontId="11" fillId="0" borderId="7" xfId="0" applyNumberFormat="1" applyFont="1" applyBorder="1" applyAlignment="1">
      <alignment horizontal="center" vertical="center"/>
    </xf>
    <xf numFmtId="165" fontId="11" fillId="0" borderId="1" xfId="6" applyNumberFormat="1" applyFont="1" applyFill="1" applyBorder="1" applyAlignment="1">
      <alignment horizontal="center" vertical="center"/>
    </xf>
    <xf numFmtId="165" fontId="11" fillId="0" borderId="4" xfId="6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6" fontId="11" fillId="0" borderId="0" xfId="2" applyNumberFormat="1" applyFont="1" applyFill="1" applyBorder="1" applyAlignment="1">
      <alignment horizontal="center" vertical="center"/>
    </xf>
  </cellXfs>
  <cellStyles count="11">
    <cellStyle name="Comma" xfId="1" builtinId="3"/>
    <cellStyle name="Comma 2" xfId="5" xr:uid="{00000000-0005-0000-0000-000001000000}"/>
    <cellStyle name="Comma 3" xfId="8" xr:uid="{00000000-0005-0000-0000-000002000000}"/>
    <cellStyle name="Comma 4" xfId="10" xr:uid="{ECAF862F-973D-4478-9E04-978F3AC6E300}"/>
    <cellStyle name="Comma_OHTL - E updat" xfId="4" xr:uid="{00000000-0005-0000-0000-000003000000}"/>
    <cellStyle name="Normal" xfId="0" builtinId="0"/>
    <cellStyle name="Normal 2" xfId="2" xr:uid="{00000000-0005-0000-0000-000005000000}"/>
    <cellStyle name="Normal 3" xfId="6" xr:uid="{00000000-0005-0000-0000-000006000000}"/>
    <cellStyle name="Normal 47" xfId="7" xr:uid="{00000000-0005-0000-0000-000007000000}"/>
    <cellStyle name="Normal_L'Oreal 2550" xfId="9" xr:uid="{00000000-0005-0000-0000-000008000000}"/>
    <cellStyle name="Normal_OHTL - E updat" xfId="3" xr:uid="{00000000-0005-0000-0000-000009000000}"/>
  </cellStyles>
  <dxfs count="0"/>
  <tableStyles count="0" defaultTableStyle="TableStyleMedium2" defaultPivotStyle="PivotStyleLight16"/>
  <colors>
    <mruColors>
      <color rgb="FFFAFAFA"/>
      <color rgb="FFF0F0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L144"/>
  <sheetViews>
    <sheetView topLeftCell="A132" zoomScale="90" zoomScaleNormal="90" zoomScaleSheetLayoutView="100" zoomScalePageLayoutView="88" workbookViewId="0">
      <selection activeCell="F137" sqref="F137"/>
    </sheetView>
  </sheetViews>
  <sheetFormatPr defaultColWidth="10.6640625" defaultRowHeight="16.5" customHeight="1"/>
  <cols>
    <col min="1" max="2" width="1.6640625" style="19" customWidth="1"/>
    <col min="3" max="3" width="28.5546875" style="19" customWidth="1"/>
    <col min="4" max="4" width="5.6640625" style="19" customWidth="1"/>
    <col min="5" max="5" width="0.5546875" style="19" customWidth="1"/>
    <col min="6" max="6" width="12.44140625" style="39" customWidth="1"/>
    <col min="7" max="7" width="0.5546875" style="40" customWidth="1"/>
    <col min="8" max="8" width="12.44140625" style="39" customWidth="1"/>
    <col min="9" max="9" width="0.5546875" style="31" customWidth="1"/>
    <col min="10" max="10" width="12.44140625" style="39" customWidth="1"/>
    <col min="11" max="11" width="0.5546875" style="31" customWidth="1"/>
    <col min="12" max="12" width="12.44140625" style="39" customWidth="1"/>
    <col min="13" max="136" width="10.6640625" style="19"/>
    <col min="137" max="138" width="1.6640625" style="19" customWidth="1"/>
    <col min="139" max="139" width="25.44140625" style="19" customWidth="1"/>
    <col min="140" max="140" width="7" style="19" bestFit="1" customWidth="1"/>
    <col min="141" max="141" width="1" style="19" customWidth="1"/>
    <col min="142" max="142" width="14.6640625" style="19" customWidth="1"/>
    <col min="143" max="143" width="0.5546875" style="19" customWidth="1"/>
    <col min="144" max="144" width="14.6640625" style="19" customWidth="1"/>
    <col min="145" max="145" width="0.5546875" style="19" customWidth="1"/>
    <col min="146" max="146" width="14.6640625" style="19" customWidth="1"/>
    <col min="147" max="147" width="0.5546875" style="19" customWidth="1"/>
    <col min="148" max="148" width="14.6640625" style="19" customWidth="1"/>
    <col min="149" max="392" width="10.6640625" style="19"/>
    <col min="393" max="394" width="1.6640625" style="19" customWidth="1"/>
    <col min="395" max="395" width="25.44140625" style="19" customWidth="1"/>
    <col min="396" max="396" width="7" style="19" bestFit="1" customWidth="1"/>
    <col min="397" max="397" width="1" style="19" customWidth="1"/>
    <col min="398" max="398" width="14.6640625" style="19" customWidth="1"/>
    <col min="399" max="399" width="0.5546875" style="19" customWidth="1"/>
    <col min="400" max="400" width="14.6640625" style="19" customWidth="1"/>
    <col min="401" max="401" width="0.5546875" style="19" customWidth="1"/>
    <col min="402" max="402" width="14.6640625" style="19" customWidth="1"/>
    <col min="403" max="403" width="0.5546875" style="19" customWidth="1"/>
    <col min="404" max="404" width="14.6640625" style="19" customWidth="1"/>
    <col min="405" max="648" width="10.6640625" style="19"/>
    <col min="649" max="650" width="1.6640625" style="19" customWidth="1"/>
    <col min="651" max="651" width="25.44140625" style="19" customWidth="1"/>
    <col min="652" max="652" width="7" style="19" bestFit="1" customWidth="1"/>
    <col min="653" max="653" width="1" style="19" customWidth="1"/>
    <col min="654" max="654" width="14.6640625" style="19" customWidth="1"/>
    <col min="655" max="655" width="0.5546875" style="19" customWidth="1"/>
    <col min="656" max="656" width="14.6640625" style="19" customWidth="1"/>
    <col min="657" max="657" width="0.5546875" style="19" customWidth="1"/>
    <col min="658" max="658" width="14.6640625" style="19" customWidth="1"/>
    <col min="659" max="659" width="0.5546875" style="19" customWidth="1"/>
    <col min="660" max="660" width="14.6640625" style="19" customWidth="1"/>
    <col min="661" max="904" width="10.6640625" style="19"/>
    <col min="905" max="906" width="1.6640625" style="19" customWidth="1"/>
    <col min="907" max="907" width="25.44140625" style="19" customWidth="1"/>
    <col min="908" max="908" width="7" style="19" bestFit="1" customWidth="1"/>
    <col min="909" max="909" width="1" style="19" customWidth="1"/>
    <col min="910" max="910" width="14.6640625" style="19" customWidth="1"/>
    <col min="911" max="911" width="0.5546875" style="19" customWidth="1"/>
    <col min="912" max="912" width="14.6640625" style="19" customWidth="1"/>
    <col min="913" max="913" width="0.5546875" style="19" customWidth="1"/>
    <col min="914" max="914" width="14.6640625" style="19" customWidth="1"/>
    <col min="915" max="915" width="0.5546875" style="19" customWidth="1"/>
    <col min="916" max="916" width="14.6640625" style="19" customWidth="1"/>
    <col min="917" max="1160" width="10.6640625" style="19"/>
    <col min="1161" max="1162" width="1.6640625" style="19" customWidth="1"/>
    <col min="1163" max="1163" width="25.44140625" style="19" customWidth="1"/>
    <col min="1164" max="1164" width="7" style="19" bestFit="1" customWidth="1"/>
    <col min="1165" max="1165" width="1" style="19" customWidth="1"/>
    <col min="1166" max="1166" width="14.6640625" style="19" customWidth="1"/>
    <col min="1167" max="1167" width="0.5546875" style="19" customWidth="1"/>
    <col min="1168" max="1168" width="14.6640625" style="19" customWidth="1"/>
    <col min="1169" max="1169" width="0.5546875" style="19" customWidth="1"/>
    <col min="1170" max="1170" width="14.6640625" style="19" customWidth="1"/>
    <col min="1171" max="1171" width="0.5546875" style="19" customWidth="1"/>
    <col min="1172" max="1172" width="14.6640625" style="19" customWidth="1"/>
    <col min="1173" max="1416" width="10.6640625" style="19"/>
    <col min="1417" max="1418" width="1.6640625" style="19" customWidth="1"/>
    <col min="1419" max="1419" width="25.44140625" style="19" customWidth="1"/>
    <col min="1420" max="1420" width="7" style="19" bestFit="1" customWidth="1"/>
    <col min="1421" max="1421" width="1" style="19" customWidth="1"/>
    <col min="1422" max="1422" width="14.6640625" style="19" customWidth="1"/>
    <col min="1423" max="1423" width="0.5546875" style="19" customWidth="1"/>
    <col min="1424" max="1424" width="14.6640625" style="19" customWidth="1"/>
    <col min="1425" max="1425" width="0.5546875" style="19" customWidth="1"/>
    <col min="1426" max="1426" width="14.6640625" style="19" customWidth="1"/>
    <col min="1427" max="1427" width="0.5546875" style="19" customWidth="1"/>
    <col min="1428" max="1428" width="14.6640625" style="19" customWidth="1"/>
    <col min="1429" max="1672" width="10.6640625" style="19"/>
    <col min="1673" max="1674" width="1.6640625" style="19" customWidth="1"/>
    <col min="1675" max="1675" width="25.44140625" style="19" customWidth="1"/>
    <col min="1676" max="1676" width="7" style="19" bestFit="1" customWidth="1"/>
    <col min="1677" max="1677" width="1" style="19" customWidth="1"/>
    <col min="1678" max="1678" width="14.6640625" style="19" customWidth="1"/>
    <col min="1679" max="1679" width="0.5546875" style="19" customWidth="1"/>
    <col min="1680" max="1680" width="14.6640625" style="19" customWidth="1"/>
    <col min="1681" max="1681" width="0.5546875" style="19" customWidth="1"/>
    <col min="1682" max="1682" width="14.6640625" style="19" customWidth="1"/>
    <col min="1683" max="1683" width="0.5546875" style="19" customWidth="1"/>
    <col min="1684" max="1684" width="14.6640625" style="19" customWidth="1"/>
    <col min="1685" max="1928" width="10.6640625" style="19"/>
    <col min="1929" max="1930" width="1.6640625" style="19" customWidth="1"/>
    <col min="1931" max="1931" width="25.44140625" style="19" customWidth="1"/>
    <col min="1932" max="1932" width="7" style="19" bestFit="1" customWidth="1"/>
    <col min="1933" max="1933" width="1" style="19" customWidth="1"/>
    <col min="1934" max="1934" width="14.6640625" style="19" customWidth="1"/>
    <col min="1935" max="1935" width="0.5546875" style="19" customWidth="1"/>
    <col min="1936" max="1936" width="14.6640625" style="19" customWidth="1"/>
    <col min="1937" max="1937" width="0.5546875" style="19" customWidth="1"/>
    <col min="1938" max="1938" width="14.6640625" style="19" customWidth="1"/>
    <col min="1939" max="1939" width="0.5546875" style="19" customWidth="1"/>
    <col min="1940" max="1940" width="14.6640625" style="19" customWidth="1"/>
    <col min="1941" max="2184" width="10.6640625" style="19"/>
    <col min="2185" max="2186" width="1.6640625" style="19" customWidth="1"/>
    <col min="2187" max="2187" width="25.44140625" style="19" customWidth="1"/>
    <col min="2188" max="2188" width="7" style="19" bestFit="1" customWidth="1"/>
    <col min="2189" max="2189" width="1" style="19" customWidth="1"/>
    <col min="2190" max="2190" width="14.6640625" style="19" customWidth="1"/>
    <col min="2191" max="2191" width="0.5546875" style="19" customWidth="1"/>
    <col min="2192" max="2192" width="14.6640625" style="19" customWidth="1"/>
    <col min="2193" max="2193" width="0.5546875" style="19" customWidth="1"/>
    <col min="2194" max="2194" width="14.6640625" style="19" customWidth="1"/>
    <col min="2195" max="2195" width="0.5546875" style="19" customWidth="1"/>
    <col min="2196" max="2196" width="14.6640625" style="19" customWidth="1"/>
    <col min="2197" max="2440" width="10.6640625" style="19"/>
    <col min="2441" max="2442" width="1.6640625" style="19" customWidth="1"/>
    <col min="2443" max="2443" width="25.44140625" style="19" customWidth="1"/>
    <col min="2444" max="2444" width="7" style="19" bestFit="1" customWidth="1"/>
    <col min="2445" max="2445" width="1" style="19" customWidth="1"/>
    <col min="2446" max="2446" width="14.6640625" style="19" customWidth="1"/>
    <col min="2447" max="2447" width="0.5546875" style="19" customWidth="1"/>
    <col min="2448" max="2448" width="14.6640625" style="19" customWidth="1"/>
    <col min="2449" max="2449" width="0.5546875" style="19" customWidth="1"/>
    <col min="2450" max="2450" width="14.6640625" style="19" customWidth="1"/>
    <col min="2451" max="2451" width="0.5546875" style="19" customWidth="1"/>
    <col min="2452" max="2452" width="14.6640625" style="19" customWidth="1"/>
    <col min="2453" max="2696" width="10.6640625" style="19"/>
    <col min="2697" max="2698" width="1.6640625" style="19" customWidth="1"/>
    <col min="2699" max="2699" width="25.44140625" style="19" customWidth="1"/>
    <col min="2700" max="2700" width="7" style="19" bestFit="1" customWidth="1"/>
    <col min="2701" max="2701" width="1" style="19" customWidth="1"/>
    <col min="2702" max="2702" width="14.6640625" style="19" customWidth="1"/>
    <col min="2703" max="2703" width="0.5546875" style="19" customWidth="1"/>
    <col min="2704" max="2704" width="14.6640625" style="19" customWidth="1"/>
    <col min="2705" max="2705" width="0.5546875" style="19" customWidth="1"/>
    <col min="2706" max="2706" width="14.6640625" style="19" customWidth="1"/>
    <col min="2707" max="2707" width="0.5546875" style="19" customWidth="1"/>
    <col min="2708" max="2708" width="14.6640625" style="19" customWidth="1"/>
    <col min="2709" max="2952" width="10.6640625" style="19"/>
    <col min="2953" max="2954" width="1.6640625" style="19" customWidth="1"/>
    <col min="2955" max="2955" width="25.44140625" style="19" customWidth="1"/>
    <col min="2956" max="2956" width="7" style="19" bestFit="1" customWidth="1"/>
    <col min="2957" max="2957" width="1" style="19" customWidth="1"/>
    <col min="2958" max="2958" width="14.6640625" style="19" customWidth="1"/>
    <col min="2959" max="2959" width="0.5546875" style="19" customWidth="1"/>
    <col min="2960" max="2960" width="14.6640625" style="19" customWidth="1"/>
    <col min="2961" max="2961" width="0.5546875" style="19" customWidth="1"/>
    <col min="2962" max="2962" width="14.6640625" style="19" customWidth="1"/>
    <col min="2963" max="2963" width="0.5546875" style="19" customWidth="1"/>
    <col min="2964" max="2964" width="14.6640625" style="19" customWidth="1"/>
    <col min="2965" max="3208" width="10.6640625" style="19"/>
    <col min="3209" max="3210" width="1.6640625" style="19" customWidth="1"/>
    <col min="3211" max="3211" width="25.44140625" style="19" customWidth="1"/>
    <col min="3212" max="3212" width="7" style="19" bestFit="1" customWidth="1"/>
    <col min="3213" max="3213" width="1" style="19" customWidth="1"/>
    <col min="3214" max="3214" width="14.6640625" style="19" customWidth="1"/>
    <col min="3215" max="3215" width="0.5546875" style="19" customWidth="1"/>
    <col min="3216" max="3216" width="14.6640625" style="19" customWidth="1"/>
    <col min="3217" max="3217" width="0.5546875" style="19" customWidth="1"/>
    <col min="3218" max="3218" width="14.6640625" style="19" customWidth="1"/>
    <col min="3219" max="3219" width="0.5546875" style="19" customWidth="1"/>
    <col min="3220" max="3220" width="14.6640625" style="19" customWidth="1"/>
    <col min="3221" max="3464" width="10.6640625" style="19"/>
    <col min="3465" max="3466" width="1.6640625" style="19" customWidth="1"/>
    <col min="3467" max="3467" width="25.44140625" style="19" customWidth="1"/>
    <col min="3468" max="3468" width="7" style="19" bestFit="1" customWidth="1"/>
    <col min="3469" max="3469" width="1" style="19" customWidth="1"/>
    <col min="3470" max="3470" width="14.6640625" style="19" customWidth="1"/>
    <col min="3471" max="3471" width="0.5546875" style="19" customWidth="1"/>
    <col min="3472" max="3472" width="14.6640625" style="19" customWidth="1"/>
    <col min="3473" max="3473" width="0.5546875" style="19" customWidth="1"/>
    <col min="3474" max="3474" width="14.6640625" style="19" customWidth="1"/>
    <col min="3475" max="3475" width="0.5546875" style="19" customWidth="1"/>
    <col min="3476" max="3476" width="14.6640625" style="19" customWidth="1"/>
    <col min="3477" max="3720" width="10.6640625" style="19"/>
    <col min="3721" max="3722" width="1.6640625" style="19" customWidth="1"/>
    <col min="3723" max="3723" width="25.44140625" style="19" customWidth="1"/>
    <col min="3724" max="3724" width="7" style="19" bestFit="1" customWidth="1"/>
    <col min="3725" max="3725" width="1" style="19" customWidth="1"/>
    <col min="3726" max="3726" width="14.6640625" style="19" customWidth="1"/>
    <col min="3727" max="3727" width="0.5546875" style="19" customWidth="1"/>
    <col min="3728" max="3728" width="14.6640625" style="19" customWidth="1"/>
    <col min="3729" max="3729" width="0.5546875" style="19" customWidth="1"/>
    <col min="3730" max="3730" width="14.6640625" style="19" customWidth="1"/>
    <col min="3731" max="3731" width="0.5546875" style="19" customWidth="1"/>
    <col min="3732" max="3732" width="14.6640625" style="19" customWidth="1"/>
    <col min="3733" max="3976" width="10.6640625" style="19"/>
    <col min="3977" max="3978" width="1.6640625" style="19" customWidth="1"/>
    <col min="3979" max="3979" width="25.44140625" style="19" customWidth="1"/>
    <col min="3980" max="3980" width="7" style="19" bestFit="1" customWidth="1"/>
    <col min="3981" max="3981" width="1" style="19" customWidth="1"/>
    <col min="3982" max="3982" width="14.6640625" style="19" customWidth="1"/>
    <col min="3983" max="3983" width="0.5546875" style="19" customWidth="1"/>
    <col min="3984" max="3984" width="14.6640625" style="19" customWidth="1"/>
    <col min="3985" max="3985" width="0.5546875" style="19" customWidth="1"/>
    <col min="3986" max="3986" width="14.6640625" style="19" customWidth="1"/>
    <col min="3987" max="3987" width="0.5546875" style="19" customWidth="1"/>
    <col min="3988" max="3988" width="14.6640625" style="19" customWidth="1"/>
    <col min="3989" max="4232" width="10.6640625" style="19"/>
    <col min="4233" max="4234" width="1.6640625" style="19" customWidth="1"/>
    <col min="4235" max="4235" width="25.44140625" style="19" customWidth="1"/>
    <col min="4236" max="4236" width="7" style="19" bestFit="1" customWidth="1"/>
    <col min="4237" max="4237" width="1" style="19" customWidth="1"/>
    <col min="4238" max="4238" width="14.6640625" style="19" customWidth="1"/>
    <col min="4239" max="4239" width="0.5546875" style="19" customWidth="1"/>
    <col min="4240" max="4240" width="14.6640625" style="19" customWidth="1"/>
    <col min="4241" max="4241" width="0.5546875" style="19" customWidth="1"/>
    <col min="4242" max="4242" width="14.6640625" style="19" customWidth="1"/>
    <col min="4243" max="4243" width="0.5546875" style="19" customWidth="1"/>
    <col min="4244" max="4244" width="14.6640625" style="19" customWidth="1"/>
    <col min="4245" max="4488" width="10.6640625" style="19"/>
    <col min="4489" max="4490" width="1.6640625" style="19" customWidth="1"/>
    <col min="4491" max="4491" width="25.44140625" style="19" customWidth="1"/>
    <col min="4492" max="4492" width="7" style="19" bestFit="1" customWidth="1"/>
    <col min="4493" max="4493" width="1" style="19" customWidth="1"/>
    <col min="4494" max="4494" width="14.6640625" style="19" customWidth="1"/>
    <col min="4495" max="4495" width="0.5546875" style="19" customWidth="1"/>
    <col min="4496" max="4496" width="14.6640625" style="19" customWidth="1"/>
    <col min="4497" max="4497" width="0.5546875" style="19" customWidth="1"/>
    <col min="4498" max="4498" width="14.6640625" style="19" customWidth="1"/>
    <col min="4499" max="4499" width="0.5546875" style="19" customWidth="1"/>
    <col min="4500" max="4500" width="14.6640625" style="19" customWidth="1"/>
    <col min="4501" max="4744" width="10.6640625" style="19"/>
    <col min="4745" max="4746" width="1.6640625" style="19" customWidth="1"/>
    <col min="4747" max="4747" width="25.44140625" style="19" customWidth="1"/>
    <col min="4748" max="4748" width="7" style="19" bestFit="1" customWidth="1"/>
    <col min="4749" max="4749" width="1" style="19" customWidth="1"/>
    <col min="4750" max="4750" width="14.6640625" style="19" customWidth="1"/>
    <col min="4751" max="4751" width="0.5546875" style="19" customWidth="1"/>
    <col min="4752" max="4752" width="14.6640625" style="19" customWidth="1"/>
    <col min="4753" max="4753" width="0.5546875" style="19" customWidth="1"/>
    <col min="4754" max="4754" width="14.6640625" style="19" customWidth="1"/>
    <col min="4755" max="4755" width="0.5546875" style="19" customWidth="1"/>
    <col min="4756" max="4756" width="14.6640625" style="19" customWidth="1"/>
    <col min="4757" max="5000" width="10.6640625" style="19"/>
    <col min="5001" max="5002" width="1.6640625" style="19" customWidth="1"/>
    <col min="5003" max="5003" width="25.44140625" style="19" customWidth="1"/>
    <col min="5004" max="5004" width="7" style="19" bestFit="1" customWidth="1"/>
    <col min="5005" max="5005" width="1" style="19" customWidth="1"/>
    <col min="5006" max="5006" width="14.6640625" style="19" customWidth="1"/>
    <col min="5007" max="5007" width="0.5546875" style="19" customWidth="1"/>
    <col min="5008" max="5008" width="14.6640625" style="19" customWidth="1"/>
    <col min="5009" max="5009" width="0.5546875" style="19" customWidth="1"/>
    <col min="5010" max="5010" width="14.6640625" style="19" customWidth="1"/>
    <col min="5011" max="5011" width="0.5546875" style="19" customWidth="1"/>
    <col min="5012" max="5012" width="14.6640625" style="19" customWidth="1"/>
    <col min="5013" max="5256" width="10.6640625" style="19"/>
    <col min="5257" max="5258" width="1.6640625" style="19" customWidth="1"/>
    <col min="5259" max="5259" width="25.44140625" style="19" customWidth="1"/>
    <col min="5260" max="5260" width="7" style="19" bestFit="1" customWidth="1"/>
    <col min="5261" max="5261" width="1" style="19" customWidth="1"/>
    <col min="5262" max="5262" width="14.6640625" style="19" customWidth="1"/>
    <col min="5263" max="5263" width="0.5546875" style="19" customWidth="1"/>
    <col min="5264" max="5264" width="14.6640625" style="19" customWidth="1"/>
    <col min="5265" max="5265" width="0.5546875" style="19" customWidth="1"/>
    <col min="5266" max="5266" width="14.6640625" style="19" customWidth="1"/>
    <col min="5267" max="5267" width="0.5546875" style="19" customWidth="1"/>
    <col min="5268" max="5268" width="14.6640625" style="19" customWidth="1"/>
    <col min="5269" max="5512" width="10.6640625" style="19"/>
    <col min="5513" max="5514" width="1.6640625" style="19" customWidth="1"/>
    <col min="5515" max="5515" width="25.44140625" style="19" customWidth="1"/>
    <col min="5516" max="5516" width="7" style="19" bestFit="1" customWidth="1"/>
    <col min="5517" max="5517" width="1" style="19" customWidth="1"/>
    <col min="5518" max="5518" width="14.6640625" style="19" customWidth="1"/>
    <col min="5519" max="5519" width="0.5546875" style="19" customWidth="1"/>
    <col min="5520" max="5520" width="14.6640625" style="19" customWidth="1"/>
    <col min="5521" max="5521" width="0.5546875" style="19" customWidth="1"/>
    <col min="5522" max="5522" width="14.6640625" style="19" customWidth="1"/>
    <col min="5523" max="5523" width="0.5546875" style="19" customWidth="1"/>
    <col min="5524" max="5524" width="14.6640625" style="19" customWidth="1"/>
    <col min="5525" max="5768" width="10.6640625" style="19"/>
    <col min="5769" max="5770" width="1.6640625" style="19" customWidth="1"/>
    <col min="5771" max="5771" width="25.44140625" style="19" customWidth="1"/>
    <col min="5772" max="5772" width="7" style="19" bestFit="1" customWidth="1"/>
    <col min="5773" max="5773" width="1" style="19" customWidth="1"/>
    <col min="5774" max="5774" width="14.6640625" style="19" customWidth="1"/>
    <col min="5775" max="5775" width="0.5546875" style="19" customWidth="1"/>
    <col min="5776" max="5776" width="14.6640625" style="19" customWidth="1"/>
    <col min="5777" max="5777" width="0.5546875" style="19" customWidth="1"/>
    <col min="5778" max="5778" width="14.6640625" style="19" customWidth="1"/>
    <col min="5779" max="5779" width="0.5546875" style="19" customWidth="1"/>
    <col min="5780" max="5780" width="14.6640625" style="19" customWidth="1"/>
    <col min="5781" max="6024" width="10.6640625" style="19"/>
    <col min="6025" max="6026" width="1.6640625" style="19" customWidth="1"/>
    <col min="6027" max="6027" width="25.44140625" style="19" customWidth="1"/>
    <col min="6028" max="6028" width="7" style="19" bestFit="1" customWidth="1"/>
    <col min="6029" max="6029" width="1" style="19" customWidth="1"/>
    <col min="6030" max="6030" width="14.6640625" style="19" customWidth="1"/>
    <col min="6031" max="6031" width="0.5546875" style="19" customWidth="1"/>
    <col min="6032" max="6032" width="14.6640625" style="19" customWidth="1"/>
    <col min="6033" max="6033" width="0.5546875" style="19" customWidth="1"/>
    <col min="6034" max="6034" width="14.6640625" style="19" customWidth="1"/>
    <col min="6035" max="6035" width="0.5546875" style="19" customWidth="1"/>
    <col min="6036" max="6036" width="14.6640625" style="19" customWidth="1"/>
    <col min="6037" max="6280" width="10.6640625" style="19"/>
    <col min="6281" max="6282" width="1.6640625" style="19" customWidth="1"/>
    <col min="6283" max="6283" width="25.44140625" style="19" customWidth="1"/>
    <col min="6284" max="6284" width="7" style="19" bestFit="1" customWidth="1"/>
    <col min="6285" max="6285" width="1" style="19" customWidth="1"/>
    <col min="6286" max="6286" width="14.6640625" style="19" customWidth="1"/>
    <col min="6287" max="6287" width="0.5546875" style="19" customWidth="1"/>
    <col min="6288" max="6288" width="14.6640625" style="19" customWidth="1"/>
    <col min="6289" max="6289" width="0.5546875" style="19" customWidth="1"/>
    <col min="6290" max="6290" width="14.6640625" style="19" customWidth="1"/>
    <col min="6291" max="6291" width="0.5546875" style="19" customWidth="1"/>
    <col min="6292" max="6292" width="14.6640625" style="19" customWidth="1"/>
    <col min="6293" max="6536" width="10.6640625" style="19"/>
    <col min="6537" max="6538" width="1.6640625" style="19" customWidth="1"/>
    <col min="6539" max="6539" width="25.44140625" style="19" customWidth="1"/>
    <col min="6540" max="6540" width="7" style="19" bestFit="1" customWidth="1"/>
    <col min="6541" max="6541" width="1" style="19" customWidth="1"/>
    <col min="6542" max="6542" width="14.6640625" style="19" customWidth="1"/>
    <col min="6543" max="6543" width="0.5546875" style="19" customWidth="1"/>
    <col min="6544" max="6544" width="14.6640625" style="19" customWidth="1"/>
    <col min="6545" max="6545" width="0.5546875" style="19" customWidth="1"/>
    <col min="6546" max="6546" width="14.6640625" style="19" customWidth="1"/>
    <col min="6547" max="6547" width="0.5546875" style="19" customWidth="1"/>
    <col min="6548" max="6548" width="14.6640625" style="19" customWidth="1"/>
    <col min="6549" max="6792" width="10.6640625" style="19"/>
    <col min="6793" max="6794" width="1.6640625" style="19" customWidth="1"/>
    <col min="6795" max="6795" width="25.44140625" style="19" customWidth="1"/>
    <col min="6796" max="6796" width="7" style="19" bestFit="1" customWidth="1"/>
    <col min="6797" max="6797" width="1" style="19" customWidth="1"/>
    <col min="6798" max="6798" width="14.6640625" style="19" customWidth="1"/>
    <col min="6799" max="6799" width="0.5546875" style="19" customWidth="1"/>
    <col min="6800" max="6800" width="14.6640625" style="19" customWidth="1"/>
    <col min="6801" max="6801" width="0.5546875" style="19" customWidth="1"/>
    <col min="6802" max="6802" width="14.6640625" style="19" customWidth="1"/>
    <col min="6803" max="6803" width="0.5546875" style="19" customWidth="1"/>
    <col min="6804" max="6804" width="14.6640625" style="19" customWidth="1"/>
    <col min="6805" max="7048" width="10.6640625" style="19"/>
    <col min="7049" max="7050" width="1.6640625" style="19" customWidth="1"/>
    <col min="7051" max="7051" width="25.44140625" style="19" customWidth="1"/>
    <col min="7052" max="7052" width="7" style="19" bestFit="1" customWidth="1"/>
    <col min="7053" max="7053" width="1" style="19" customWidth="1"/>
    <col min="7054" max="7054" width="14.6640625" style="19" customWidth="1"/>
    <col min="7055" max="7055" width="0.5546875" style="19" customWidth="1"/>
    <col min="7056" max="7056" width="14.6640625" style="19" customWidth="1"/>
    <col min="7057" max="7057" width="0.5546875" style="19" customWidth="1"/>
    <col min="7058" max="7058" width="14.6640625" style="19" customWidth="1"/>
    <col min="7059" max="7059" width="0.5546875" style="19" customWidth="1"/>
    <col min="7060" max="7060" width="14.6640625" style="19" customWidth="1"/>
    <col min="7061" max="7304" width="10.6640625" style="19"/>
    <col min="7305" max="7306" width="1.6640625" style="19" customWidth="1"/>
    <col min="7307" max="7307" width="25.44140625" style="19" customWidth="1"/>
    <col min="7308" max="7308" width="7" style="19" bestFit="1" customWidth="1"/>
    <col min="7309" max="7309" width="1" style="19" customWidth="1"/>
    <col min="7310" max="7310" width="14.6640625" style="19" customWidth="1"/>
    <col min="7311" max="7311" width="0.5546875" style="19" customWidth="1"/>
    <col min="7312" max="7312" width="14.6640625" style="19" customWidth="1"/>
    <col min="7313" max="7313" width="0.5546875" style="19" customWidth="1"/>
    <col min="7314" max="7314" width="14.6640625" style="19" customWidth="1"/>
    <col min="7315" max="7315" width="0.5546875" style="19" customWidth="1"/>
    <col min="7316" max="7316" width="14.6640625" style="19" customWidth="1"/>
    <col min="7317" max="7560" width="10.6640625" style="19"/>
    <col min="7561" max="7562" width="1.6640625" style="19" customWidth="1"/>
    <col min="7563" max="7563" width="25.44140625" style="19" customWidth="1"/>
    <col min="7564" max="7564" width="7" style="19" bestFit="1" customWidth="1"/>
    <col min="7565" max="7565" width="1" style="19" customWidth="1"/>
    <col min="7566" max="7566" width="14.6640625" style="19" customWidth="1"/>
    <col min="7567" max="7567" width="0.5546875" style="19" customWidth="1"/>
    <col min="7568" max="7568" width="14.6640625" style="19" customWidth="1"/>
    <col min="7569" max="7569" width="0.5546875" style="19" customWidth="1"/>
    <col min="7570" max="7570" width="14.6640625" style="19" customWidth="1"/>
    <col min="7571" max="7571" width="0.5546875" style="19" customWidth="1"/>
    <col min="7572" max="7572" width="14.6640625" style="19" customWidth="1"/>
    <col min="7573" max="7816" width="10.6640625" style="19"/>
    <col min="7817" max="7818" width="1.6640625" style="19" customWidth="1"/>
    <col min="7819" max="7819" width="25.44140625" style="19" customWidth="1"/>
    <col min="7820" max="7820" width="7" style="19" bestFit="1" customWidth="1"/>
    <col min="7821" max="7821" width="1" style="19" customWidth="1"/>
    <col min="7822" max="7822" width="14.6640625" style="19" customWidth="1"/>
    <col min="7823" max="7823" width="0.5546875" style="19" customWidth="1"/>
    <col min="7824" max="7824" width="14.6640625" style="19" customWidth="1"/>
    <col min="7825" max="7825" width="0.5546875" style="19" customWidth="1"/>
    <col min="7826" max="7826" width="14.6640625" style="19" customWidth="1"/>
    <col min="7827" max="7827" width="0.5546875" style="19" customWidth="1"/>
    <col min="7828" max="7828" width="14.6640625" style="19" customWidth="1"/>
    <col min="7829" max="8072" width="10.6640625" style="19"/>
    <col min="8073" max="8074" width="1.6640625" style="19" customWidth="1"/>
    <col min="8075" max="8075" width="25.44140625" style="19" customWidth="1"/>
    <col min="8076" max="8076" width="7" style="19" bestFit="1" customWidth="1"/>
    <col min="8077" max="8077" width="1" style="19" customWidth="1"/>
    <col min="8078" max="8078" width="14.6640625" style="19" customWidth="1"/>
    <col min="8079" max="8079" width="0.5546875" style="19" customWidth="1"/>
    <col min="8080" max="8080" width="14.6640625" style="19" customWidth="1"/>
    <col min="8081" max="8081" width="0.5546875" style="19" customWidth="1"/>
    <col min="8082" max="8082" width="14.6640625" style="19" customWidth="1"/>
    <col min="8083" max="8083" width="0.5546875" style="19" customWidth="1"/>
    <col min="8084" max="8084" width="14.6640625" style="19" customWidth="1"/>
    <col min="8085" max="8328" width="10.6640625" style="19"/>
    <col min="8329" max="8330" width="1.6640625" style="19" customWidth="1"/>
    <col min="8331" max="8331" width="25.44140625" style="19" customWidth="1"/>
    <col min="8332" max="8332" width="7" style="19" bestFit="1" customWidth="1"/>
    <col min="8333" max="8333" width="1" style="19" customWidth="1"/>
    <col min="8334" max="8334" width="14.6640625" style="19" customWidth="1"/>
    <col min="8335" max="8335" width="0.5546875" style="19" customWidth="1"/>
    <col min="8336" max="8336" width="14.6640625" style="19" customWidth="1"/>
    <col min="8337" max="8337" width="0.5546875" style="19" customWidth="1"/>
    <col min="8338" max="8338" width="14.6640625" style="19" customWidth="1"/>
    <col min="8339" max="8339" width="0.5546875" style="19" customWidth="1"/>
    <col min="8340" max="8340" width="14.6640625" style="19" customWidth="1"/>
    <col min="8341" max="8584" width="10.6640625" style="19"/>
    <col min="8585" max="8586" width="1.6640625" style="19" customWidth="1"/>
    <col min="8587" max="8587" width="25.44140625" style="19" customWidth="1"/>
    <col min="8588" max="8588" width="7" style="19" bestFit="1" customWidth="1"/>
    <col min="8589" max="8589" width="1" style="19" customWidth="1"/>
    <col min="8590" max="8590" width="14.6640625" style="19" customWidth="1"/>
    <col min="8591" max="8591" width="0.5546875" style="19" customWidth="1"/>
    <col min="8592" max="8592" width="14.6640625" style="19" customWidth="1"/>
    <col min="8593" max="8593" width="0.5546875" style="19" customWidth="1"/>
    <col min="8594" max="8594" width="14.6640625" style="19" customWidth="1"/>
    <col min="8595" max="8595" width="0.5546875" style="19" customWidth="1"/>
    <col min="8596" max="8596" width="14.6640625" style="19" customWidth="1"/>
    <col min="8597" max="8840" width="10.6640625" style="19"/>
    <col min="8841" max="8842" width="1.6640625" style="19" customWidth="1"/>
    <col min="8843" max="8843" width="25.44140625" style="19" customWidth="1"/>
    <col min="8844" max="8844" width="7" style="19" bestFit="1" customWidth="1"/>
    <col min="8845" max="8845" width="1" style="19" customWidth="1"/>
    <col min="8846" max="8846" width="14.6640625" style="19" customWidth="1"/>
    <col min="8847" max="8847" width="0.5546875" style="19" customWidth="1"/>
    <col min="8848" max="8848" width="14.6640625" style="19" customWidth="1"/>
    <col min="8849" max="8849" width="0.5546875" style="19" customWidth="1"/>
    <col min="8850" max="8850" width="14.6640625" style="19" customWidth="1"/>
    <col min="8851" max="8851" width="0.5546875" style="19" customWidth="1"/>
    <col min="8852" max="8852" width="14.6640625" style="19" customWidth="1"/>
    <col min="8853" max="9096" width="10.6640625" style="19"/>
    <col min="9097" max="9098" width="1.6640625" style="19" customWidth="1"/>
    <col min="9099" max="9099" width="25.44140625" style="19" customWidth="1"/>
    <col min="9100" max="9100" width="7" style="19" bestFit="1" customWidth="1"/>
    <col min="9101" max="9101" width="1" style="19" customWidth="1"/>
    <col min="9102" max="9102" width="14.6640625" style="19" customWidth="1"/>
    <col min="9103" max="9103" width="0.5546875" style="19" customWidth="1"/>
    <col min="9104" max="9104" width="14.6640625" style="19" customWidth="1"/>
    <col min="9105" max="9105" width="0.5546875" style="19" customWidth="1"/>
    <col min="9106" max="9106" width="14.6640625" style="19" customWidth="1"/>
    <col min="9107" max="9107" width="0.5546875" style="19" customWidth="1"/>
    <col min="9108" max="9108" width="14.6640625" style="19" customWidth="1"/>
    <col min="9109" max="9352" width="10.6640625" style="19"/>
    <col min="9353" max="9354" width="1.6640625" style="19" customWidth="1"/>
    <col min="9355" max="9355" width="25.44140625" style="19" customWidth="1"/>
    <col min="9356" max="9356" width="7" style="19" bestFit="1" customWidth="1"/>
    <col min="9357" max="9357" width="1" style="19" customWidth="1"/>
    <col min="9358" max="9358" width="14.6640625" style="19" customWidth="1"/>
    <col min="9359" max="9359" width="0.5546875" style="19" customWidth="1"/>
    <col min="9360" max="9360" width="14.6640625" style="19" customWidth="1"/>
    <col min="9361" max="9361" width="0.5546875" style="19" customWidth="1"/>
    <col min="9362" max="9362" width="14.6640625" style="19" customWidth="1"/>
    <col min="9363" max="9363" width="0.5546875" style="19" customWidth="1"/>
    <col min="9364" max="9364" width="14.6640625" style="19" customWidth="1"/>
    <col min="9365" max="9608" width="10.6640625" style="19"/>
    <col min="9609" max="9610" width="1.6640625" style="19" customWidth="1"/>
    <col min="9611" max="9611" width="25.44140625" style="19" customWidth="1"/>
    <col min="9612" max="9612" width="7" style="19" bestFit="1" customWidth="1"/>
    <col min="9613" max="9613" width="1" style="19" customWidth="1"/>
    <col min="9614" max="9614" width="14.6640625" style="19" customWidth="1"/>
    <col min="9615" max="9615" width="0.5546875" style="19" customWidth="1"/>
    <col min="9616" max="9616" width="14.6640625" style="19" customWidth="1"/>
    <col min="9617" max="9617" width="0.5546875" style="19" customWidth="1"/>
    <col min="9618" max="9618" width="14.6640625" style="19" customWidth="1"/>
    <col min="9619" max="9619" width="0.5546875" style="19" customWidth="1"/>
    <col min="9620" max="9620" width="14.6640625" style="19" customWidth="1"/>
    <col min="9621" max="9864" width="10.6640625" style="19"/>
    <col min="9865" max="9866" width="1.6640625" style="19" customWidth="1"/>
    <col min="9867" max="9867" width="25.44140625" style="19" customWidth="1"/>
    <col min="9868" max="9868" width="7" style="19" bestFit="1" customWidth="1"/>
    <col min="9869" max="9869" width="1" style="19" customWidth="1"/>
    <col min="9870" max="9870" width="14.6640625" style="19" customWidth="1"/>
    <col min="9871" max="9871" width="0.5546875" style="19" customWidth="1"/>
    <col min="9872" max="9872" width="14.6640625" style="19" customWidth="1"/>
    <col min="9873" max="9873" width="0.5546875" style="19" customWidth="1"/>
    <col min="9874" max="9874" width="14.6640625" style="19" customWidth="1"/>
    <col min="9875" max="9875" width="0.5546875" style="19" customWidth="1"/>
    <col min="9876" max="9876" width="14.6640625" style="19" customWidth="1"/>
    <col min="9877" max="10120" width="10.6640625" style="19"/>
    <col min="10121" max="10122" width="1.6640625" style="19" customWidth="1"/>
    <col min="10123" max="10123" width="25.44140625" style="19" customWidth="1"/>
    <col min="10124" max="10124" width="7" style="19" bestFit="1" customWidth="1"/>
    <col min="10125" max="10125" width="1" style="19" customWidth="1"/>
    <col min="10126" max="10126" width="14.6640625" style="19" customWidth="1"/>
    <col min="10127" max="10127" width="0.5546875" style="19" customWidth="1"/>
    <col min="10128" max="10128" width="14.6640625" style="19" customWidth="1"/>
    <col min="10129" max="10129" width="0.5546875" style="19" customWidth="1"/>
    <col min="10130" max="10130" width="14.6640625" style="19" customWidth="1"/>
    <col min="10131" max="10131" width="0.5546875" style="19" customWidth="1"/>
    <col min="10132" max="10132" width="14.6640625" style="19" customWidth="1"/>
    <col min="10133" max="10376" width="10.6640625" style="19"/>
    <col min="10377" max="10378" width="1.6640625" style="19" customWidth="1"/>
    <col min="10379" max="10379" width="25.44140625" style="19" customWidth="1"/>
    <col min="10380" max="10380" width="7" style="19" bestFit="1" customWidth="1"/>
    <col min="10381" max="10381" width="1" style="19" customWidth="1"/>
    <col min="10382" max="10382" width="14.6640625" style="19" customWidth="1"/>
    <col min="10383" max="10383" width="0.5546875" style="19" customWidth="1"/>
    <col min="10384" max="10384" width="14.6640625" style="19" customWidth="1"/>
    <col min="10385" max="10385" width="0.5546875" style="19" customWidth="1"/>
    <col min="10386" max="10386" width="14.6640625" style="19" customWidth="1"/>
    <col min="10387" max="10387" width="0.5546875" style="19" customWidth="1"/>
    <col min="10388" max="10388" width="14.6640625" style="19" customWidth="1"/>
    <col min="10389" max="10632" width="10.6640625" style="19"/>
    <col min="10633" max="10634" width="1.6640625" style="19" customWidth="1"/>
    <col min="10635" max="10635" width="25.44140625" style="19" customWidth="1"/>
    <col min="10636" max="10636" width="7" style="19" bestFit="1" customWidth="1"/>
    <col min="10637" max="10637" width="1" style="19" customWidth="1"/>
    <col min="10638" max="10638" width="14.6640625" style="19" customWidth="1"/>
    <col min="10639" max="10639" width="0.5546875" style="19" customWidth="1"/>
    <col min="10640" max="10640" width="14.6640625" style="19" customWidth="1"/>
    <col min="10641" max="10641" width="0.5546875" style="19" customWidth="1"/>
    <col min="10642" max="10642" width="14.6640625" style="19" customWidth="1"/>
    <col min="10643" max="10643" width="0.5546875" style="19" customWidth="1"/>
    <col min="10644" max="10644" width="14.6640625" style="19" customWidth="1"/>
    <col min="10645" max="10888" width="10.6640625" style="19"/>
    <col min="10889" max="10890" width="1.6640625" style="19" customWidth="1"/>
    <col min="10891" max="10891" width="25.44140625" style="19" customWidth="1"/>
    <col min="10892" max="10892" width="7" style="19" bestFit="1" customWidth="1"/>
    <col min="10893" max="10893" width="1" style="19" customWidth="1"/>
    <col min="10894" max="10894" width="14.6640625" style="19" customWidth="1"/>
    <col min="10895" max="10895" width="0.5546875" style="19" customWidth="1"/>
    <col min="10896" max="10896" width="14.6640625" style="19" customWidth="1"/>
    <col min="10897" max="10897" width="0.5546875" style="19" customWidth="1"/>
    <col min="10898" max="10898" width="14.6640625" style="19" customWidth="1"/>
    <col min="10899" max="10899" width="0.5546875" style="19" customWidth="1"/>
    <col min="10900" max="10900" width="14.6640625" style="19" customWidth="1"/>
    <col min="10901" max="11144" width="10.6640625" style="19"/>
    <col min="11145" max="11146" width="1.6640625" style="19" customWidth="1"/>
    <col min="11147" max="11147" width="25.44140625" style="19" customWidth="1"/>
    <col min="11148" max="11148" width="7" style="19" bestFit="1" customWidth="1"/>
    <col min="11149" max="11149" width="1" style="19" customWidth="1"/>
    <col min="11150" max="11150" width="14.6640625" style="19" customWidth="1"/>
    <col min="11151" max="11151" width="0.5546875" style="19" customWidth="1"/>
    <col min="11152" max="11152" width="14.6640625" style="19" customWidth="1"/>
    <col min="11153" max="11153" width="0.5546875" style="19" customWidth="1"/>
    <col min="11154" max="11154" width="14.6640625" style="19" customWidth="1"/>
    <col min="11155" max="11155" width="0.5546875" style="19" customWidth="1"/>
    <col min="11156" max="11156" width="14.6640625" style="19" customWidth="1"/>
    <col min="11157" max="11400" width="10.6640625" style="19"/>
    <col min="11401" max="11402" width="1.6640625" style="19" customWidth="1"/>
    <col min="11403" max="11403" width="25.44140625" style="19" customWidth="1"/>
    <col min="11404" max="11404" width="7" style="19" bestFit="1" customWidth="1"/>
    <col min="11405" max="11405" width="1" style="19" customWidth="1"/>
    <col min="11406" max="11406" width="14.6640625" style="19" customWidth="1"/>
    <col min="11407" max="11407" width="0.5546875" style="19" customWidth="1"/>
    <col min="11408" max="11408" width="14.6640625" style="19" customWidth="1"/>
    <col min="11409" max="11409" width="0.5546875" style="19" customWidth="1"/>
    <col min="11410" max="11410" width="14.6640625" style="19" customWidth="1"/>
    <col min="11411" max="11411" width="0.5546875" style="19" customWidth="1"/>
    <col min="11412" max="11412" width="14.6640625" style="19" customWidth="1"/>
    <col min="11413" max="11656" width="10.6640625" style="19"/>
    <col min="11657" max="11658" width="1.6640625" style="19" customWidth="1"/>
    <col min="11659" max="11659" width="25.44140625" style="19" customWidth="1"/>
    <col min="11660" max="11660" width="7" style="19" bestFit="1" customWidth="1"/>
    <col min="11661" max="11661" width="1" style="19" customWidth="1"/>
    <col min="11662" max="11662" width="14.6640625" style="19" customWidth="1"/>
    <col min="11663" max="11663" width="0.5546875" style="19" customWidth="1"/>
    <col min="11664" max="11664" width="14.6640625" style="19" customWidth="1"/>
    <col min="11665" max="11665" width="0.5546875" style="19" customWidth="1"/>
    <col min="11666" max="11666" width="14.6640625" style="19" customWidth="1"/>
    <col min="11667" max="11667" width="0.5546875" style="19" customWidth="1"/>
    <col min="11668" max="11668" width="14.6640625" style="19" customWidth="1"/>
    <col min="11669" max="11912" width="10.6640625" style="19"/>
    <col min="11913" max="11914" width="1.6640625" style="19" customWidth="1"/>
    <col min="11915" max="11915" width="25.44140625" style="19" customWidth="1"/>
    <col min="11916" max="11916" width="7" style="19" bestFit="1" customWidth="1"/>
    <col min="11917" max="11917" width="1" style="19" customWidth="1"/>
    <col min="11918" max="11918" width="14.6640625" style="19" customWidth="1"/>
    <col min="11919" max="11919" width="0.5546875" style="19" customWidth="1"/>
    <col min="11920" max="11920" width="14.6640625" style="19" customWidth="1"/>
    <col min="11921" max="11921" width="0.5546875" style="19" customWidth="1"/>
    <col min="11922" max="11922" width="14.6640625" style="19" customWidth="1"/>
    <col min="11923" max="11923" width="0.5546875" style="19" customWidth="1"/>
    <col min="11924" max="11924" width="14.6640625" style="19" customWidth="1"/>
    <col min="11925" max="12168" width="10.6640625" style="19"/>
    <col min="12169" max="12170" width="1.6640625" style="19" customWidth="1"/>
    <col min="12171" max="12171" width="25.44140625" style="19" customWidth="1"/>
    <col min="12172" max="12172" width="7" style="19" bestFit="1" customWidth="1"/>
    <col min="12173" max="12173" width="1" style="19" customWidth="1"/>
    <col min="12174" max="12174" width="14.6640625" style="19" customWidth="1"/>
    <col min="12175" max="12175" width="0.5546875" style="19" customWidth="1"/>
    <col min="12176" max="12176" width="14.6640625" style="19" customWidth="1"/>
    <col min="12177" max="12177" width="0.5546875" style="19" customWidth="1"/>
    <col min="12178" max="12178" width="14.6640625" style="19" customWidth="1"/>
    <col min="12179" max="12179" width="0.5546875" style="19" customWidth="1"/>
    <col min="12180" max="12180" width="14.6640625" style="19" customWidth="1"/>
    <col min="12181" max="12424" width="10.6640625" style="19"/>
    <col min="12425" max="12426" width="1.6640625" style="19" customWidth="1"/>
    <col min="12427" max="12427" width="25.44140625" style="19" customWidth="1"/>
    <col min="12428" max="12428" width="7" style="19" bestFit="1" customWidth="1"/>
    <col min="12429" max="12429" width="1" style="19" customWidth="1"/>
    <col min="12430" max="12430" width="14.6640625" style="19" customWidth="1"/>
    <col min="12431" max="12431" width="0.5546875" style="19" customWidth="1"/>
    <col min="12432" max="12432" width="14.6640625" style="19" customWidth="1"/>
    <col min="12433" max="12433" width="0.5546875" style="19" customWidth="1"/>
    <col min="12434" max="12434" width="14.6640625" style="19" customWidth="1"/>
    <col min="12435" max="12435" width="0.5546875" style="19" customWidth="1"/>
    <col min="12436" max="12436" width="14.6640625" style="19" customWidth="1"/>
    <col min="12437" max="12680" width="10.6640625" style="19"/>
    <col min="12681" max="12682" width="1.6640625" style="19" customWidth="1"/>
    <col min="12683" max="12683" width="25.44140625" style="19" customWidth="1"/>
    <col min="12684" max="12684" width="7" style="19" bestFit="1" customWidth="1"/>
    <col min="12685" max="12685" width="1" style="19" customWidth="1"/>
    <col min="12686" max="12686" width="14.6640625" style="19" customWidth="1"/>
    <col min="12687" max="12687" width="0.5546875" style="19" customWidth="1"/>
    <col min="12688" max="12688" width="14.6640625" style="19" customWidth="1"/>
    <col min="12689" max="12689" width="0.5546875" style="19" customWidth="1"/>
    <col min="12690" max="12690" width="14.6640625" style="19" customWidth="1"/>
    <col min="12691" max="12691" width="0.5546875" style="19" customWidth="1"/>
    <col min="12692" max="12692" width="14.6640625" style="19" customWidth="1"/>
    <col min="12693" max="12936" width="10.6640625" style="19"/>
    <col min="12937" max="12938" width="1.6640625" style="19" customWidth="1"/>
    <col min="12939" max="12939" width="25.44140625" style="19" customWidth="1"/>
    <col min="12940" max="12940" width="7" style="19" bestFit="1" customWidth="1"/>
    <col min="12941" max="12941" width="1" style="19" customWidth="1"/>
    <col min="12942" max="12942" width="14.6640625" style="19" customWidth="1"/>
    <col min="12943" max="12943" width="0.5546875" style="19" customWidth="1"/>
    <col min="12944" max="12944" width="14.6640625" style="19" customWidth="1"/>
    <col min="12945" max="12945" width="0.5546875" style="19" customWidth="1"/>
    <col min="12946" max="12946" width="14.6640625" style="19" customWidth="1"/>
    <col min="12947" max="12947" width="0.5546875" style="19" customWidth="1"/>
    <col min="12948" max="12948" width="14.6640625" style="19" customWidth="1"/>
    <col min="12949" max="13192" width="10.6640625" style="19"/>
    <col min="13193" max="13194" width="1.6640625" style="19" customWidth="1"/>
    <col min="13195" max="13195" width="25.44140625" style="19" customWidth="1"/>
    <col min="13196" max="13196" width="7" style="19" bestFit="1" customWidth="1"/>
    <col min="13197" max="13197" width="1" style="19" customWidth="1"/>
    <col min="13198" max="13198" width="14.6640625" style="19" customWidth="1"/>
    <col min="13199" max="13199" width="0.5546875" style="19" customWidth="1"/>
    <col min="13200" max="13200" width="14.6640625" style="19" customWidth="1"/>
    <col min="13201" max="13201" width="0.5546875" style="19" customWidth="1"/>
    <col min="13202" max="13202" width="14.6640625" style="19" customWidth="1"/>
    <col min="13203" max="13203" width="0.5546875" style="19" customWidth="1"/>
    <col min="13204" max="13204" width="14.6640625" style="19" customWidth="1"/>
    <col min="13205" max="13448" width="10.6640625" style="19"/>
    <col min="13449" max="13450" width="1.6640625" style="19" customWidth="1"/>
    <col min="13451" max="13451" width="25.44140625" style="19" customWidth="1"/>
    <col min="13452" max="13452" width="7" style="19" bestFit="1" customWidth="1"/>
    <col min="13453" max="13453" width="1" style="19" customWidth="1"/>
    <col min="13454" max="13454" width="14.6640625" style="19" customWidth="1"/>
    <col min="13455" max="13455" width="0.5546875" style="19" customWidth="1"/>
    <col min="13456" max="13456" width="14.6640625" style="19" customWidth="1"/>
    <col min="13457" max="13457" width="0.5546875" style="19" customWidth="1"/>
    <col min="13458" max="13458" width="14.6640625" style="19" customWidth="1"/>
    <col min="13459" max="13459" width="0.5546875" style="19" customWidth="1"/>
    <col min="13460" max="13460" width="14.6640625" style="19" customWidth="1"/>
    <col min="13461" max="13704" width="10.6640625" style="19"/>
    <col min="13705" max="13706" width="1.6640625" style="19" customWidth="1"/>
    <col min="13707" max="13707" width="25.44140625" style="19" customWidth="1"/>
    <col min="13708" max="13708" width="7" style="19" bestFit="1" customWidth="1"/>
    <col min="13709" max="13709" width="1" style="19" customWidth="1"/>
    <col min="13710" max="13710" width="14.6640625" style="19" customWidth="1"/>
    <col min="13711" max="13711" width="0.5546875" style="19" customWidth="1"/>
    <col min="13712" max="13712" width="14.6640625" style="19" customWidth="1"/>
    <col min="13713" max="13713" width="0.5546875" style="19" customWidth="1"/>
    <col min="13714" max="13714" width="14.6640625" style="19" customWidth="1"/>
    <col min="13715" max="13715" width="0.5546875" style="19" customWidth="1"/>
    <col min="13716" max="13716" width="14.6640625" style="19" customWidth="1"/>
    <col min="13717" max="13960" width="10.6640625" style="19"/>
    <col min="13961" max="13962" width="1.6640625" style="19" customWidth="1"/>
    <col min="13963" max="13963" width="25.44140625" style="19" customWidth="1"/>
    <col min="13964" max="13964" width="7" style="19" bestFit="1" customWidth="1"/>
    <col min="13965" max="13965" width="1" style="19" customWidth="1"/>
    <col min="13966" max="13966" width="14.6640625" style="19" customWidth="1"/>
    <col min="13967" max="13967" width="0.5546875" style="19" customWidth="1"/>
    <col min="13968" max="13968" width="14.6640625" style="19" customWidth="1"/>
    <col min="13969" max="13969" width="0.5546875" style="19" customWidth="1"/>
    <col min="13970" max="13970" width="14.6640625" style="19" customWidth="1"/>
    <col min="13971" max="13971" width="0.5546875" style="19" customWidth="1"/>
    <col min="13972" max="13972" width="14.6640625" style="19" customWidth="1"/>
    <col min="13973" max="14216" width="10.6640625" style="19"/>
    <col min="14217" max="14218" width="1.6640625" style="19" customWidth="1"/>
    <col min="14219" max="14219" width="25.44140625" style="19" customWidth="1"/>
    <col min="14220" max="14220" width="7" style="19" bestFit="1" customWidth="1"/>
    <col min="14221" max="14221" width="1" style="19" customWidth="1"/>
    <col min="14222" max="14222" width="14.6640625" style="19" customWidth="1"/>
    <col min="14223" max="14223" width="0.5546875" style="19" customWidth="1"/>
    <col min="14224" max="14224" width="14.6640625" style="19" customWidth="1"/>
    <col min="14225" max="14225" width="0.5546875" style="19" customWidth="1"/>
    <col min="14226" max="14226" width="14.6640625" style="19" customWidth="1"/>
    <col min="14227" max="14227" width="0.5546875" style="19" customWidth="1"/>
    <col min="14228" max="14228" width="14.6640625" style="19" customWidth="1"/>
    <col min="14229" max="14472" width="10.6640625" style="19"/>
    <col min="14473" max="14474" width="1.6640625" style="19" customWidth="1"/>
    <col min="14475" max="14475" width="25.44140625" style="19" customWidth="1"/>
    <col min="14476" max="14476" width="7" style="19" bestFit="1" customWidth="1"/>
    <col min="14477" max="14477" width="1" style="19" customWidth="1"/>
    <col min="14478" max="14478" width="14.6640625" style="19" customWidth="1"/>
    <col min="14479" max="14479" width="0.5546875" style="19" customWidth="1"/>
    <col min="14480" max="14480" width="14.6640625" style="19" customWidth="1"/>
    <col min="14481" max="14481" width="0.5546875" style="19" customWidth="1"/>
    <col min="14482" max="14482" width="14.6640625" style="19" customWidth="1"/>
    <col min="14483" max="14483" width="0.5546875" style="19" customWidth="1"/>
    <col min="14484" max="14484" width="14.6640625" style="19" customWidth="1"/>
    <col min="14485" max="14728" width="10.6640625" style="19"/>
    <col min="14729" max="14730" width="1.6640625" style="19" customWidth="1"/>
    <col min="14731" max="14731" width="25.44140625" style="19" customWidth="1"/>
    <col min="14732" max="14732" width="7" style="19" bestFit="1" customWidth="1"/>
    <col min="14733" max="14733" width="1" style="19" customWidth="1"/>
    <col min="14734" max="14734" width="14.6640625" style="19" customWidth="1"/>
    <col min="14735" max="14735" width="0.5546875" style="19" customWidth="1"/>
    <col min="14736" max="14736" width="14.6640625" style="19" customWidth="1"/>
    <col min="14737" max="14737" width="0.5546875" style="19" customWidth="1"/>
    <col min="14738" max="14738" width="14.6640625" style="19" customWidth="1"/>
    <col min="14739" max="14739" width="0.5546875" style="19" customWidth="1"/>
    <col min="14740" max="14740" width="14.6640625" style="19" customWidth="1"/>
    <col min="14741" max="14984" width="10.6640625" style="19"/>
    <col min="14985" max="14986" width="1.6640625" style="19" customWidth="1"/>
    <col min="14987" max="14987" width="25.44140625" style="19" customWidth="1"/>
    <col min="14988" max="14988" width="7" style="19" bestFit="1" customWidth="1"/>
    <col min="14989" max="14989" width="1" style="19" customWidth="1"/>
    <col min="14990" max="14990" width="14.6640625" style="19" customWidth="1"/>
    <col min="14991" max="14991" width="0.5546875" style="19" customWidth="1"/>
    <col min="14992" max="14992" width="14.6640625" style="19" customWidth="1"/>
    <col min="14993" max="14993" width="0.5546875" style="19" customWidth="1"/>
    <col min="14994" max="14994" width="14.6640625" style="19" customWidth="1"/>
    <col min="14995" max="14995" width="0.5546875" style="19" customWidth="1"/>
    <col min="14996" max="14996" width="14.6640625" style="19" customWidth="1"/>
    <col min="14997" max="15240" width="10.6640625" style="19"/>
    <col min="15241" max="15242" width="1.6640625" style="19" customWidth="1"/>
    <col min="15243" max="15243" width="25.44140625" style="19" customWidth="1"/>
    <col min="15244" max="15244" width="7" style="19" bestFit="1" customWidth="1"/>
    <col min="15245" max="15245" width="1" style="19" customWidth="1"/>
    <col min="15246" max="15246" width="14.6640625" style="19" customWidth="1"/>
    <col min="15247" max="15247" width="0.5546875" style="19" customWidth="1"/>
    <col min="15248" max="15248" width="14.6640625" style="19" customWidth="1"/>
    <col min="15249" max="15249" width="0.5546875" style="19" customWidth="1"/>
    <col min="15250" max="15250" width="14.6640625" style="19" customWidth="1"/>
    <col min="15251" max="15251" width="0.5546875" style="19" customWidth="1"/>
    <col min="15252" max="15252" width="14.6640625" style="19" customWidth="1"/>
    <col min="15253" max="15496" width="10.6640625" style="19"/>
    <col min="15497" max="15498" width="1.6640625" style="19" customWidth="1"/>
    <col min="15499" max="15499" width="25.44140625" style="19" customWidth="1"/>
    <col min="15500" max="15500" width="7" style="19" bestFit="1" customWidth="1"/>
    <col min="15501" max="15501" width="1" style="19" customWidth="1"/>
    <col min="15502" max="15502" width="14.6640625" style="19" customWidth="1"/>
    <col min="15503" max="15503" width="0.5546875" style="19" customWidth="1"/>
    <col min="15504" max="15504" width="14.6640625" style="19" customWidth="1"/>
    <col min="15505" max="15505" width="0.5546875" style="19" customWidth="1"/>
    <col min="15506" max="15506" width="14.6640625" style="19" customWidth="1"/>
    <col min="15507" max="15507" width="0.5546875" style="19" customWidth="1"/>
    <col min="15508" max="15508" width="14.6640625" style="19" customWidth="1"/>
    <col min="15509" max="15752" width="10.6640625" style="19"/>
    <col min="15753" max="15754" width="1.6640625" style="19" customWidth="1"/>
    <col min="15755" max="15755" width="25.44140625" style="19" customWidth="1"/>
    <col min="15756" max="15756" width="7" style="19" bestFit="1" customWidth="1"/>
    <col min="15757" max="15757" width="1" style="19" customWidth="1"/>
    <col min="15758" max="15758" width="14.6640625" style="19" customWidth="1"/>
    <col min="15759" max="15759" width="0.5546875" style="19" customWidth="1"/>
    <col min="15760" max="15760" width="14.6640625" style="19" customWidth="1"/>
    <col min="15761" max="15761" width="0.5546875" style="19" customWidth="1"/>
    <col min="15762" max="15762" width="14.6640625" style="19" customWidth="1"/>
    <col min="15763" max="15763" width="0.5546875" style="19" customWidth="1"/>
    <col min="15764" max="15764" width="14.6640625" style="19" customWidth="1"/>
    <col min="15765" max="16008" width="10.6640625" style="19"/>
    <col min="16009" max="16010" width="1.6640625" style="19" customWidth="1"/>
    <col min="16011" max="16011" width="25.44140625" style="19" customWidth="1"/>
    <col min="16012" max="16012" width="7" style="19" bestFit="1" customWidth="1"/>
    <col min="16013" max="16013" width="1" style="19" customWidth="1"/>
    <col min="16014" max="16014" width="14.6640625" style="19" customWidth="1"/>
    <col min="16015" max="16015" width="0.5546875" style="19" customWidth="1"/>
    <col min="16016" max="16016" width="14.6640625" style="19" customWidth="1"/>
    <col min="16017" max="16017" width="0.5546875" style="19" customWidth="1"/>
    <col min="16018" max="16018" width="14.6640625" style="19" customWidth="1"/>
    <col min="16019" max="16019" width="0.5546875" style="19" customWidth="1"/>
    <col min="16020" max="16020" width="14.6640625" style="19" customWidth="1"/>
    <col min="16021" max="16384" width="10.6640625" style="19"/>
  </cols>
  <sheetData>
    <row r="1" spans="1:12" s="2" customFormat="1" ht="16.5" customHeight="1">
      <c r="A1" s="1" t="s">
        <v>155</v>
      </c>
      <c r="F1" s="3"/>
      <c r="G1" s="4"/>
      <c r="H1" s="3"/>
      <c r="I1" s="5"/>
      <c r="J1" s="3"/>
      <c r="K1" s="5"/>
      <c r="L1" s="3"/>
    </row>
    <row r="2" spans="1:12" s="2" customFormat="1" ht="16.5" customHeight="1">
      <c r="A2" s="6" t="s">
        <v>0</v>
      </c>
      <c r="D2" s="7"/>
      <c r="F2" s="3"/>
      <c r="G2" s="4"/>
      <c r="H2" s="3"/>
      <c r="I2" s="5"/>
      <c r="J2" s="3"/>
      <c r="K2" s="5"/>
      <c r="L2" s="3"/>
    </row>
    <row r="3" spans="1:12" s="2" customFormat="1" ht="16.5" customHeight="1">
      <c r="A3" s="8" t="s">
        <v>119</v>
      </c>
      <c r="B3" s="9"/>
      <c r="C3" s="9"/>
      <c r="D3" s="9"/>
      <c r="E3" s="9"/>
      <c r="F3" s="10"/>
      <c r="G3" s="11"/>
      <c r="H3" s="10"/>
      <c r="I3" s="12"/>
      <c r="J3" s="10"/>
      <c r="K3" s="12"/>
      <c r="L3" s="10"/>
    </row>
    <row r="4" spans="1:12" s="2" customFormat="1" ht="16.5" customHeight="1">
      <c r="A4" s="13"/>
      <c r="B4" s="14"/>
      <c r="C4" s="14"/>
      <c r="D4" s="14"/>
      <c r="E4" s="14"/>
      <c r="F4" s="15"/>
      <c r="G4" s="16"/>
      <c r="H4" s="15"/>
      <c r="I4" s="17"/>
      <c r="J4" s="15"/>
      <c r="K4" s="17"/>
      <c r="L4" s="15"/>
    </row>
    <row r="5" spans="1:12" s="2" customFormat="1" ht="16.5" customHeight="1">
      <c r="A5" s="13"/>
      <c r="B5" s="14"/>
      <c r="C5" s="14"/>
      <c r="D5" s="14"/>
      <c r="E5" s="14"/>
      <c r="F5" s="15"/>
      <c r="G5" s="16"/>
      <c r="H5" s="15"/>
      <c r="I5" s="17"/>
      <c r="J5" s="15"/>
      <c r="K5" s="17"/>
      <c r="L5" s="15"/>
    </row>
    <row r="6" spans="1:12" s="2" customFormat="1" ht="16.5" customHeight="1">
      <c r="A6" s="13"/>
      <c r="B6" s="14"/>
      <c r="C6" s="14"/>
      <c r="D6" s="14"/>
      <c r="E6" s="14"/>
      <c r="F6" s="220" t="s">
        <v>70</v>
      </c>
      <c r="G6" s="220"/>
      <c r="H6" s="220"/>
      <c r="I6" s="18"/>
      <c r="J6" s="215" t="s">
        <v>71</v>
      </c>
      <c r="K6" s="216"/>
      <c r="L6" s="216"/>
    </row>
    <row r="7" spans="1:12" ht="16.5" customHeight="1">
      <c r="C7" s="2"/>
      <c r="D7" s="20"/>
      <c r="E7" s="20"/>
      <c r="F7" s="217" t="s">
        <v>65</v>
      </c>
      <c r="G7" s="217"/>
      <c r="H7" s="217"/>
      <c r="I7" s="18"/>
      <c r="J7" s="218" t="s">
        <v>62</v>
      </c>
      <c r="K7" s="219"/>
      <c r="L7" s="219"/>
    </row>
    <row r="8" spans="1:12" ht="16.5" customHeight="1">
      <c r="C8" s="2"/>
      <c r="D8" s="20"/>
      <c r="E8" s="20"/>
      <c r="F8" s="141" t="s">
        <v>1</v>
      </c>
      <c r="G8" s="142"/>
      <c r="H8" s="141" t="s">
        <v>142</v>
      </c>
      <c r="I8" s="142"/>
      <c r="J8" s="141" t="s">
        <v>1</v>
      </c>
      <c r="K8" s="142"/>
      <c r="L8" s="141" t="s">
        <v>3</v>
      </c>
    </row>
    <row r="9" spans="1:12" ht="16.5" customHeight="1">
      <c r="C9" s="2"/>
      <c r="D9" s="20"/>
      <c r="E9" s="20"/>
      <c r="F9" s="143" t="s">
        <v>120</v>
      </c>
      <c r="G9" s="142"/>
      <c r="H9" s="141" t="s">
        <v>4</v>
      </c>
      <c r="I9" s="142"/>
      <c r="J9" s="143" t="s">
        <v>120</v>
      </c>
      <c r="K9" s="142"/>
      <c r="L9" s="141" t="s">
        <v>4</v>
      </c>
    </row>
    <row r="10" spans="1:12" s="21" customFormat="1" ht="16.5" customHeight="1">
      <c r="C10" s="14"/>
      <c r="D10" s="22"/>
      <c r="E10" s="22"/>
      <c r="F10" s="143" t="s">
        <v>157</v>
      </c>
      <c r="G10" s="144"/>
      <c r="H10" s="143" t="s">
        <v>158</v>
      </c>
      <c r="I10" s="144"/>
      <c r="J10" s="143" t="s">
        <v>157</v>
      </c>
      <c r="K10" s="144"/>
      <c r="L10" s="143" t="s">
        <v>158</v>
      </c>
    </row>
    <row r="11" spans="1:12" s="21" customFormat="1" ht="16.5" customHeight="1">
      <c r="C11" s="14"/>
      <c r="D11" s="23" t="s">
        <v>17</v>
      </c>
      <c r="E11" s="22"/>
      <c r="F11" s="145" t="s">
        <v>2</v>
      </c>
      <c r="G11" s="144"/>
      <c r="H11" s="145" t="s">
        <v>2</v>
      </c>
      <c r="I11" s="144"/>
      <c r="J11" s="145" t="s">
        <v>2</v>
      </c>
      <c r="K11" s="144"/>
      <c r="L11" s="145" t="s">
        <v>2</v>
      </c>
    </row>
    <row r="12" spans="1:12" ht="16.5" customHeight="1">
      <c r="C12" s="24"/>
      <c r="D12" s="25"/>
      <c r="E12" s="26"/>
      <c r="F12" s="146"/>
      <c r="G12" s="147"/>
      <c r="H12" s="141"/>
      <c r="I12" s="147"/>
      <c r="J12" s="146"/>
      <c r="K12" s="147"/>
      <c r="L12" s="141"/>
    </row>
    <row r="13" spans="1:12" ht="16.5" customHeight="1">
      <c r="A13" s="20" t="s">
        <v>5</v>
      </c>
      <c r="C13" s="2"/>
      <c r="D13" s="2"/>
      <c r="E13" s="2"/>
      <c r="F13" s="148"/>
      <c r="G13" s="149"/>
      <c r="H13" s="150"/>
      <c r="I13" s="149"/>
      <c r="J13" s="148"/>
      <c r="K13" s="149"/>
      <c r="L13" s="150"/>
    </row>
    <row r="14" spans="1:12" ht="16.5" customHeight="1">
      <c r="A14" s="20"/>
      <c r="C14" s="2"/>
      <c r="D14" s="2"/>
      <c r="E14" s="2"/>
      <c r="F14" s="148"/>
      <c r="G14" s="149"/>
      <c r="H14" s="150"/>
      <c r="I14" s="149"/>
      <c r="J14" s="148"/>
      <c r="K14" s="149"/>
      <c r="L14" s="150"/>
    </row>
    <row r="15" spans="1:12" ht="16.5" customHeight="1">
      <c r="A15" s="20" t="s">
        <v>6</v>
      </c>
      <c r="C15" s="28"/>
      <c r="D15" s="29"/>
      <c r="E15" s="29"/>
      <c r="F15" s="151"/>
      <c r="G15" s="152"/>
      <c r="H15" s="153"/>
      <c r="I15" s="152"/>
      <c r="J15" s="151"/>
      <c r="K15" s="152"/>
      <c r="L15" s="153"/>
    </row>
    <row r="16" spans="1:12" ht="16.5" customHeight="1">
      <c r="A16" s="20"/>
      <c r="C16" s="2"/>
      <c r="D16" s="2"/>
      <c r="E16" s="2"/>
      <c r="F16" s="148"/>
      <c r="G16" s="149"/>
      <c r="H16" s="150"/>
      <c r="I16" s="149"/>
      <c r="J16" s="148"/>
      <c r="K16" s="149"/>
      <c r="L16" s="150"/>
    </row>
    <row r="17" spans="1:12" ht="16.5" customHeight="1">
      <c r="A17" s="19" t="s">
        <v>7</v>
      </c>
      <c r="C17" s="28"/>
      <c r="D17" s="29"/>
      <c r="E17" s="29"/>
      <c r="F17" s="154">
        <v>78579272</v>
      </c>
      <c r="G17" s="155"/>
      <c r="H17" s="156">
        <v>34692894</v>
      </c>
      <c r="I17" s="155"/>
      <c r="J17" s="154">
        <v>60552815</v>
      </c>
      <c r="K17" s="155"/>
      <c r="L17" s="156">
        <v>8836346</v>
      </c>
    </row>
    <row r="18" spans="1:12" ht="16.5" customHeight="1">
      <c r="A18" s="19" t="s">
        <v>89</v>
      </c>
      <c r="C18" s="28"/>
      <c r="D18" s="29"/>
      <c r="E18" s="29"/>
      <c r="F18" s="154">
        <v>104857434</v>
      </c>
      <c r="G18" s="155"/>
      <c r="H18" s="156">
        <v>105708361</v>
      </c>
      <c r="I18" s="155"/>
      <c r="J18" s="154">
        <v>79939457</v>
      </c>
      <c r="K18" s="155"/>
      <c r="L18" s="156">
        <v>48856533</v>
      </c>
    </row>
    <row r="19" spans="1:12" ht="16.5" customHeight="1">
      <c r="A19" s="19" t="s">
        <v>113</v>
      </c>
      <c r="C19" s="28"/>
      <c r="D19" s="32">
        <v>11.1</v>
      </c>
      <c r="E19" s="29"/>
      <c r="F19" s="154">
        <v>18974824</v>
      </c>
      <c r="G19" s="155"/>
      <c r="H19" s="156">
        <v>22648357</v>
      </c>
      <c r="I19" s="155"/>
      <c r="J19" s="154">
        <v>8384944</v>
      </c>
      <c r="K19" s="155"/>
      <c r="L19" s="156">
        <v>9462080</v>
      </c>
    </row>
    <row r="20" spans="1:12" ht="16.5" customHeight="1">
      <c r="A20" s="19" t="s">
        <v>114</v>
      </c>
      <c r="C20" s="28"/>
      <c r="D20" s="32">
        <v>12.1</v>
      </c>
      <c r="E20" s="29"/>
      <c r="F20" s="154">
        <v>117582528</v>
      </c>
      <c r="G20" s="155"/>
      <c r="H20" s="156">
        <v>36160282</v>
      </c>
      <c r="I20" s="155"/>
      <c r="J20" s="154">
        <v>109322072</v>
      </c>
      <c r="K20" s="155"/>
      <c r="L20" s="156">
        <v>20552331</v>
      </c>
    </row>
    <row r="21" spans="1:12" ht="16.5" customHeight="1">
      <c r="A21" s="19" t="s">
        <v>9</v>
      </c>
      <c r="C21" s="28"/>
      <c r="D21" s="32">
        <v>22.3</v>
      </c>
      <c r="E21" s="29"/>
      <c r="F21" s="154" t="s">
        <v>143</v>
      </c>
      <c r="G21" s="155"/>
      <c r="H21" s="156" t="s">
        <v>143</v>
      </c>
      <c r="I21" s="155"/>
      <c r="J21" s="154">
        <v>1500000</v>
      </c>
      <c r="K21" s="155"/>
      <c r="L21" s="156">
        <v>1000000</v>
      </c>
    </row>
    <row r="22" spans="1:12" ht="16.5" customHeight="1">
      <c r="A22" s="19" t="s">
        <v>115</v>
      </c>
      <c r="C22" s="28"/>
      <c r="D22" s="32">
        <v>22.2</v>
      </c>
      <c r="E22" s="29"/>
      <c r="F22" s="154" t="s">
        <v>143</v>
      </c>
      <c r="G22" s="155"/>
      <c r="H22" s="156" t="s">
        <v>143</v>
      </c>
      <c r="I22" s="155"/>
      <c r="J22" s="154" t="s">
        <v>143</v>
      </c>
      <c r="K22" s="155"/>
      <c r="L22" s="156">
        <v>22999310</v>
      </c>
    </row>
    <row r="23" spans="1:12" ht="16.5" customHeight="1">
      <c r="A23" s="19" t="s">
        <v>10</v>
      </c>
      <c r="C23" s="28"/>
      <c r="D23" s="29"/>
      <c r="E23" s="29"/>
      <c r="F23" s="157">
        <v>9959597</v>
      </c>
      <c r="G23" s="155"/>
      <c r="H23" s="158">
        <v>1620974</v>
      </c>
      <c r="I23" s="155"/>
      <c r="J23" s="157">
        <v>5813413</v>
      </c>
      <c r="K23" s="155"/>
      <c r="L23" s="158">
        <v>102130</v>
      </c>
    </row>
    <row r="24" spans="1:12" ht="16.5" customHeight="1">
      <c r="A24" s="20"/>
      <c r="C24" s="2"/>
      <c r="D24" s="2"/>
      <c r="E24" s="2"/>
      <c r="F24" s="148"/>
      <c r="G24" s="159"/>
      <c r="H24" s="153"/>
      <c r="I24" s="149"/>
      <c r="J24" s="148"/>
      <c r="K24" s="159"/>
      <c r="L24" s="153"/>
    </row>
    <row r="25" spans="1:12" ht="16.5" customHeight="1">
      <c r="A25" s="20" t="s">
        <v>11</v>
      </c>
      <c r="C25" s="28"/>
      <c r="D25" s="29"/>
      <c r="E25" s="29"/>
      <c r="F25" s="160">
        <f>SUM(F17:F23)</f>
        <v>329953655</v>
      </c>
      <c r="G25" s="159"/>
      <c r="H25" s="161">
        <f>SUM(H17:H23)</f>
        <v>200830868</v>
      </c>
      <c r="I25" s="152"/>
      <c r="J25" s="160">
        <f>SUM(J17:J23)</f>
        <v>265512701</v>
      </c>
      <c r="K25" s="159"/>
      <c r="L25" s="161">
        <f>SUM(L17:L23)</f>
        <v>111808730</v>
      </c>
    </row>
    <row r="26" spans="1:12" ht="16.5" customHeight="1">
      <c r="C26" s="28"/>
      <c r="D26" s="29"/>
      <c r="E26" s="29"/>
      <c r="F26" s="162"/>
      <c r="G26" s="159"/>
      <c r="H26" s="153"/>
      <c r="I26" s="152"/>
      <c r="J26" s="162"/>
      <c r="K26" s="159"/>
      <c r="L26" s="153"/>
    </row>
    <row r="27" spans="1:12" ht="16.5" customHeight="1">
      <c r="A27" s="20" t="s">
        <v>12</v>
      </c>
      <c r="C27" s="28"/>
      <c r="D27" s="29"/>
      <c r="E27" s="29"/>
      <c r="F27" s="151"/>
      <c r="G27" s="159"/>
      <c r="H27" s="153"/>
      <c r="I27" s="152"/>
      <c r="J27" s="151"/>
      <c r="K27" s="159"/>
      <c r="L27" s="153"/>
    </row>
    <row r="28" spans="1:12" ht="16.5" customHeight="1">
      <c r="A28" s="20"/>
      <c r="C28" s="2"/>
      <c r="D28" s="2"/>
      <c r="E28" s="2"/>
      <c r="F28" s="148"/>
      <c r="G28" s="159"/>
      <c r="H28" s="153"/>
      <c r="I28" s="149"/>
      <c r="J28" s="148"/>
      <c r="K28" s="159"/>
      <c r="L28" s="153"/>
    </row>
    <row r="29" spans="1:12" ht="16.5" customHeight="1">
      <c r="A29" s="19" t="s">
        <v>78</v>
      </c>
      <c r="C29" s="28"/>
      <c r="D29" s="29">
        <v>13</v>
      </c>
      <c r="E29" s="35"/>
      <c r="F29" s="151" t="s">
        <v>143</v>
      </c>
      <c r="G29" s="163"/>
      <c r="H29" s="164" t="s">
        <v>143</v>
      </c>
      <c r="I29" s="165"/>
      <c r="J29" s="151">
        <v>246709400</v>
      </c>
      <c r="K29" s="163"/>
      <c r="L29" s="164">
        <v>246709400</v>
      </c>
    </row>
    <row r="30" spans="1:12" ht="16.5" customHeight="1">
      <c r="A30" s="19" t="s">
        <v>13</v>
      </c>
      <c r="C30" s="28"/>
      <c r="D30" s="29">
        <v>14</v>
      </c>
      <c r="E30" s="35"/>
      <c r="F30" s="151">
        <v>1104565</v>
      </c>
      <c r="G30" s="163"/>
      <c r="H30" s="164">
        <v>1014502</v>
      </c>
      <c r="I30" s="165"/>
      <c r="J30" s="151">
        <v>779250</v>
      </c>
      <c r="K30" s="163"/>
      <c r="L30" s="164">
        <v>594878</v>
      </c>
    </row>
    <row r="31" spans="1:12" ht="16.5" customHeight="1">
      <c r="A31" s="19" t="s">
        <v>123</v>
      </c>
      <c r="C31" s="28"/>
      <c r="D31" s="29">
        <v>15</v>
      </c>
      <c r="E31" s="35"/>
      <c r="F31" s="151">
        <v>1210827</v>
      </c>
      <c r="G31" s="163"/>
      <c r="H31" s="164" t="s">
        <v>143</v>
      </c>
      <c r="I31" s="165"/>
      <c r="J31" s="151">
        <v>1210827</v>
      </c>
      <c r="K31" s="163"/>
      <c r="L31" s="164" t="s">
        <v>143</v>
      </c>
    </row>
    <row r="32" spans="1:12" ht="16.5" customHeight="1">
      <c r="A32" s="19" t="s">
        <v>60</v>
      </c>
      <c r="C32" s="28"/>
      <c r="D32" s="29">
        <v>16</v>
      </c>
      <c r="E32" s="35"/>
      <c r="F32" s="151">
        <v>4968748</v>
      </c>
      <c r="G32" s="163"/>
      <c r="H32" s="164">
        <v>5148581</v>
      </c>
      <c r="I32" s="165"/>
      <c r="J32" s="151">
        <v>9707</v>
      </c>
      <c r="K32" s="163"/>
      <c r="L32" s="164">
        <v>10695</v>
      </c>
    </row>
    <row r="33" spans="1:12" ht="16.5" customHeight="1">
      <c r="A33" s="19" t="s">
        <v>61</v>
      </c>
      <c r="C33" s="28"/>
      <c r="D33" s="29">
        <v>13</v>
      </c>
      <c r="E33" s="35"/>
      <c r="F33" s="151">
        <v>217306476</v>
      </c>
      <c r="G33" s="163"/>
      <c r="H33" s="153">
        <v>217306476</v>
      </c>
      <c r="I33" s="165"/>
      <c r="J33" s="151" t="s">
        <v>143</v>
      </c>
      <c r="K33" s="163"/>
      <c r="L33" s="164" t="s">
        <v>143</v>
      </c>
    </row>
    <row r="34" spans="1:12" ht="16.5" customHeight="1">
      <c r="A34" s="19" t="s">
        <v>68</v>
      </c>
      <c r="C34" s="28"/>
      <c r="D34" s="29"/>
      <c r="E34" s="35"/>
      <c r="F34" s="151">
        <v>2303772</v>
      </c>
      <c r="G34" s="163"/>
      <c r="H34" s="164">
        <v>1990126</v>
      </c>
      <c r="I34" s="165"/>
      <c r="J34" s="151">
        <v>829337</v>
      </c>
      <c r="K34" s="163"/>
      <c r="L34" s="164">
        <v>724691</v>
      </c>
    </row>
    <row r="35" spans="1:12" ht="16.5" customHeight="1">
      <c r="A35" s="19" t="s">
        <v>14</v>
      </c>
      <c r="C35" s="28"/>
      <c r="D35" s="37"/>
      <c r="E35" s="37"/>
      <c r="F35" s="160">
        <v>13278629</v>
      </c>
      <c r="G35" s="166"/>
      <c r="H35" s="161">
        <v>16846389</v>
      </c>
      <c r="I35" s="166"/>
      <c r="J35" s="160">
        <v>9871697</v>
      </c>
      <c r="K35" s="166"/>
      <c r="L35" s="161">
        <v>9767442</v>
      </c>
    </row>
    <row r="36" spans="1:12" ht="16.5" customHeight="1">
      <c r="A36" s="20"/>
      <c r="C36" s="2"/>
      <c r="D36" s="2"/>
      <c r="E36" s="2"/>
      <c r="F36" s="151"/>
      <c r="G36" s="159"/>
      <c r="H36" s="153"/>
      <c r="I36" s="149"/>
      <c r="J36" s="151"/>
      <c r="K36" s="159"/>
      <c r="L36" s="153"/>
    </row>
    <row r="37" spans="1:12" ht="16.5" customHeight="1">
      <c r="A37" s="20" t="s">
        <v>15</v>
      </c>
      <c r="C37" s="28"/>
      <c r="E37" s="29"/>
      <c r="F37" s="160">
        <f>SUM(F29:F35)</f>
        <v>240173017</v>
      </c>
      <c r="G37" s="159"/>
      <c r="H37" s="161">
        <f>SUM(H29:H35)</f>
        <v>242306074</v>
      </c>
      <c r="I37" s="152"/>
      <c r="J37" s="160">
        <f>SUM(J29:J35)</f>
        <v>259410218</v>
      </c>
      <c r="K37" s="159"/>
      <c r="L37" s="161">
        <f>SUM(L29:L35)</f>
        <v>257807106</v>
      </c>
    </row>
    <row r="38" spans="1:12" ht="16.5" customHeight="1">
      <c r="A38" s="20"/>
      <c r="C38" s="2"/>
      <c r="D38" s="2"/>
      <c r="E38" s="2"/>
      <c r="F38" s="151"/>
      <c r="G38" s="159"/>
      <c r="H38" s="153"/>
      <c r="I38" s="149"/>
      <c r="J38" s="151"/>
      <c r="K38" s="159"/>
      <c r="L38" s="153"/>
    </row>
    <row r="39" spans="1:12" ht="16.5" customHeight="1" thickBot="1">
      <c r="A39" s="20" t="s">
        <v>16</v>
      </c>
      <c r="C39" s="28"/>
      <c r="D39" s="29"/>
      <c r="E39" s="29"/>
      <c r="F39" s="167">
        <f>F25+F37</f>
        <v>570126672</v>
      </c>
      <c r="G39" s="159"/>
      <c r="H39" s="168">
        <f>H25+H37</f>
        <v>443136942</v>
      </c>
      <c r="I39" s="152"/>
      <c r="J39" s="167">
        <f>J25+J37</f>
        <v>524922919</v>
      </c>
      <c r="K39" s="159"/>
      <c r="L39" s="168">
        <f>L25+L37</f>
        <v>369615836</v>
      </c>
    </row>
    <row r="40" spans="1:12" ht="16.5" customHeight="1" thickTop="1">
      <c r="A40" s="20"/>
      <c r="C40" s="28"/>
      <c r="D40" s="29"/>
      <c r="E40" s="29"/>
      <c r="F40" s="164"/>
      <c r="G40" s="159"/>
      <c r="H40" s="164"/>
      <c r="I40" s="169"/>
      <c r="J40" s="164"/>
      <c r="K40" s="159"/>
      <c r="L40" s="164"/>
    </row>
    <row r="41" spans="1:12" ht="16.5" customHeight="1">
      <c r="A41" s="20"/>
      <c r="C41" s="28"/>
      <c r="D41" s="29"/>
      <c r="E41" s="29"/>
      <c r="F41" s="164"/>
      <c r="G41" s="159"/>
      <c r="H41" s="164"/>
      <c r="I41" s="169"/>
      <c r="J41" s="164"/>
      <c r="K41" s="159"/>
      <c r="L41" s="164"/>
    </row>
    <row r="42" spans="1:12" ht="16.5" customHeight="1">
      <c r="A42" s="20"/>
      <c r="C42" s="28"/>
      <c r="D42" s="29"/>
      <c r="E42" s="29"/>
      <c r="F42" s="36"/>
      <c r="G42" s="33"/>
      <c r="H42" s="36"/>
      <c r="I42" s="38"/>
      <c r="J42" s="36"/>
      <c r="K42" s="34"/>
      <c r="L42" s="36"/>
    </row>
    <row r="43" spans="1:12" ht="16.5" customHeight="1">
      <c r="A43" s="20"/>
      <c r="C43" s="28"/>
      <c r="D43" s="29"/>
      <c r="E43" s="29"/>
      <c r="F43" s="36"/>
      <c r="G43" s="33"/>
      <c r="H43" s="36"/>
      <c r="J43" s="36"/>
      <c r="K43" s="34"/>
      <c r="L43" s="36"/>
    </row>
    <row r="44" spans="1:12" ht="16.5" customHeight="1">
      <c r="A44" s="221" t="s">
        <v>90</v>
      </c>
      <c r="B44" s="221"/>
      <c r="C44" s="221"/>
      <c r="D44" s="221"/>
      <c r="E44" s="221"/>
      <c r="F44" s="221"/>
      <c r="G44" s="221"/>
      <c r="H44" s="221"/>
      <c r="I44" s="221"/>
      <c r="J44" s="221"/>
      <c r="K44" s="221"/>
      <c r="L44" s="221"/>
    </row>
    <row r="45" spans="1:12" ht="16.5" customHeight="1">
      <c r="A45" s="2"/>
      <c r="B45" s="2"/>
      <c r="C45" s="2"/>
      <c r="D45" s="2"/>
      <c r="E45" s="2"/>
      <c r="F45" s="3"/>
      <c r="G45" s="2"/>
      <c r="H45" s="3"/>
      <c r="I45" s="5"/>
      <c r="J45" s="3"/>
      <c r="K45" s="5"/>
      <c r="L45" s="3"/>
    </row>
    <row r="46" spans="1:12" ht="16.5" customHeight="1">
      <c r="A46" s="2"/>
      <c r="B46" s="2"/>
      <c r="C46" s="2"/>
      <c r="D46" s="2"/>
      <c r="E46" s="2"/>
      <c r="F46" s="3"/>
      <c r="G46" s="2"/>
      <c r="H46" s="3"/>
      <c r="I46" s="5"/>
      <c r="J46" s="3"/>
      <c r="K46" s="5"/>
      <c r="L46" s="3"/>
    </row>
    <row r="47" spans="1:12" ht="12.75" customHeight="1">
      <c r="A47" s="2"/>
      <c r="B47" s="2"/>
      <c r="C47" s="2"/>
      <c r="D47" s="2"/>
      <c r="E47" s="2"/>
      <c r="F47" s="3"/>
      <c r="G47" s="2"/>
      <c r="H47" s="3"/>
      <c r="I47" s="5"/>
      <c r="J47" s="3"/>
      <c r="K47" s="5"/>
      <c r="L47" s="3"/>
    </row>
    <row r="48" spans="1:12" ht="24" customHeight="1">
      <c r="A48" s="214" t="s">
        <v>67</v>
      </c>
      <c r="B48" s="212"/>
      <c r="C48" s="212"/>
      <c r="D48" s="212"/>
      <c r="E48" s="212"/>
      <c r="F48" s="212"/>
      <c r="G48" s="212"/>
      <c r="H48" s="212"/>
      <c r="I48" s="212"/>
      <c r="J48" s="212"/>
      <c r="K48" s="212"/>
      <c r="L48" s="212"/>
    </row>
    <row r="49" spans="1:12" s="2" customFormat="1" ht="16.5" customHeight="1">
      <c r="A49" s="6" t="str">
        <f>A1</f>
        <v xml:space="preserve">I&amp;I Group Public Company Limited </v>
      </c>
      <c r="D49" s="7"/>
      <c r="F49" s="3"/>
      <c r="G49" s="4"/>
      <c r="H49" s="3"/>
      <c r="I49" s="5"/>
      <c r="J49" s="3"/>
      <c r="K49" s="5"/>
      <c r="L49" s="3"/>
    </row>
    <row r="50" spans="1:12" s="2" customFormat="1" ht="16.5" customHeight="1">
      <c r="A50" s="6" t="s">
        <v>0</v>
      </c>
      <c r="D50" s="7"/>
      <c r="F50" s="3"/>
      <c r="G50" s="4"/>
      <c r="H50" s="3"/>
      <c r="I50" s="5"/>
      <c r="J50" s="3"/>
      <c r="K50" s="5"/>
      <c r="L50" s="3"/>
    </row>
    <row r="51" spans="1:12" s="2" customFormat="1" ht="16.5" customHeight="1">
      <c r="A51" s="8" t="str">
        <f>A3</f>
        <v>As at 31 March 2020</v>
      </c>
      <c r="B51" s="9"/>
      <c r="C51" s="9"/>
      <c r="D51" s="9"/>
      <c r="E51" s="9"/>
      <c r="F51" s="10"/>
      <c r="G51" s="11"/>
      <c r="H51" s="10"/>
      <c r="I51" s="12"/>
      <c r="J51" s="10"/>
      <c r="K51" s="12"/>
      <c r="L51" s="10"/>
    </row>
    <row r="52" spans="1:12" ht="16.5" customHeight="1">
      <c r="C52" s="2"/>
      <c r="H52" s="30"/>
      <c r="J52" s="30"/>
      <c r="L52" s="30"/>
    </row>
    <row r="53" spans="1:12" ht="16.5" customHeight="1">
      <c r="C53" s="2"/>
      <c r="H53" s="30"/>
      <c r="J53" s="30"/>
      <c r="L53" s="30"/>
    </row>
    <row r="54" spans="1:12" s="2" customFormat="1" ht="16.5" customHeight="1">
      <c r="A54" s="13"/>
      <c r="B54" s="14"/>
      <c r="C54" s="14"/>
      <c r="D54" s="14"/>
      <c r="E54" s="14"/>
      <c r="F54" s="220" t="s">
        <v>70</v>
      </c>
      <c r="G54" s="220"/>
      <c r="H54" s="220"/>
      <c r="I54" s="18"/>
      <c r="J54" s="215" t="s">
        <v>71</v>
      </c>
      <c r="K54" s="216"/>
      <c r="L54" s="216"/>
    </row>
    <row r="55" spans="1:12" ht="16.5" customHeight="1">
      <c r="C55" s="2"/>
      <c r="D55" s="20"/>
      <c r="E55" s="20"/>
      <c r="F55" s="217" t="s">
        <v>65</v>
      </c>
      <c r="G55" s="217"/>
      <c r="H55" s="217"/>
      <c r="I55" s="18"/>
      <c r="J55" s="218" t="s">
        <v>62</v>
      </c>
      <c r="K55" s="219"/>
      <c r="L55" s="219"/>
    </row>
    <row r="56" spans="1:12" ht="16.5" customHeight="1">
      <c r="C56" s="2"/>
      <c r="D56" s="20"/>
      <c r="E56" s="20"/>
      <c r="F56" s="141" t="s">
        <v>1</v>
      </c>
      <c r="G56" s="142"/>
      <c r="H56" s="141" t="s">
        <v>142</v>
      </c>
      <c r="I56" s="142"/>
      <c r="J56" s="141" t="s">
        <v>1</v>
      </c>
      <c r="K56" s="142"/>
      <c r="L56" s="141" t="s">
        <v>3</v>
      </c>
    </row>
    <row r="57" spans="1:12" ht="16.5" customHeight="1">
      <c r="C57" s="2"/>
      <c r="D57" s="20"/>
      <c r="E57" s="20"/>
      <c r="F57" s="143" t="s">
        <v>120</v>
      </c>
      <c r="G57" s="142"/>
      <c r="H57" s="141" t="s">
        <v>4</v>
      </c>
      <c r="I57" s="142"/>
      <c r="J57" s="143" t="s">
        <v>120</v>
      </c>
      <c r="K57" s="142"/>
      <c r="L57" s="141" t="s">
        <v>4</v>
      </c>
    </row>
    <row r="58" spans="1:12" s="21" customFormat="1" ht="16.5" customHeight="1">
      <c r="C58" s="14"/>
      <c r="D58" s="22"/>
      <c r="E58" s="22"/>
      <c r="F58" s="143" t="s">
        <v>157</v>
      </c>
      <c r="G58" s="144"/>
      <c r="H58" s="143" t="s">
        <v>158</v>
      </c>
      <c r="I58" s="144"/>
      <c r="J58" s="143" t="s">
        <v>157</v>
      </c>
      <c r="K58" s="144"/>
      <c r="L58" s="143" t="s">
        <v>158</v>
      </c>
    </row>
    <row r="59" spans="1:12" s="21" customFormat="1" ht="16.5" customHeight="1">
      <c r="C59" s="14"/>
      <c r="D59" s="23" t="s">
        <v>17</v>
      </c>
      <c r="E59" s="22"/>
      <c r="F59" s="145" t="s">
        <v>2</v>
      </c>
      <c r="G59" s="144"/>
      <c r="H59" s="145" t="s">
        <v>2</v>
      </c>
      <c r="I59" s="144"/>
      <c r="J59" s="145" t="s">
        <v>2</v>
      </c>
      <c r="K59" s="144"/>
      <c r="L59" s="145" t="s">
        <v>2</v>
      </c>
    </row>
    <row r="60" spans="1:12" ht="16.5" customHeight="1">
      <c r="D60" s="25"/>
      <c r="E60" s="25"/>
      <c r="F60" s="146"/>
      <c r="G60" s="147"/>
      <c r="H60" s="141"/>
      <c r="I60" s="147"/>
      <c r="J60" s="146"/>
      <c r="K60" s="147"/>
      <c r="L60" s="141"/>
    </row>
    <row r="61" spans="1:12" ht="16.5" customHeight="1">
      <c r="A61" s="20" t="s">
        <v>18</v>
      </c>
      <c r="C61" s="2"/>
      <c r="D61" s="7"/>
      <c r="E61" s="2"/>
      <c r="F61" s="148"/>
      <c r="G61" s="149"/>
      <c r="H61" s="150"/>
      <c r="I61" s="149"/>
      <c r="J61" s="148"/>
      <c r="K61" s="149"/>
      <c r="L61" s="150"/>
    </row>
    <row r="62" spans="1:12" ht="16.5" customHeight="1">
      <c r="A62" s="20"/>
      <c r="C62" s="2"/>
      <c r="D62" s="2"/>
      <c r="E62" s="2"/>
      <c r="F62" s="148"/>
      <c r="G62" s="149"/>
      <c r="H62" s="150"/>
      <c r="I62" s="149"/>
      <c r="J62" s="148"/>
      <c r="K62" s="149"/>
      <c r="L62" s="150"/>
    </row>
    <row r="63" spans="1:12" ht="16.5" customHeight="1">
      <c r="A63" s="20" t="s">
        <v>19</v>
      </c>
      <c r="C63" s="28"/>
      <c r="D63" s="41"/>
      <c r="E63" s="29"/>
      <c r="F63" s="151"/>
      <c r="G63" s="152"/>
      <c r="H63" s="153"/>
      <c r="I63" s="152"/>
      <c r="J63" s="151"/>
      <c r="K63" s="152"/>
      <c r="L63" s="153"/>
    </row>
    <row r="64" spans="1:12" ht="16.5" customHeight="1">
      <c r="A64" s="20"/>
      <c r="C64" s="2"/>
      <c r="D64" s="2"/>
      <c r="E64" s="2"/>
      <c r="F64" s="148"/>
      <c r="G64" s="149"/>
      <c r="H64" s="150"/>
      <c r="I64" s="149"/>
      <c r="J64" s="148"/>
      <c r="K64" s="149"/>
      <c r="L64" s="150"/>
    </row>
    <row r="65" spans="1:12" ht="16.5" customHeight="1">
      <c r="A65" s="19" t="s">
        <v>20</v>
      </c>
      <c r="D65" s="29">
        <v>17</v>
      </c>
      <c r="E65" s="29"/>
      <c r="F65" s="151">
        <v>70868163</v>
      </c>
      <c r="G65" s="170"/>
      <c r="H65" s="153">
        <v>60949856</v>
      </c>
      <c r="I65" s="170"/>
      <c r="J65" s="162">
        <v>57322671</v>
      </c>
      <c r="K65" s="170"/>
      <c r="L65" s="153">
        <v>16504892</v>
      </c>
    </row>
    <row r="66" spans="1:12" ht="16.5" customHeight="1">
      <c r="A66" s="19" t="s">
        <v>116</v>
      </c>
      <c r="C66" s="28"/>
      <c r="D66" s="32">
        <v>12.2</v>
      </c>
      <c r="E66" s="29"/>
      <c r="F66" s="151">
        <v>161585898</v>
      </c>
      <c r="G66" s="163"/>
      <c r="H66" s="153">
        <v>52728837</v>
      </c>
      <c r="I66" s="165"/>
      <c r="J66" s="151">
        <v>139468282</v>
      </c>
      <c r="K66" s="163"/>
      <c r="L66" s="153">
        <v>27490265</v>
      </c>
    </row>
    <row r="67" spans="1:12" ht="16.5" customHeight="1">
      <c r="A67" s="19" t="s">
        <v>144</v>
      </c>
      <c r="C67" s="28"/>
      <c r="D67" s="29">
        <v>18</v>
      </c>
      <c r="E67" s="29"/>
      <c r="F67" s="151">
        <v>664541</v>
      </c>
      <c r="G67" s="163"/>
      <c r="H67" s="153" t="s">
        <v>143</v>
      </c>
      <c r="I67" s="165"/>
      <c r="J67" s="151">
        <v>664541</v>
      </c>
      <c r="K67" s="163"/>
      <c r="L67" s="153" t="s">
        <v>143</v>
      </c>
    </row>
    <row r="68" spans="1:12" ht="16.5" customHeight="1">
      <c r="A68" s="19" t="s">
        <v>140</v>
      </c>
      <c r="C68" s="28"/>
      <c r="D68" s="29">
        <v>20</v>
      </c>
      <c r="E68" s="29"/>
      <c r="F68" s="151">
        <v>33000000</v>
      </c>
      <c r="G68" s="163"/>
      <c r="H68" s="153" t="s">
        <v>143</v>
      </c>
      <c r="I68" s="165"/>
      <c r="J68" s="151">
        <v>33000000</v>
      </c>
      <c r="K68" s="163"/>
      <c r="L68" s="153" t="s">
        <v>143</v>
      </c>
    </row>
    <row r="69" spans="1:12" ht="16.5" customHeight="1">
      <c r="A69" s="19" t="s">
        <v>117</v>
      </c>
      <c r="C69" s="28"/>
      <c r="D69" s="29"/>
      <c r="E69" s="29"/>
      <c r="F69" s="151">
        <v>838550</v>
      </c>
      <c r="G69" s="163"/>
      <c r="H69" s="153">
        <v>838550</v>
      </c>
      <c r="I69" s="165"/>
      <c r="J69" s="151">
        <v>816204</v>
      </c>
      <c r="K69" s="163"/>
      <c r="L69" s="153">
        <v>816204</v>
      </c>
    </row>
    <row r="70" spans="1:12" ht="16.5" customHeight="1">
      <c r="A70" s="19" t="s">
        <v>21</v>
      </c>
      <c r="C70" s="28"/>
      <c r="D70" s="29"/>
      <c r="E70" s="29"/>
      <c r="F70" s="160">
        <v>9255362</v>
      </c>
      <c r="G70" s="152"/>
      <c r="H70" s="171">
        <v>12739259</v>
      </c>
      <c r="I70" s="152"/>
      <c r="J70" s="160">
        <v>5437982</v>
      </c>
      <c r="K70" s="152"/>
      <c r="L70" s="171">
        <v>6091069</v>
      </c>
    </row>
    <row r="71" spans="1:12" ht="16.5" customHeight="1">
      <c r="A71" s="20"/>
      <c r="C71" s="2"/>
      <c r="D71" s="2"/>
      <c r="E71" s="2"/>
      <c r="F71" s="151"/>
      <c r="G71" s="159"/>
      <c r="H71" s="153"/>
      <c r="I71" s="149"/>
      <c r="J71" s="151"/>
      <c r="K71" s="159"/>
      <c r="L71" s="153"/>
    </row>
    <row r="72" spans="1:12" ht="16.5" customHeight="1">
      <c r="A72" s="20" t="s">
        <v>22</v>
      </c>
      <c r="C72" s="28"/>
      <c r="D72" s="41"/>
      <c r="E72" s="41"/>
      <c r="F72" s="160">
        <f>SUM(F65:F71)</f>
        <v>276212514</v>
      </c>
      <c r="G72" s="159"/>
      <c r="H72" s="161">
        <f>SUM(H65:H71)</f>
        <v>127256502</v>
      </c>
      <c r="I72" s="152"/>
      <c r="J72" s="160">
        <f>SUM(J65:J71)</f>
        <v>236709680</v>
      </c>
      <c r="K72" s="159"/>
      <c r="L72" s="161">
        <f>SUM(L65:L71)</f>
        <v>50902430</v>
      </c>
    </row>
    <row r="73" spans="1:12" ht="16.5" customHeight="1">
      <c r="C73" s="28"/>
      <c r="D73" s="29"/>
      <c r="E73" s="41"/>
      <c r="F73" s="151"/>
      <c r="G73" s="159"/>
      <c r="H73" s="153"/>
      <c r="I73" s="159"/>
      <c r="J73" s="151"/>
      <c r="K73" s="159"/>
      <c r="L73" s="153"/>
    </row>
    <row r="74" spans="1:12" ht="16.5" customHeight="1">
      <c r="A74" s="20" t="s">
        <v>128</v>
      </c>
      <c r="C74" s="28"/>
      <c r="D74" s="41"/>
      <c r="E74" s="41"/>
      <c r="F74" s="151"/>
      <c r="G74" s="159"/>
      <c r="H74" s="153"/>
      <c r="I74" s="152"/>
      <c r="J74" s="151"/>
      <c r="K74" s="159"/>
      <c r="L74" s="153"/>
    </row>
    <row r="75" spans="1:12" ht="16.5" customHeight="1">
      <c r="A75" s="20"/>
      <c r="C75" s="2"/>
      <c r="D75" s="2"/>
      <c r="E75" s="2"/>
      <c r="F75" s="151"/>
      <c r="G75" s="159"/>
      <c r="H75" s="153"/>
      <c r="I75" s="149"/>
      <c r="J75" s="151"/>
      <c r="K75" s="159"/>
      <c r="L75" s="153"/>
    </row>
    <row r="76" spans="1:12" ht="16.5" customHeight="1">
      <c r="A76" s="19" t="s">
        <v>145</v>
      </c>
      <c r="C76" s="2"/>
      <c r="D76" s="2">
        <v>18</v>
      </c>
      <c r="E76" s="2"/>
      <c r="F76" s="151">
        <v>551846</v>
      </c>
      <c r="G76" s="159"/>
      <c r="H76" s="153" t="s">
        <v>143</v>
      </c>
      <c r="I76" s="149"/>
      <c r="J76" s="151">
        <v>551846</v>
      </c>
      <c r="K76" s="159"/>
      <c r="L76" s="153" t="s">
        <v>143</v>
      </c>
    </row>
    <row r="77" spans="1:12" ht="16.5" customHeight="1">
      <c r="A77" s="19" t="s">
        <v>56</v>
      </c>
      <c r="C77" s="28"/>
      <c r="D77" s="32">
        <v>12.2</v>
      </c>
      <c r="E77" s="29"/>
      <c r="F77" s="151">
        <v>4695921</v>
      </c>
      <c r="G77" s="152"/>
      <c r="H77" s="172">
        <v>5037258</v>
      </c>
      <c r="I77" s="152"/>
      <c r="J77" s="151" t="s">
        <v>143</v>
      </c>
      <c r="K77" s="152"/>
      <c r="L77" s="153" t="s">
        <v>143</v>
      </c>
    </row>
    <row r="78" spans="1:12" ht="16.5" customHeight="1">
      <c r="A78" s="19" t="s">
        <v>23</v>
      </c>
      <c r="C78" s="28"/>
      <c r="E78" s="41"/>
      <c r="F78" s="160">
        <v>13609293</v>
      </c>
      <c r="G78" s="166"/>
      <c r="H78" s="161">
        <v>12560049</v>
      </c>
      <c r="I78" s="163"/>
      <c r="J78" s="160">
        <v>5513480</v>
      </c>
      <c r="K78" s="166"/>
      <c r="L78" s="161">
        <v>5003477</v>
      </c>
    </row>
    <row r="79" spans="1:12" ht="16.5" customHeight="1">
      <c r="A79" s="20"/>
      <c r="C79" s="2"/>
      <c r="D79" s="2"/>
      <c r="E79" s="2"/>
      <c r="F79" s="151"/>
      <c r="G79" s="159"/>
      <c r="H79" s="153"/>
      <c r="I79" s="149"/>
      <c r="J79" s="151"/>
      <c r="K79" s="159"/>
      <c r="L79" s="153"/>
    </row>
    <row r="80" spans="1:12" ht="16.5" customHeight="1">
      <c r="A80" s="20" t="s">
        <v>129</v>
      </c>
      <c r="C80" s="28"/>
      <c r="D80" s="41"/>
      <c r="E80" s="41"/>
      <c r="F80" s="160">
        <f>SUM(F76:F79)</f>
        <v>18857060</v>
      </c>
      <c r="G80" s="159"/>
      <c r="H80" s="161">
        <f>SUM(H76:H79)</f>
        <v>17597307</v>
      </c>
      <c r="I80" s="152"/>
      <c r="J80" s="160">
        <f>SUM(J76:J79)</f>
        <v>6065326</v>
      </c>
      <c r="K80" s="159"/>
      <c r="L80" s="161">
        <f>SUM(L76:L79)</f>
        <v>5003477</v>
      </c>
    </row>
    <row r="81" spans="1:12" ht="16.5" customHeight="1">
      <c r="A81" s="20"/>
      <c r="C81" s="2"/>
      <c r="D81" s="2"/>
      <c r="E81" s="2"/>
      <c r="F81" s="151"/>
      <c r="G81" s="159"/>
      <c r="H81" s="153"/>
      <c r="I81" s="149"/>
      <c r="J81" s="151"/>
      <c r="K81" s="159"/>
      <c r="L81" s="153"/>
    </row>
    <row r="82" spans="1:12" ht="16.5" customHeight="1">
      <c r="A82" s="20" t="s">
        <v>24</v>
      </c>
      <c r="C82" s="28"/>
      <c r="D82" s="41"/>
      <c r="E82" s="41"/>
      <c r="F82" s="160">
        <f>F72+F80</f>
        <v>295069574</v>
      </c>
      <c r="G82" s="159"/>
      <c r="H82" s="161">
        <f>H72+H80</f>
        <v>144853809</v>
      </c>
      <c r="I82" s="152"/>
      <c r="J82" s="160">
        <f>J72+J80</f>
        <v>242775006</v>
      </c>
      <c r="K82" s="159"/>
      <c r="L82" s="161">
        <f>L72+L80</f>
        <v>55905907</v>
      </c>
    </row>
    <row r="83" spans="1:12" ht="16.5" customHeight="1">
      <c r="A83" s="20"/>
      <c r="C83" s="28"/>
      <c r="D83" s="41"/>
      <c r="E83" s="41"/>
      <c r="F83" s="153"/>
      <c r="G83" s="159"/>
      <c r="H83" s="164"/>
      <c r="I83" s="159"/>
      <c r="J83" s="153"/>
      <c r="K83" s="159"/>
      <c r="L83" s="164"/>
    </row>
    <row r="84" spans="1:12" ht="16.5" customHeight="1">
      <c r="A84" s="20"/>
      <c r="C84" s="28"/>
      <c r="D84" s="41"/>
      <c r="E84" s="41"/>
      <c r="F84" s="153"/>
      <c r="G84" s="159"/>
      <c r="H84" s="164"/>
      <c r="I84" s="159"/>
      <c r="J84" s="153"/>
      <c r="K84" s="159"/>
      <c r="L84" s="164"/>
    </row>
    <row r="85" spans="1:12" ht="16.5" customHeight="1">
      <c r="A85" s="20"/>
      <c r="C85" s="28"/>
      <c r="D85" s="41"/>
      <c r="E85" s="41"/>
      <c r="F85" s="153"/>
      <c r="G85" s="159"/>
      <c r="H85" s="164"/>
      <c r="I85" s="159"/>
      <c r="J85" s="153"/>
      <c r="K85" s="159"/>
      <c r="L85" s="164"/>
    </row>
    <row r="86" spans="1:12" ht="16.5" customHeight="1">
      <c r="A86" s="20"/>
      <c r="C86" s="28"/>
      <c r="D86" s="41"/>
      <c r="E86" s="41"/>
      <c r="F86" s="30"/>
      <c r="G86" s="33"/>
      <c r="H86" s="36"/>
      <c r="I86" s="34"/>
      <c r="J86" s="30"/>
      <c r="K86" s="34"/>
      <c r="L86" s="164"/>
    </row>
    <row r="87" spans="1:12" ht="16.5" customHeight="1">
      <c r="A87" s="20"/>
      <c r="C87" s="28"/>
      <c r="D87" s="41"/>
      <c r="E87" s="41"/>
      <c r="F87" s="30"/>
      <c r="G87" s="33"/>
      <c r="H87" s="36"/>
      <c r="I87" s="34"/>
      <c r="J87" s="30"/>
      <c r="K87" s="34"/>
      <c r="L87" s="36"/>
    </row>
    <row r="88" spans="1:12" ht="16.5" customHeight="1">
      <c r="A88" s="20"/>
      <c r="C88" s="28"/>
      <c r="D88" s="41"/>
      <c r="E88" s="41"/>
      <c r="F88" s="30"/>
      <c r="G88" s="33"/>
      <c r="H88" s="36"/>
      <c r="I88" s="34"/>
      <c r="J88" s="30"/>
      <c r="K88" s="34"/>
      <c r="L88" s="36"/>
    </row>
    <row r="89" spans="1:12" ht="16.5" customHeight="1">
      <c r="A89" s="20"/>
      <c r="C89" s="28"/>
      <c r="D89" s="41"/>
      <c r="E89" s="41"/>
      <c r="F89" s="30"/>
      <c r="G89" s="33"/>
      <c r="H89" s="36"/>
      <c r="I89" s="34"/>
      <c r="J89" s="30"/>
      <c r="K89" s="34"/>
      <c r="L89" s="36"/>
    </row>
    <row r="90" spans="1:12" ht="16.5" customHeight="1">
      <c r="A90" s="20"/>
      <c r="C90" s="28"/>
      <c r="D90" s="41"/>
      <c r="E90" s="41"/>
      <c r="F90" s="30"/>
      <c r="G90" s="33"/>
      <c r="H90" s="36"/>
      <c r="I90" s="34"/>
      <c r="J90" s="30"/>
      <c r="K90" s="34"/>
      <c r="L90" s="36"/>
    </row>
    <row r="91" spans="1:12" ht="16.5" customHeight="1">
      <c r="A91" s="20"/>
      <c r="C91" s="28"/>
      <c r="D91" s="41"/>
      <c r="E91" s="41"/>
      <c r="F91" s="30"/>
      <c r="G91" s="33"/>
      <c r="H91" s="36"/>
      <c r="I91" s="34"/>
      <c r="J91" s="30"/>
      <c r="K91" s="34"/>
      <c r="L91" s="36"/>
    </row>
    <row r="92" spans="1:12" ht="16.5" customHeight="1">
      <c r="A92" s="20"/>
      <c r="C92" s="28"/>
      <c r="D92" s="41"/>
      <c r="E92" s="41"/>
      <c r="F92" s="30"/>
      <c r="G92" s="33"/>
      <c r="H92" s="36"/>
      <c r="I92" s="34"/>
      <c r="J92" s="30"/>
      <c r="K92" s="34"/>
      <c r="L92" s="36"/>
    </row>
    <row r="93" spans="1:12" ht="16.5" customHeight="1">
      <c r="A93" s="20"/>
      <c r="C93" s="28"/>
      <c r="D93" s="41"/>
      <c r="E93" s="41"/>
      <c r="F93" s="30"/>
      <c r="G93" s="33"/>
      <c r="H93" s="36"/>
      <c r="I93" s="34"/>
      <c r="J93" s="30"/>
      <c r="K93" s="34"/>
      <c r="L93" s="36"/>
    </row>
    <row r="94" spans="1:12" ht="16.5" customHeight="1">
      <c r="A94" s="20"/>
      <c r="C94" s="28"/>
      <c r="D94" s="41"/>
      <c r="E94" s="41"/>
      <c r="F94" s="30"/>
      <c r="G94" s="33"/>
      <c r="H94" s="36"/>
      <c r="I94" s="34"/>
      <c r="J94" s="30"/>
      <c r="K94" s="34"/>
      <c r="L94" s="36"/>
    </row>
    <row r="95" spans="1:12" ht="12" customHeight="1">
      <c r="A95" s="20"/>
      <c r="C95" s="28"/>
      <c r="D95" s="41"/>
      <c r="E95" s="41"/>
      <c r="F95" s="30"/>
      <c r="G95" s="33"/>
      <c r="H95" s="36"/>
      <c r="I95" s="34"/>
      <c r="J95" s="30"/>
      <c r="K95" s="34"/>
      <c r="L95" s="36"/>
    </row>
    <row r="96" spans="1:12" ht="24" customHeight="1">
      <c r="A96" s="214" t="s">
        <v>67</v>
      </c>
      <c r="B96" s="212"/>
      <c r="C96" s="212"/>
      <c r="D96" s="212"/>
      <c r="E96" s="212"/>
      <c r="F96" s="212"/>
      <c r="G96" s="212"/>
      <c r="H96" s="212"/>
      <c r="I96" s="212"/>
      <c r="J96" s="212"/>
      <c r="K96" s="212"/>
      <c r="L96" s="212"/>
    </row>
    <row r="97" spans="1:12" s="2" customFormat="1" ht="16.5" customHeight="1">
      <c r="A97" s="6" t="str">
        <f>A1</f>
        <v xml:space="preserve">I&amp;I Group Public Company Limited </v>
      </c>
      <c r="D97" s="7"/>
      <c r="F97" s="3"/>
      <c r="G97" s="4"/>
      <c r="H97" s="3"/>
      <c r="I97" s="5"/>
      <c r="J97" s="3"/>
      <c r="K97" s="5"/>
      <c r="L97" s="3"/>
    </row>
    <row r="98" spans="1:12" s="2" customFormat="1" ht="16.5" customHeight="1">
      <c r="A98" s="6" t="s">
        <v>0</v>
      </c>
      <c r="D98" s="7"/>
      <c r="F98" s="3"/>
      <c r="G98" s="4"/>
      <c r="H98" s="3"/>
      <c r="I98" s="5"/>
      <c r="J98" s="3"/>
      <c r="K98" s="5"/>
      <c r="L98" s="3"/>
    </row>
    <row r="99" spans="1:12" s="2" customFormat="1" ht="16.5" customHeight="1">
      <c r="A99" s="8" t="str">
        <f>+A3</f>
        <v>As at 31 March 2020</v>
      </c>
      <c r="B99" s="9"/>
      <c r="C99" s="9"/>
      <c r="D99" s="9"/>
      <c r="E99" s="9"/>
      <c r="F99" s="10"/>
      <c r="G99" s="11"/>
      <c r="H99" s="10"/>
      <c r="I99" s="12"/>
      <c r="J99" s="10"/>
      <c r="K99" s="12"/>
      <c r="L99" s="10"/>
    </row>
    <row r="100" spans="1:12" ht="16.5" customHeight="1">
      <c r="C100" s="2"/>
      <c r="H100" s="30"/>
      <c r="J100" s="30"/>
      <c r="L100" s="30"/>
    </row>
    <row r="101" spans="1:12" ht="16.5" customHeight="1">
      <c r="C101" s="2"/>
      <c r="H101" s="30"/>
      <c r="J101" s="30"/>
      <c r="L101" s="30"/>
    </row>
    <row r="102" spans="1:12" s="2" customFormat="1" ht="16.5" customHeight="1">
      <c r="A102" s="13"/>
      <c r="B102" s="14"/>
      <c r="C102" s="14"/>
      <c r="D102" s="14"/>
      <c r="E102" s="14"/>
      <c r="F102" s="220" t="s">
        <v>70</v>
      </c>
      <c r="G102" s="220"/>
      <c r="H102" s="220"/>
      <c r="I102" s="18"/>
      <c r="J102" s="215" t="s">
        <v>71</v>
      </c>
      <c r="K102" s="216"/>
      <c r="L102" s="216"/>
    </row>
    <row r="103" spans="1:12" ht="16.5" customHeight="1">
      <c r="C103" s="2"/>
      <c r="D103" s="20"/>
      <c r="E103" s="20"/>
      <c r="F103" s="217" t="s">
        <v>65</v>
      </c>
      <c r="G103" s="217"/>
      <c r="H103" s="217"/>
      <c r="I103" s="18"/>
      <c r="J103" s="218" t="s">
        <v>62</v>
      </c>
      <c r="K103" s="219"/>
      <c r="L103" s="219"/>
    </row>
    <row r="104" spans="1:12" ht="16.5" customHeight="1">
      <c r="C104" s="2"/>
      <c r="D104" s="20"/>
      <c r="E104" s="20"/>
      <c r="F104" s="141" t="s">
        <v>1</v>
      </c>
      <c r="G104" s="173"/>
      <c r="H104" s="141" t="s">
        <v>142</v>
      </c>
      <c r="I104" s="173"/>
      <c r="J104" s="141" t="s">
        <v>1</v>
      </c>
      <c r="K104" s="173"/>
      <c r="L104" s="141" t="s">
        <v>3</v>
      </c>
    </row>
    <row r="105" spans="1:12" ht="16.5" customHeight="1">
      <c r="C105" s="2"/>
      <c r="D105" s="20"/>
      <c r="E105" s="20"/>
      <c r="F105" s="143" t="s">
        <v>120</v>
      </c>
      <c r="G105" s="173"/>
      <c r="H105" s="141" t="s">
        <v>4</v>
      </c>
      <c r="I105" s="173"/>
      <c r="J105" s="143" t="s">
        <v>120</v>
      </c>
      <c r="K105" s="173"/>
      <c r="L105" s="141" t="s">
        <v>4</v>
      </c>
    </row>
    <row r="106" spans="1:12" s="21" customFormat="1" ht="16.5" customHeight="1">
      <c r="C106" s="14"/>
      <c r="D106" s="22"/>
      <c r="E106" s="22"/>
      <c r="F106" s="143" t="s">
        <v>157</v>
      </c>
      <c r="G106" s="144"/>
      <c r="H106" s="143" t="s">
        <v>158</v>
      </c>
      <c r="I106" s="144"/>
      <c r="J106" s="143" t="s">
        <v>157</v>
      </c>
      <c r="K106" s="144"/>
      <c r="L106" s="143" t="s">
        <v>158</v>
      </c>
    </row>
    <row r="107" spans="1:12" s="21" customFormat="1" ht="16.5" customHeight="1">
      <c r="C107" s="14"/>
      <c r="D107" s="23" t="s">
        <v>112</v>
      </c>
      <c r="E107" s="22"/>
      <c r="F107" s="145" t="s">
        <v>2</v>
      </c>
      <c r="G107" s="173"/>
      <c r="H107" s="145" t="s">
        <v>2</v>
      </c>
      <c r="I107" s="173"/>
      <c r="J107" s="145" t="s">
        <v>2</v>
      </c>
      <c r="K107" s="173"/>
      <c r="L107" s="145" t="s">
        <v>2</v>
      </c>
    </row>
    <row r="108" spans="1:12" ht="16.5" customHeight="1">
      <c r="D108" s="25"/>
      <c r="E108" s="25"/>
      <c r="F108" s="146"/>
      <c r="G108" s="147"/>
      <c r="H108" s="141"/>
      <c r="I108" s="147"/>
      <c r="J108" s="146"/>
      <c r="K108" s="147"/>
      <c r="L108" s="141"/>
    </row>
    <row r="109" spans="1:12" ht="16.5" customHeight="1">
      <c r="A109" s="20" t="s">
        <v>124</v>
      </c>
      <c r="C109" s="2"/>
      <c r="D109" s="7"/>
      <c r="E109" s="2"/>
      <c r="F109" s="148"/>
      <c r="G109" s="149"/>
      <c r="H109" s="150"/>
      <c r="I109" s="149"/>
      <c r="J109" s="148"/>
      <c r="K109" s="149"/>
      <c r="L109" s="150"/>
    </row>
    <row r="110" spans="1:12" ht="16.5" customHeight="1">
      <c r="F110" s="174"/>
      <c r="G110" s="152"/>
      <c r="H110" s="172"/>
      <c r="I110" s="152"/>
      <c r="J110" s="174"/>
      <c r="K110" s="152"/>
      <c r="L110" s="172"/>
    </row>
    <row r="111" spans="1:12" ht="16.5" customHeight="1">
      <c r="A111" s="20" t="s">
        <v>25</v>
      </c>
      <c r="C111" s="28"/>
      <c r="D111" s="41"/>
      <c r="E111" s="41"/>
      <c r="F111" s="151"/>
      <c r="G111" s="159"/>
      <c r="H111" s="153"/>
      <c r="I111" s="152"/>
      <c r="J111" s="151"/>
      <c r="K111" s="159"/>
      <c r="L111" s="153"/>
    </row>
    <row r="112" spans="1:12" ht="16.5" customHeight="1">
      <c r="A112" s="20"/>
      <c r="C112" s="2"/>
      <c r="D112" s="2"/>
      <c r="E112" s="2"/>
      <c r="F112" s="151"/>
      <c r="G112" s="159"/>
      <c r="H112" s="153"/>
      <c r="I112" s="149"/>
      <c r="J112" s="151"/>
      <c r="K112" s="159"/>
      <c r="L112" s="153"/>
    </row>
    <row r="113" spans="1:12" ht="16.5" customHeight="1">
      <c r="A113" s="19" t="s">
        <v>26</v>
      </c>
      <c r="C113" s="28"/>
      <c r="D113" s="29"/>
      <c r="E113" s="41"/>
      <c r="F113" s="151"/>
      <c r="G113" s="159"/>
      <c r="H113" s="153"/>
      <c r="I113" s="152"/>
      <c r="J113" s="151"/>
      <c r="K113" s="159"/>
      <c r="L113" s="153"/>
    </row>
    <row r="114" spans="1:12" ht="16.5" customHeight="1">
      <c r="B114" s="19" t="s">
        <v>27</v>
      </c>
      <c r="C114" s="28"/>
      <c r="D114" s="41"/>
      <c r="E114" s="41"/>
      <c r="F114" s="151"/>
      <c r="G114" s="159"/>
      <c r="H114" s="153"/>
      <c r="I114" s="152"/>
      <c r="J114" s="151"/>
      <c r="K114" s="159"/>
      <c r="L114" s="153"/>
    </row>
    <row r="115" spans="1:12" ht="16.5" customHeight="1">
      <c r="C115" s="28" t="s">
        <v>125</v>
      </c>
      <c r="F115" s="151"/>
      <c r="G115" s="159"/>
      <c r="H115" s="153"/>
      <c r="I115" s="152"/>
      <c r="J115" s="151"/>
      <c r="K115" s="159"/>
      <c r="L115" s="153"/>
    </row>
    <row r="116" spans="1:12" ht="16.5" customHeight="1" thickBot="1">
      <c r="C116" s="19" t="s">
        <v>100</v>
      </c>
      <c r="F116" s="167">
        <v>50000000</v>
      </c>
      <c r="G116" s="159"/>
      <c r="H116" s="168">
        <v>50000000</v>
      </c>
      <c r="I116" s="175"/>
      <c r="J116" s="167">
        <v>50000000</v>
      </c>
      <c r="K116" s="159"/>
      <c r="L116" s="168">
        <v>50000000</v>
      </c>
    </row>
    <row r="117" spans="1:12" ht="16.5" customHeight="1" thickTop="1">
      <c r="D117" s="29"/>
      <c r="E117" s="41"/>
      <c r="F117" s="162"/>
      <c r="G117" s="159"/>
      <c r="H117" s="164"/>
      <c r="I117" s="175"/>
      <c r="J117" s="162"/>
      <c r="K117" s="159"/>
      <c r="L117" s="164"/>
    </row>
    <row r="118" spans="1:12" ht="16.5" customHeight="1">
      <c r="B118" s="19" t="s">
        <v>28</v>
      </c>
      <c r="C118" s="28"/>
      <c r="D118" s="41"/>
      <c r="E118" s="41"/>
      <c r="F118" s="151"/>
      <c r="G118" s="159"/>
      <c r="H118" s="153"/>
      <c r="I118" s="152"/>
      <c r="J118" s="151"/>
      <c r="K118" s="159"/>
      <c r="L118" s="153"/>
    </row>
    <row r="119" spans="1:12" ht="16.5" customHeight="1">
      <c r="C119" s="28" t="s">
        <v>126</v>
      </c>
      <c r="F119" s="151"/>
      <c r="G119" s="159"/>
      <c r="H119" s="172"/>
      <c r="I119" s="152"/>
      <c r="J119" s="151"/>
      <c r="K119" s="159"/>
      <c r="L119" s="172"/>
    </row>
    <row r="120" spans="1:12" ht="16.5" customHeight="1">
      <c r="C120" s="42" t="s">
        <v>127</v>
      </c>
      <c r="F120" s="151">
        <v>37500000</v>
      </c>
      <c r="G120" s="159"/>
      <c r="H120" s="164">
        <v>37500000</v>
      </c>
      <c r="I120" s="176"/>
      <c r="J120" s="162">
        <v>37500000</v>
      </c>
      <c r="K120" s="176"/>
      <c r="L120" s="164">
        <v>37500000</v>
      </c>
    </row>
    <row r="121" spans="1:12" ht="16.5" customHeight="1">
      <c r="A121" s="19" t="s">
        <v>29</v>
      </c>
      <c r="D121" s="29"/>
      <c r="E121" s="41"/>
      <c r="F121" s="162">
        <v>235710000</v>
      </c>
      <c r="G121" s="176"/>
      <c r="H121" s="164">
        <v>235710000</v>
      </c>
      <c r="I121" s="176"/>
      <c r="J121" s="162">
        <v>235710000</v>
      </c>
      <c r="K121" s="176"/>
      <c r="L121" s="164">
        <v>235710000</v>
      </c>
    </row>
    <row r="122" spans="1:12" ht="16.5" customHeight="1">
      <c r="A122" s="19" t="s">
        <v>146</v>
      </c>
      <c r="D122" s="29"/>
      <c r="E122" s="41"/>
      <c r="F122" s="162"/>
      <c r="G122" s="176"/>
      <c r="H122" s="164"/>
      <c r="I122" s="176"/>
      <c r="J122" s="162"/>
      <c r="K122" s="176"/>
      <c r="L122" s="164"/>
    </row>
    <row r="123" spans="1:12" ht="16.5" customHeight="1">
      <c r="B123" s="19" t="s">
        <v>111</v>
      </c>
      <c r="D123" s="29">
        <v>19</v>
      </c>
      <c r="F123" s="162">
        <v>4236108</v>
      </c>
      <c r="G123" s="176"/>
      <c r="H123" s="164">
        <v>3750000</v>
      </c>
      <c r="I123" s="163"/>
      <c r="J123" s="162">
        <v>4236108</v>
      </c>
      <c r="K123" s="176"/>
      <c r="L123" s="164">
        <v>3750000</v>
      </c>
    </row>
    <row r="124" spans="1:12" ht="16.5" customHeight="1">
      <c r="B124" s="19" t="s">
        <v>30</v>
      </c>
      <c r="D124" s="29"/>
      <c r="E124" s="41"/>
      <c r="F124" s="160">
        <v>-2389755</v>
      </c>
      <c r="G124" s="176"/>
      <c r="H124" s="161">
        <v>21322592</v>
      </c>
      <c r="I124" s="163"/>
      <c r="J124" s="160">
        <v>4701805</v>
      </c>
      <c r="K124" s="176"/>
      <c r="L124" s="161">
        <v>36749929</v>
      </c>
    </row>
    <row r="125" spans="1:12" ht="16.5" customHeight="1">
      <c r="A125" s="20"/>
      <c r="C125" s="2"/>
      <c r="D125" s="2"/>
      <c r="E125" s="2"/>
      <c r="F125" s="151"/>
      <c r="G125" s="159"/>
      <c r="H125" s="153"/>
      <c r="I125" s="149"/>
      <c r="J125" s="151"/>
      <c r="K125" s="159"/>
      <c r="L125" s="153"/>
    </row>
    <row r="126" spans="1:12" ht="16.5" customHeight="1">
      <c r="A126" s="19" t="s">
        <v>101</v>
      </c>
      <c r="E126" s="41"/>
      <c r="F126" s="162">
        <f>SUM(F120:F124)</f>
        <v>275056353</v>
      </c>
      <c r="G126" s="166"/>
      <c r="H126" s="164">
        <f>SUM(H120:H124)</f>
        <v>298282592</v>
      </c>
      <c r="I126" s="166"/>
      <c r="J126" s="162">
        <f>SUM(J120:J124)</f>
        <v>282147913</v>
      </c>
      <c r="K126" s="166"/>
      <c r="L126" s="164">
        <f>SUM(L120:L124)</f>
        <v>313709929</v>
      </c>
    </row>
    <row r="127" spans="1:12" ht="16.5" customHeight="1">
      <c r="A127" s="19" t="s">
        <v>31</v>
      </c>
      <c r="D127" s="29"/>
      <c r="E127" s="41"/>
      <c r="F127" s="160">
        <v>745</v>
      </c>
      <c r="G127" s="166"/>
      <c r="H127" s="161">
        <v>541</v>
      </c>
      <c r="I127" s="166"/>
      <c r="J127" s="160" t="s">
        <v>143</v>
      </c>
      <c r="K127" s="166"/>
      <c r="L127" s="161" t="s">
        <v>143</v>
      </c>
    </row>
    <row r="128" spans="1:12" ht="16.5" customHeight="1">
      <c r="A128" s="20"/>
      <c r="C128" s="2"/>
      <c r="D128" s="2"/>
      <c r="E128" s="2"/>
      <c r="F128" s="151"/>
      <c r="G128" s="159"/>
      <c r="H128" s="153"/>
      <c r="I128" s="149"/>
      <c r="J128" s="151"/>
      <c r="K128" s="159"/>
      <c r="L128" s="153"/>
    </row>
    <row r="129" spans="1:12" ht="16.5" customHeight="1">
      <c r="A129" s="20" t="s">
        <v>32</v>
      </c>
      <c r="C129" s="28"/>
      <c r="D129" s="29"/>
      <c r="E129" s="41"/>
      <c r="F129" s="160">
        <f>SUM(F126:F127)</f>
        <v>275057098</v>
      </c>
      <c r="G129" s="159"/>
      <c r="H129" s="161">
        <f>SUM(H126:H127)</f>
        <v>298283133</v>
      </c>
      <c r="I129" s="152"/>
      <c r="J129" s="160">
        <f>SUM(J126:J127)</f>
        <v>282147913</v>
      </c>
      <c r="K129" s="159"/>
      <c r="L129" s="161">
        <f>SUM(L126:L127)</f>
        <v>313709929</v>
      </c>
    </row>
    <row r="130" spans="1:12" ht="16.5" customHeight="1">
      <c r="A130" s="20"/>
      <c r="C130" s="2"/>
      <c r="D130" s="2"/>
      <c r="E130" s="2"/>
      <c r="F130" s="151"/>
      <c r="G130" s="159"/>
      <c r="H130" s="153"/>
      <c r="I130" s="149"/>
      <c r="J130" s="151"/>
      <c r="K130" s="159"/>
      <c r="L130" s="153"/>
    </row>
    <row r="131" spans="1:12" ht="16.5" customHeight="1" thickBot="1">
      <c r="A131" s="20" t="s">
        <v>33</v>
      </c>
      <c r="C131" s="28"/>
      <c r="D131" s="29"/>
      <c r="E131" s="29"/>
      <c r="F131" s="167">
        <f>F82+F129</f>
        <v>570126672</v>
      </c>
      <c r="G131" s="159"/>
      <c r="H131" s="168">
        <f>H82+H129</f>
        <v>443136942</v>
      </c>
      <c r="I131" s="152"/>
      <c r="J131" s="167">
        <f>J82+J129</f>
        <v>524922919</v>
      </c>
      <c r="K131" s="159"/>
      <c r="L131" s="168">
        <f>L82+L129</f>
        <v>369615836</v>
      </c>
    </row>
    <row r="132" spans="1:12" ht="16.5" customHeight="1" thickTop="1">
      <c r="A132" s="20"/>
      <c r="C132" s="28"/>
      <c r="D132" s="29"/>
      <c r="E132" s="29"/>
      <c r="F132" s="164"/>
      <c r="G132" s="169"/>
      <c r="H132" s="164"/>
      <c r="I132" s="169"/>
      <c r="J132" s="164"/>
      <c r="K132" s="169"/>
      <c r="L132" s="164"/>
    </row>
    <row r="133" spans="1:12" ht="16.5" customHeight="1">
      <c r="A133" s="20"/>
      <c r="C133" s="28"/>
      <c r="D133" s="29"/>
      <c r="E133" s="29"/>
      <c r="F133" s="164"/>
      <c r="G133" s="169"/>
      <c r="H133" s="164"/>
      <c r="I133" s="169"/>
      <c r="J133" s="164"/>
      <c r="K133" s="169"/>
      <c r="L133" s="164"/>
    </row>
    <row r="134" spans="1:12" ht="16.5" customHeight="1">
      <c r="A134" s="20"/>
      <c r="C134" s="28"/>
      <c r="D134" s="29"/>
      <c r="E134" s="29"/>
      <c r="F134" s="164"/>
      <c r="G134" s="169"/>
      <c r="H134" s="164"/>
      <c r="I134" s="169"/>
      <c r="J134" s="164"/>
      <c r="K134" s="169"/>
      <c r="L134" s="164"/>
    </row>
    <row r="135" spans="1:12" ht="16.5" customHeight="1">
      <c r="A135" s="20"/>
      <c r="C135" s="28"/>
      <c r="D135" s="29"/>
      <c r="E135" s="29"/>
      <c r="F135" s="36"/>
      <c r="G135" s="43"/>
      <c r="H135" s="36"/>
      <c r="I135" s="38"/>
      <c r="J135" s="36"/>
      <c r="K135" s="38"/>
      <c r="L135" s="36"/>
    </row>
    <row r="136" spans="1:12" ht="16.5" customHeight="1">
      <c r="A136" s="20"/>
      <c r="C136" s="28"/>
      <c r="D136" s="29"/>
      <c r="E136" s="29"/>
      <c r="F136" s="36"/>
      <c r="G136" s="43"/>
      <c r="H136" s="36"/>
      <c r="I136" s="38"/>
      <c r="J136" s="36"/>
      <c r="K136" s="38"/>
      <c r="L136" s="36"/>
    </row>
    <row r="137" spans="1:12" ht="16.5" customHeight="1">
      <c r="A137" s="20"/>
      <c r="C137" s="28"/>
      <c r="D137" s="29"/>
      <c r="E137" s="29"/>
      <c r="F137" s="36"/>
      <c r="G137" s="43"/>
      <c r="H137" s="36"/>
      <c r="I137" s="38"/>
      <c r="J137" s="36"/>
      <c r="K137" s="38"/>
      <c r="L137" s="36"/>
    </row>
    <row r="138" spans="1:12" ht="16.5" customHeight="1">
      <c r="A138" s="20"/>
      <c r="C138" s="28"/>
      <c r="D138" s="29"/>
      <c r="E138" s="29"/>
      <c r="F138" s="36"/>
      <c r="G138" s="43"/>
      <c r="H138" s="36"/>
      <c r="I138" s="38"/>
      <c r="J138" s="36"/>
      <c r="K138" s="38"/>
      <c r="L138" s="36"/>
    </row>
    <row r="139" spans="1:12" ht="16.5" customHeight="1">
      <c r="A139" s="20"/>
      <c r="C139" s="28"/>
      <c r="D139" s="29"/>
      <c r="E139" s="29"/>
      <c r="F139" s="36"/>
      <c r="G139" s="43"/>
      <c r="H139" s="36"/>
      <c r="I139" s="38"/>
      <c r="J139" s="36"/>
      <c r="K139" s="38"/>
      <c r="L139" s="36"/>
    </row>
    <row r="140" spans="1:12" ht="16.5" customHeight="1">
      <c r="A140" s="20"/>
      <c r="C140" s="28"/>
      <c r="D140" s="29"/>
      <c r="E140" s="29"/>
      <c r="F140" s="36"/>
      <c r="G140" s="43"/>
      <c r="H140" s="36"/>
      <c r="I140" s="38"/>
      <c r="J140" s="36"/>
      <c r="K140" s="38"/>
      <c r="L140" s="36"/>
    </row>
    <row r="141" spans="1:12" ht="16.5" customHeight="1">
      <c r="A141" s="20"/>
      <c r="C141" s="28"/>
      <c r="D141" s="29"/>
      <c r="E141" s="29"/>
      <c r="F141" s="36"/>
      <c r="G141" s="43"/>
      <c r="H141" s="36"/>
      <c r="I141" s="38"/>
      <c r="J141" s="36"/>
      <c r="K141" s="38"/>
      <c r="L141" s="36"/>
    </row>
    <row r="142" spans="1:12" ht="16.5" customHeight="1">
      <c r="A142" s="20"/>
      <c r="C142" s="28"/>
      <c r="D142" s="29"/>
      <c r="E142" s="29"/>
      <c r="F142" s="36"/>
      <c r="G142" s="43"/>
      <c r="H142" s="36"/>
      <c r="I142" s="38"/>
      <c r="J142" s="36"/>
      <c r="K142" s="38"/>
      <c r="L142" s="36"/>
    </row>
    <row r="143" spans="1:12" ht="11.25" customHeight="1">
      <c r="A143" s="20"/>
      <c r="C143" s="28"/>
      <c r="D143" s="29"/>
      <c r="E143" s="29"/>
      <c r="F143" s="36"/>
      <c r="G143" s="43"/>
      <c r="H143" s="36"/>
      <c r="I143" s="38"/>
      <c r="J143" s="36"/>
      <c r="K143" s="38"/>
      <c r="L143" s="36"/>
    </row>
    <row r="144" spans="1:12" ht="24" customHeight="1">
      <c r="A144" s="214" t="s">
        <v>67</v>
      </c>
      <c r="B144" s="213"/>
      <c r="C144" s="213"/>
      <c r="D144" s="213"/>
      <c r="E144" s="213"/>
      <c r="F144" s="213"/>
      <c r="G144" s="213"/>
      <c r="H144" s="213"/>
      <c r="I144" s="213"/>
      <c r="J144" s="213"/>
      <c r="K144" s="213"/>
      <c r="L144" s="213"/>
    </row>
  </sheetData>
  <mergeCells count="13">
    <mergeCell ref="J102:L102"/>
    <mergeCell ref="F103:H103"/>
    <mergeCell ref="J103:L103"/>
    <mergeCell ref="J6:L6"/>
    <mergeCell ref="J7:L7"/>
    <mergeCell ref="F7:H7"/>
    <mergeCell ref="F6:H6"/>
    <mergeCell ref="F54:H54"/>
    <mergeCell ref="J54:L54"/>
    <mergeCell ref="F55:H55"/>
    <mergeCell ref="J55:L55"/>
    <mergeCell ref="F102:H102"/>
    <mergeCell ref="A44:L44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48" max="16383" man="1"/>
    <brk id="9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L64"/>
  <sheetViews>
    <sheetView zoomScale="90" zoomScaleNormal="90" zoomScaleSheetLayoutView="100" zoomScalePageLayoutView="69" workbookViewId="0"/>
  </sheetViews>
  <sheetFormatPr defaultColWidth="10.44140625" defaultRowHeight="16.5" customHeight="1"/>
  <cols>
    <col min="1" max="2" width="1.6640625" style="19" customWidth="1"/>
    <col min="3" max="3" width="39.6640625" style="19" customWidth="1"/>
    <col min="4" max="4" width="6.109375" style="2" customWidth="1"/>
    <col min="5" max="5" width="0.5546875" style="19" customWidth="1"/>
    <col min="6" max="6" width="10.6640625" style="39" customWidth="1"/>
    <col min="7" max="7" width="0.5546875" style="31" customWidth="1"/>
    <col min="8" max="8" width="10.6640625" style="39" customWidth="1"/>
    <col min="9" max="9" width="0.5546875" style="31" customWidth="1"/>
    <col min="10" max="10" width="10.6640625" style="39" customWidth="1"/>
    <col min="11" max="11" width="0.5546875" style="31" customWidth="1"/>
    <col min="12" max="12" width="10.6640625" style="39" customWidth="1"/>
    <col min="13" max="188" width="10.44140625" style="19"/>
    <col min="189" max="190" width="1.6640625" style="19" customWidth="1"/>
    <col min="191" max="191" width="27.6640625" style="19" customWidth="1"/>
    <col min="192" max="192" width="8" style="19" customWidth="1"/>
    <col min="193" max="193" width="0.5546875" style="19" customWidth="1"/>
    <col min="194" max="194" width="12.6640625" style="19" customWidth="1"/>
    <col min="195" max="195" width="0.5546875" style="19" customWidth="1"/>
    <col min="196" max="196" width="12.6640625" style="19" customWidth="1"/>
    <col min="197" max="197" width="0.5546875" style="19" customWidth="1"/>
    <col min="198" max="198" width="12.6640625" style="19" customWidth="1"/>
    <col min="199" max="199" width="0.5546875" style="19" customWidth="1"/>
    <col min="200" max="200" width="12.6640625" style="19" customWidth="1"/>
    <col min="201" max="444" width="10.44140625" style="19"/>
    <col min="445" max="446" width="1.6640625" style="19" customWidth="1"/>
    <col min="447" max="447" width="27.6640625" style="19" customWidth="1"/>
    <col min="448" max="448" width="8" style="19" customWidth="1"/>
    <col min="449" max="449" width="0.5546875" style="19" customWidth="1"/>
    <col min="450" max="450" width="12.6640625" style="19" customWidth="1"/>
    <col min="451" max="451" width="0.5546875" style="19" customWidth="1"/>
    <col min="452" max="452" width="12.6640625" style="19" customWidth="1"/>
    <col min="453" max="453" width="0.5546875" style="19" customWidth="1"/>
    <col min="454" max="454" width="12.6640625" style="19" customWidth="1"/>
    <col min="455" max="455" width="0.5546875" style="19" customWidth="1"/>
    <col min="456" max="456" width="12.6640625" style="19" customWidth="1"/>
    <col min="457" max="700" width="10.44140625" style="19"/>
    <col min="701" max="702" width="1.6640625" style="19" customWidth="1"/>
    <col min="703" max="703" width="27.6640625" style="19" customWidth="1"/>
    <col min="704" max="704" width="8" style="19" customWidth="1"/>
    <col min="705" max="705" width="0.5546875" style="19" customWidth="1"/>
    <col min="706" max="706" width="12.6640625" style="19" customWidth="1"/>
    <col min="707" max="707" width="0.5546875" style="19" customWidth="1"/>
    <col min="708" max="708" width="12.6640625" style="19" customWidth="1"/>
    <col min="709" max="709" width="0.5546875" style="19" customWidth="1"/>
    <col min="710" max="710" width="12.6640625" style="19" customWidth="1"/>
    <col min="711" max="711" width="0.5546875" style="19" customWidth="1"/>
    <col min="712" max="712" width="12.6640625" style="19" customWidth="1"/>
    <col min="713" max="956" width="10.44140625" style="19"/>
    <col min="957" max="958" width="1.6640625" style="19" customWidth="1"/>
    <col min="959" max="959" width="27.6640625" style="19" customWidth="1"/>
    <col min="960" max="960" width="8" style="19" customWidth="1"/>
    <col min="961" max="961" width="0.5546875" style="19" customWidth="1"/>
    <col min="962" max="962" width="12.6640625" style="19" customWidth="1"/>
    <col min="963" max="963" width="0.5546875" style="19" customWidth="1"/>
    <col min="964" max="964" width="12.6640625" style="19" customWidth="1"/>
    <col min="965" max="965" width="0.5546875" style="19" customWidth="1"/>
    <col min="966" max="966" width="12.6640625" style="19" customWidth="1"/>
    <col min="967" max="967" width="0.5546875" style="19" customWidth="1"/>
    <col min="968" max="968" width="12.6640625" style="19" customWidth="1"/>
    <col min="969" max="1212" width="10.44140625" style="19"/>
    <col min="1213" max="1214" width="1.6640625" style="19" customWidth="1"/>
    <col min="1215" max="1215" width="27.6640625" style="19" customWidth="1"/>
    <col min="1216" max="1216" width="8" style="19" customWidth="1"/>
    <col min="1217" max="1217" width="0.5546875" style="19" customWidth="1"/>
    <col min="1218" max="1218" width="12.6640625" style="19" customWidth="1"/>
    <col min="1219" max="1219" width="0.5546875" style="19" customWidth="1"/>
    <col min="1220" max="1220" width="12.6640625" style="19" customWidth="1"/>
    <col min="1221" max="1221" width="0.5546875" style="19" customWidth="1"/>
    <col min="1222" max="1222" width="12.6640625" style="19" customWidth="1"/>
    <col min="1223" max="1223" width="0.5546875" style="19" customWidth="1"/>
    <col min="1224" max="1224" width="12.6640625" style="19" customWidth="1"/>
    <col min="1225" max="1468" width="10.44140625" style="19"/>
    <col min="1469" max="1470" width="1.6640625" style="19" customWidth="1"/>
    <col min="1471" max="1471" width="27.6640625" style="19" customWidth="1"/>
    <col min="1472" max="1472" width="8" style="19" customWidth="1"/>
    <col min="1473" max="1473" width="0.5546875" style="19" customWidth="1"/>
    <col min="1474" max="1474" width="12.6640625" style="19" customWidth="1"/>
    <col min="1475" max="1475" width="0.5546875" style="19" customWidth="1"/>
    <col min="1476" max="1476" width="12.6640625" style="19" customWidth="1"/>
    <col min="1477" max="1477" width="0.5546875" style="19" customWidth="1"/>
    <col min="1478" max="1478" width="12.6640625" style="19" customWidth="1"/>
    <col min="1479" max="1479" width="0.5546875" style="19" customWidth="1"/>
    <col min="1480" max="1480" width="12.6640625" style="19" customWidth="1"/>
    <col min="1481" max="1724" width="10.44140625" style="19"/>
    <col min="1725" max="1726" width="1.6640625" style="19" customWidth="1"/>
    <col min="1727" max="1727" width="27.6640625" style="19" customWidth="1"/>
    <col min="1728" max="1728" width="8" style="19" customWidth="1"/>
    <col min="1729" max="1729" width="0.5546875" style="19" customWidth="1"/>
    <col min="1730" max="1730" width="12.6640625" style="19" customWidth="1"/>
    <col min="1731" max="1731" width="0.5546875" style="19" customWidth="1"/>
    <col min="1732" max="1732" width="12.6640625" style="19" customWidth="1"/>
    <col min="1733" max="1733" width="0.5546875" style="19" customWidth="1"/>
    <col min="1734" max="1734" width="12.6640625" style="19" customWidth="1"/>
    <col min="1735" max="1735" width="0.5546875" style="19" customWidth="1"/>
    <col min="1736" max="1736" width="12.6640625" style="19" customWidth="1"/>
    <col min="1737" max="1980" width="10.44140625" style="19"/>
    <col min="1981" max="1982" width="1.6640625" style="19" customWidth="1"/>
    <col min="1983" max="1983" width="27.6640625" style="19" customWidth="1"/>
    <col min="1984" max="1984" width="8" style="19" customWidth="1"/>
    <col min="1985" max="1985" width="0.5546875" style="19" customWidth="1"/>
    <col min="1986" max="1986" width="12.6640625" style="19" customWidth="1"/>
    <col min="1987" max="1987" width="0.5546875" style="19" customWidth="1"/>
    <col min="1988" max="1988" width="12.6640625" style="19" customWidth="1"/>
    <col min="1989" max="1989" width="0.5546875" style="19" customWidth="1"/>
    <col min="1990" max="1990" width="12.6640625" style="19" customWidth="1"/>
    <col min="1991" max="1991" width="0.5546875" style="19" customWidth="1"/>
    <col min="1992" max="1992" width="12.6640625" style="19" customWidth="1"/>
    <col min="1993" max="2236" width="10.44140625" style="19"/>
    <col min="2237" max="2238" width="1.6640625" style="19" customWidth="1"/>
    <col min="2239" max="2239" width="27.6640625" style="19" customWidth="1"/>
    <col min="2240" max="2240" width="8" style="19" customWidth="1"/>
    <col min="2241" max="2241" width="0.5546875" style="19" customWidth="1"/>
    <col min="2242" max="2242" width="12.6640625" style="19" customWidth="1"/>
    <col min="2243" max="2243" width="0.5546875" style="19" customWidth="1"/>
    <col min="2244" max="2244" width="12.6640625" style="19" customWidth="1"/>
    <col min="2245" max="2245" width="0.5546875" style="19" customWidth="1"/>
    <col min="2246" max="2246" width="12.6640625" style="19" customWidth="1"/>
    <col min="2247" max="2247" width="0.5546875" style="19" customWidth="1"/>
    <col min="2248" max="2248" width="12.6640625" style="19" customWidth="1"/>
    <col min="2249" max="2492" width="10.44140625" style="19"/>
    <col min="2493" max="2494" width="1.6640625" style="19" customWidth="1"/>
    <col min="2495" max="2495" width="27.6640625" style="19" customWidth="1"/>
    <col min="2496" max="2496" width="8" style="19" customWidth="1"/>
    <col min="2497" max="2497" width="0.5546875" style="19" customWidth="1"/>
    <col min="2498" max="2498" width="12.6640625" style="19" customWidth="1"/>
    <col min="2499" max="2499" width="0.5546875" style="19" customWidth="1"/>
    <col min="2500" max="2500" width="12.6640625" style="19" customWidth="1"/>
    <col min="2501" max="2501" width="0.5546875" style="19" customWidth="1"/>
    <col min="2502" max="2502" width="12.6640625" style="19" customWidth="1"/>
    <col min="2503" max="2503" width="0.5546875" style="19" customWidth="1"/>
    <col min="2504" max="2504" width="12.6640625" style="19" customWidth="1"/>
    <col min="2505" max="2748" width="10.44140625" style="19"/>
    <col min="2749" max="2750" width="1.6640625" style="19" customWidth="1"/>
    <col min="2751" max="2751" width="27.6640625" style="19" customWidth="1"/>
    <col min="2752" max="2752" width="8" style="19" customWidth="1"/>
    <col min="2753" max="2753" width="0.5546875" style="19" customWidth="1"/>
    <col min="2754" max="2754" width="12.6640625" style="19" customWidth="1"/>
    <col min="2755" max="2755" width="0.5546875" style="19" customWidth="1"/>
    <col min="2756" max="2756" width="12.6640625" style="19" customWidth="1"/>
    <col min="2757" max="2757" width="0.5546875" style="19" customWidth="1"/>
    <col min="2758" max="2758" width="12.6640625" style="19" customWidth="1"/>
    <col min="2759" max="2759" width="0.5546875" style="19" customWidth="1"/>
    <col min="2760" max="2760" width="12.6640625" style="19" customWidth="1"/>
    <col min="2761" max="3004" width="10.44140625" style="19"/>
    <col min="3005" max="3006" width="1.6640625" style="19" customWidth="1"/>
    <col min="3007" max="3007" width="27.6640625" style="19" customWidth="1"/>
    <col min="3008" max="3008" width="8" style="19" customWidth="1"/>
    <col min="3009" max="3009" width="0.5546875" style="19" customWidth="1"/>
    <col min="3010" max="3010" width="12.6640625" style="19" customWidth="1"/>
    <col min="3011" max="3011" width="0.5546875" style="19" customWidth="1"/>
    <col min="3012" max="3012" width="12.6640625" style="19" customWidth="1"/>
    <col min="3013" max="3013" width="0.5546875" style="19" customWidth="1"/>
    <col min="3014" max="3014" width="12.6640625" style="19" customWidth="1"/>
    <col min="3015" max="3015" width="0.5546875" style="19" customWidth="1"/>
    <col min="3016" max="3016" width="12.6640625" style="19" customWidth="1"/>
    <col min="3017" max="3260" width="10.44140625" style="19"/>
    <col min="3261" max="3262" width="1.6640625" style="19" customWidth="1"/>
    <col min="3263" max="3263" width="27.6640625" style="19" customWidth="1"/>
    <col min="3264" max="3264" width="8" style="19" customWidth="1"/>
    <col min="3265" max="3265" width="0.5546875" style="19" customWidth="1"/>
    <col min="3266" max="3266" width="12.6640625" style="19" customWidth="1"/>
    <col min="3267" max="3267" width="0.5546875" style="19" customWidth="1"/>
    <col min="3268" max="3268" width="12.6640625" style="19" customWidth="1"/>
    <col min="3269" max="3269" width="0.5546875" style="19" customWidth="1"/>
    <col min="3270" max="3270" width="12.6640625" style="19" customWidth="1"/>
    <col min="3271" max="3271" width="0.5546875" style="19" customWidth="1"/>
    <col min="3272" max="3272" width="12.6640625" style="19" customWidth="1"/>
    <col min="3273" max="3516" width="10.44140625" style="19"/>
    <col min="3517" max="3518" width="1.6640625" style="19" customWidth="1"/>
    <col min="3519" max="3519" width="27.6640625" style="19" customWidth="1"/>
    <col min="3520" max="3520" width="8" style="19" customWidth="1"/>
    <col min="3521" max="3521" width="0.5546875" style="19" customWidth="1"/>
    <col min="3522" max="3522" width="12.6640625" style="19" customWidth="1"/>
    <col min="3523" max="3523" width="0.5546875" style="19" customWidth="1"/>
    <col min="3524" max="3524" width="12.6640625" style="19" customWidth="1"/>
    <col min="3525" max="3525" width="0.5546875" style="19" customWidth="1"/>
    <col min="3526" max="3526" width="12.6640625" style="19" customWidth="1"/>
    <col min="3527" max="3527" width="0.5546875" style="19" customWidth="1"/>
    <col min="3528" max="3528" width="12.6640625" style="19" customWidth="1"/>
    <col min="3529" max="3772" width="10.44140625" style="19"/>
    <col min="3773" max="3774" width="1.6640625" style="19" customWidth="1"/>
    <col min="3775" max="3775" width="27.6640625" style="19" customWidth="1"/>
    <col min="3776" max="3776" width="8" style="19" customWidth="1"/>
    <col min="3777" max="3777" width="0.5546875" style="19" customWidth="1"/>
    <col min="3778" max="3778" width="12.6640625" style="19" customWidth="1"/>
    <col min="3779" max="3779" width="0.5546875" style="19" customWidth="1"/>
    <col min="3780" max="3780" width="12.6640625" style="19" customWidth="1"/>
    <col min="3781" max="3781" width="0.5546875" style="19" customWidth="1"/>
    <col min="3782" max="3782" width="12.6640625" style="19" customWidth="1"/>
    <col min="3783" max="3783" width="0.5546875" style="19" customWidth="1"/>
    <col min="3784" max="3784" width="12.6640625" style="19" customWidth="1"/>
    <col min="3785" max="4028" width="10.44140625" style="19"/>
    <col min="4029" max="4030" width="1.6640625" style="19" customWidth="1"/>
    <col min="4031" max="4031" width="27.6640625" style="19" customWidth="1"/>
    <col min="4032" max="4032" width="8" style="19" customWidth="1"/>
    <col min="4033" max="4033" width="0.5546875" style="19" customWidth="1"/>
    <col min="4034" max="4034" width="12.6640625" style="19" customWidth="1"/>
    <col min="4035" max="4035" width="0.5546875" style="19" customWidth="1"/>
    <col min="4036" max="4036" width="12.6640625" style="19" customWidth="1"/>
    <col min="4037" max="4037" width="0.5546875" style="19" customWidth="1"/>
    <col min="4038" max="4038" width="12.6640625" style="19" customWidth="1"/>
    <col min="4039" max="4039" width="0.5546875" style="19" customWidth="1"/>
    <col min="4040" max="4040" width="12.6640625" style="19" customWidth="1"/>
    <col min="4041" max="4284" width="10.44140625" style="19"/>
    <col min="4285" max="4286" width="1.6640625" style="19" customWidth="1"/>
    <col min="4287" max="4287" width="27.6640625" style="19" customWidth="1"/>
    <col min="4288" max="4288" width="8" style="19" customWidth="1"/>
    <col min="4289" max="4289" width="0.5546875" style="19" customWidth="1"/>
    <col min="4290" max="4290" width="12.6640625" style="19" customWidth="1"/>
    <col min="4291" max="4291" width="0.5546875" style="19" customWidth="1"/>
    <col min="4292" max="4292" width="12.6640625" style="19" customWidth="1"/>
    <col min="4293" max="4293" width="0.5546875" style="19" customWidth="1"/>
    <col min="4294" max="4294" width="12.6640625" style="19" customWidth="1"/>
    <col min="4295" max="4295" width="0.5546875" style="19" customWidth="1"/>
    <col min="4296" max="4296" width="12.6640625" style="19" customWidth="1"/>
    <col min="4297" max="4540" width="10.44140625" style="19"/>
    <col min="4541" max="4542" width="1.6640625" style="19" customWidth="1"/>
    <col min="4543" max="4543" width="27.6640625" style="19" customWidth="1"/>
    <col min="4544" max="4544" width="8" style="19" customWidth="1"/>
    <col min="4545" max="4545" width="0.5546875" style="19" customWidth="1"/>
    <col min="4546" max="4546" width="12.6640625" style="19" customWidth="1"/>
    <col min="4547" max="4547" width="0.5546875" style="19" customWidth="1"/>
    <col min="4548" max="4548" width="12.6640625" style="19" customWidth="1"/>
    <col min="4549" max="4549" width="0.5546875" style="19" customWidth="1"/>
    <col min="4550" max="4550" width="12.6640625" style="19" customWidth="1"/>
    <col min="4551" max="4551" width="0.5546875" style="19" customWidth="1"/>
    <col min="4552" max="4552" width="12.6640625" style="19" customWidth="1"/>
    <col min="4553" max="4796" width="10.44140625" style="19"/>
    <col min="4797" max="4798" width="1.6640625" style="19" customWidth="1"/>
    <col min="4799" max="4799" width="27.6640625" style="19" customWidth="1"/>
    <col min="4800" max="4800" width="8" style="19" customWidth="1"/>
    <col min="4801" max="4801" width="0.5546875" style="19" customWidth="1"/>
    <col min="4802" max="4802" width="12.6640625" style="19" customWidth="1"/>
    <col min="4803" max="4803" width="0.5546875" style="19" customWidth="1"/>
    <col min="4804" max="4804" width="12.6640625" style="19" customWidth="1"/>
    <col min="4805" max="4805" width="0.5546875" style="19" customWidth="1"/>
    <col min="4806" max="4806" width="12.6640625" style="19" customWidth="1"/>
    <col min="4807" max="4807" width="0.5546875" style="19" customWidth="1"/>
    <col min="4808" max="4808" width="12.6640625" style="19" customWidth="1"/>
    <col min="4809" max="5052" width="10.44140625" style="19"/>
    <col min="5053" max="5054" width="1.6640625" style="19" customWidth="1"/>
    <col min="5055" max="5055" width="27.6640625" style="19" customWidth="1"/>
    <col min="5056" max="5056" width="8" style="19" customWidth="1"/>
    <col min="5057" max="5057" width="0.5546875" style="19" customWidth="1"/>
    <col min="5058" max="5058" width="12.6640625" style="19" customWidth="1"/>
    <col min="5059" max="5059" width="0.5546875" style="19" customWidth="1"/>
    <col min="5060" max="5060" width="12.6640625" style="19" customWidth="1"/>
    <col min="5061" max="5061" width="0.5546875" style="19" customWidth="1"/>
    <col min="5062" max="5062" width="12.6640625" style="19" customWidth="1"/>
    <col min="5063" max="5063" width="0.5546875" style="19" customWidth="1"/>
    <col min="5064" max="5064" width="12.6640625" style="19" customWidth="1"/>
    <col min="5065" max="5308" width="10.44140625" style="19"/>
    <col min="5309" max="5310" width="1.6640625" style="19" customWidth="1"/>
    <col min="5311" max="5311" width="27.6640625" style="19" customWidth="1"/>
    <col min="5312" max="5312" width="8" style="19" customWidth="1"/>
    <col min="5313" max="5313" width="0.5546875" style="19" customWidth="1"/>
    <col min="5314" max="5314" width="12.6640625" style="19" customWidth="1"/>
    <col min="5315" max="5315" width="0.5546875" style="19" customWidth="1"/>
    <col min="5316" max="5316" width="12.6640625" style="19" customWidth="1"/>
    <col min="5317" max="5317" width="0.5546875" style="19" customWidth="1"/>
    <col min="5318" max="5318" width="12.6640625" style="19" customWidth="1"/>
    <col min="5319" max="5319" width="0.5546875" style="19" customWidth="1"/>
    <col min="5320" max="5320" width="12.6640625" style="19" customWidth="1"/>
    <col min="5321" max="5564" width="10.44140625" style="19"/>
    <col min="5565" max="5566" width="1.6640625" style="19" customWidth="1"/>
    <col min="5567" max="5567" width="27.6640625" style="19" customWidth="1"/>
    <col min="5568" max="5568" width="8" style="19" customWidth="1"/>
    <col min="5569" max="5569" width="0.5546875" style="19" customWidth="1"/>
    <col min="5570" max="5570" width="12.6640625" style="19" customWidth="1"/>
    <col min="5571" max="5571" width="0.5546875" style="19" customWidth="1"/>
    <col min="5572" max="5572" width="12.6640625" style="19" customWidth="1"/>
    <col min="5573" max="5573" width="0.5546875" style="19" customWidth="1"/>
    <col min="5574" max="5574" width="12.6640625" style="19" customWidth="1"/>
    <col min="5575" max="5575" width="0.5546875" style="19" customWidth="1"/>
    <col min="5576" max="5576" width="12.6640625" style="19" customWidth="1"/>
    <col min="5577" max="5820" width="10.44140625" style="19"/>
    <col min="5821" max="5822" width="1.6640625" style="19" customWidth="1"/>
    <col min="5823" max="5823" width="27.6640625" style="19" customWidth="1"/>
    <col min="5824" max="5824" width="8" style="19" customWidth="1"/>
    <col min="5825" max="5825" width="0.5546875" style="19" customWidth="1"/>
    <col min="5826" max="5826" width="12.6640625" style="19" customWidth="1"/>
    <col min="5827" max="5827" width="0.5546875" style="19" customWidth="1"/>
    <col min="5828" max="5828" width="12.6640625" style="19" customWidth="1"/>
    <col min="5829" max="5829" width="0.5546875" style="19" customWidth="1"/>
    <col min="5830" max="5830" width="12.6640625" style="19" customWidth="1"/>
    <col min="5831" max="5831" width="0.5546875" style="19" customWidth="1"/>
    <col min="5832" max="5832" width="12.6640625" style="19" customWidth="1"/>
    <col min="5833" max="6076" width="10.44140625" style="19"/>
    <col min="6077" max="6078" width="1.6640625" style="19" customWidth="1"/>
    <col min="6079" max="6079" width="27.6640625" style="19" customWidth="1"/>
    <col min="6080" max="6080" width="8" style="19" customWidth="1"/>
    <col min="6081" max="6081" width="0.5546875" style="19" customWidth="1"/>
    <col min="6082" max="6082" width="12.6640625" style="19" customWidth="1"/>
    <col min="6083" max="6083" width="0.5546875" style="19" customWidth="1"/>
    <col min="6084" max="6084" width="12.6640625" style="19" customWidth="1"/>
    <col min="6085" max="6085" width="0.5546875" style="19" customWidth="1"/>
    <col min="6086" max="6086" width="12.6640625" style="19" customWidth="1"/>
    <col min="6087" max="6087" width="0.5546875" style="19" customWidth="1"/>
    <col min="6088" max="6088" width="12.6640625" style="19" customWidth="1"/>
    <col min="6089" max="6332" width="10.44140625" style="19"/>
    <col min="6333" max="6334" width="1.6640625" style="19" customWidth="1"/>
    <col min="6335" max="6335" width="27.6640625" style="19" customWidth="1"/>
    <col min="6336" max="6336" width="8" style="19" customWidth="1"/>
    <col min="6337" max="6337" width="0.5546875" style="19" customWidth="1"/>
    <col min="6338" max="6338" width="12.6640625" style="19" customWidth="1"/>
    <col min="6339" max="6339" width="0.5546875" style="19" customWidth="1"/>
    <col min="6340" max="6340" width="12.6640625" style="19" customWidth="1"/>
    <col min="6341" max="6341" width="0.5546875" style="19" customWidth="1"/>
    <col min="6342" max="6342" width="12.6640625" style="19" customWidth="1"/>
    <col min="6343" max="6343" width="0.5546875" style="19" customWidth="1"/>
    <col min="6344" max="6344" width="12.6640625" style="19" customWidth="1"/>
    <col min="6345" max="6588" width="10.44140625" style="19"/>
    <col min="6589" max="6590" width="1.6640625" style="19" customWidth="1"/>
    <col min="6591" max="6591" width="27.6640625" style="19" customWidth="1"/>
    <col min="6592" max="6592" width="8" style="19" customWidth="1"/>
    <col min="6593" max="6593" width="0.5546875" style="19" customWidth="1"/>
    <col min="6594" max="6594" width="12.6640625" style="19" customWidth="1"/>
    <col min="6595" max="6595" width="0.5546875" style="19" customWidth="1"/>
    <col min="6596" max="6596" width="12.6640625" style="19" customWidth="1"/>
    <col min="6597" max="6597" width="0.5546875" style="19" customWidth="1"/>
    <col min="6598" max="6598" width="12.6640625" style="19" customWidth="1"/>
    <col min="6599" max="6599" width="0.5546875" style="19" customWidth="1"/>
    <col min="6600" max="6600" width="12.6640625" style="19" customWidth="1"/>
    <col min="6601" max="6844" width="10.44140625" style="19"/>
    <col min="6845" max="6846" width="1.6640625" style="19" customWidth="1"/>
    <col min="6847" max="6847" width="27.6640625" style="19" customWidth="1"/>
    <col min="6848" max="6848" width="8" style="19" customWidth="1"/>
    <col min="6849" max="6849" width="0.5546875" style="19" customWidth="1"/>
    <col min="6850" max="6850" width="12.6640625" style="19" customWidth="1"/>
    <col min="6851" max="6851" width="0.5546875" style="19" customWidth="1"/>
    <col min="6852" max="6852" width="12.6640625" style="19" customWidth="1"/>
    <col min="6853" max="6853" width="0.5546875" style="19" customWidth="1"/>
    <col min="6854" max="6854" width="12.6640625" style="19" customWidth="1"/>
    <col min="6855" max="6855" width="0.5546875" style="19" customWidth="1"/>
    <col min="6856" max="6856" width="12.6640625" style="19" customWidth="1"/>
    <col min="6857" max="7100" width="10.44140625" style="19"/>
    <col min="7101" max="7102" width="1.6640625" style="19" customWidth="1"/>
    <col min="7103" max="7103" width="27.6640625" style="19" customWidth="1"/>
    <col min="7104" max="7104" width="8" style="19" customWidth="1"/>
    <col min="7105" max="7105" width="0.5546875" style="19" customWidth="1"/>
    <col min="7106" max="7106" width="12.6640625" style="19" customWidth="1"/>
    <col min="7107" max="7107" width="0.5546875" style="19" customWidth="1"/>
    <col min="7108" max="7108" width="12.6640625" style="19" customWidth="1"/>
    <col min="7109" max="7109" width="0.5546875" style="19" customWidth="1"/>
    <col min="7110" max="7110" width="12.6640625" style="19" customWidth="1"/>
    <col min="7111" max="7111" width="0.5546875" style="19" customWidth="1"/>
    <col min="7112" max="7112" width="12.6640625" style="19" customWidth="1"/>
    <col min="7113" max="7356" width="10.44140625" style="19"/>
    <col min="7357" max="7358" width="1.6640625" style="19" customWidth="1"/>
    <col min="7359" max="7359" width="27.6640625" style="19" customWidth="1"/>
    <col min="7360" max="7360" width="8" style="19" customWidth="1"/>
    <col min="7361" max="7361" width="0.5546875" style="19" customWidth="1"/>
    <col min="7362" max="7362" width="12.6640625" style="19" customWidth="1"/>
    <col min="7363" max="7363" width="0.5546875" style="19" customWidth="1"/>
    <col min="7364" max="7364" width="12.6640625" style="19" customWidth="1"/>
    <col min="7365" max="7365" width="0.5546875" style="19" customWidth="1"/>
    <col min="7366" max="7366" width="12.6640625" style="19" customWidth="1"/>
    <col min="7367" max="7367" width="0.5546875" style="19" customWidth="1"/>
    <col min="7368" max="7368" width="12.6640625" style="19" customWidth="1"/>
    <col min="7369" max="7612" width="10.44140625" style="19"/>
    <col min="7613" max="7614" width="1.6640625" style="19" customWidth="1"/>
    <col min="7615" max="7615" width="27.6640625" style="19" customWidth="1"/>
    <col min="7616" max="7616" width="8" style="19" customWidth="1"/>
    <col min="7617" max="7617" width="0.5546875" style="19" customWidth="1"/>
    <col min="7618" max="7618" width="12.6640625" style="19" customWidth="1"/>
    <col min="7619" max="7619" width="0.5546875" style="19" customWidth="1"/>
    <col min="7620" max="7620" width="12.6640625" style="19" customWidth="1"/>
    <col min="7621" max="7621" width="0.5546875" style="19" customWidth="1"/>
    <col min="7622" max="7622" width="12.6640625" style="19" customWidth="1"/>
    <col min="7623" max="7623" width="0.5546875" style="19" customWidth="1"/>
    <col min="7624" max="7624" width="12.6640625" style="19" customWidth="1"/>
    <col min="7625" max="7868" width="10.44140625" style="19"/>
    <col min="7869" max="7870" width="1.6640625" style="19" customWidth="1"/>
    <col min="7871" max="7871" width="27.6640625" style="19" customWidth="1"/>
    <col min="7872" max="7872" width="8" style="19" customWidth="1"/>
    <col min="7873" max="7873" width="0.5546875" style="19" customWidth="1"/>
    <col min="7874" max="7874" width="12.6640625" style="19" customWidth="1"/>
    <col min="7875" max="7875" width="0.5546875" style="19" customWidth="1"/>
    <col min="7876" max="7876" width="12.6640625" style="19" customWidth="1"/>
    <col min="7877" max="7877" width="0.5546875" style="19" customWidth="1"/>
    <col min="7878" max="7878" width="12.6640625" style="19" customWidth="1"/>
    <col min="7879" max="7879" width="0.5546875" style="19" customWidth="1"/>
    <col min="7880" max="7880" width="12.6640625" style="19" customWidth="1"/>
    <col min="7881" max="8124" width="10.44140625" style="19"/>
    <col min="8125" max="8126" width="1.6640625" style="19" customWidth="1"/>
    <col min="8127" max="8127" width="27.6640625" style="19" customWidth="1"/>
    <col min="8128" max="8128" width="8" style="19" customWidth="1"/>
    <col min="8129" max="8129" width="0.5546875" style="19" customWidth="1"/>
    <col min="8130" max="8130" width="12.6640625" style="19" customWidth="1"/>
    <col min="8131" max="8131" width="0.5546875" style="19" customWidth="1"/>
    <col min="8132" max="8132" width="12.6640625" style="19" customWidth="1"/>
    <col min="8133" max="8133" width="0.5546875" style="19" customWidth="1"/>
    <col min="8134" max="8134" width="12.6640625" style="19" customWidth="1"/>
    <col min="8135" max="8135" width="0.5546875" style="19" customWidth="1"/>
    <col min="8136" max="8136" width="12.6640625" style="19" customWidth="1"/>
    <col min="8137" max="8380" width="10.44140625" style="19"/>
    <col min="8381" max="8382" width="1.6640625" style="19" customWidth="1"/>
    <col min="8383" max="8383" width="27.6640625" style="19" customWidth="1"/>
    <col min="8384" max="8384" width="8" style="19" customWidth="1"/>
    <col min="8385" max="8385" width="0.5546875" style="19" customWidth="1"/>
    <col min="8386" max="8386" width="12.6640625" style="19" customWidth="1"/>
    <col min="8387" max="8387" width="0.5546875" style="19" customWidth="1"/>
    <col min="8388" max="8388" width="12.6640625" style="19" customWidth="1"/>
    <col min="8389" max="8389" width="0.5546875" style="19" customWidth="1"/>
    <col min="8390" max="8390" width="12.6640625" style="19" customWidth="1"/>
    <col min="8391" max="8391" width="0.5546875" style="19" customWidth="1"/>
    <col min="8392" max="8392" width="12.6640625" style="19" customWidth="1"/>
    <col min="8393" max="8636" width="10.44140625" style="19"/>
    <col min="8637" max="8638" width="1.6640625" style="19" customWidth="1"/>
    <col min="8639" max="8639" width="27.6640625" style="19" customWidth="1"/>
    <col min="8640" max="8640" width="8" style="19" customWidth="1"/>
    <col min="8641" max="8641" width="0.5546875" style="19" customWidth="1"/>
    <col min="8642" max="8642" width="12.6640625" style="19" customWidth="1"/>
    <col min="8643" max="8643" width="0.5546875" style="19" customWidth="1"/>
    <col min="8644" max="8644" width="12.6640625" style="19" customWidth="1"/>
    <col min="8645" max="8645" width="0.5546875" style="19" customWidth="1"/>
    <col min="8646" max="8646" width="12.6640625" style="19" customWidth="1"/>
    <col min="8647" max="8647" width="0.5546875" style="19" customWidth="1"/>
    <col min="8648" max="8648" width="12.6640625" style="19" customWidth="1"/>
    <col min="8649" max="8892" width="10.44140625" style="19"/>
    <col min="8893" max="8894" width="1.6640625" style="19" customWidth="1"/>
    <col min="8895" max="8895" width="27.6640625" style="19" customWidth="1"/>
    <col min="8896" max="8896" width="8" style="19" customWidth="1"/>
    <col min="8897" max="8897" width="0.5546875" style="19" customWidth="1"/>
    <col min="8898" max="8898" width="12.6640625" style="19" customWidth="1"/>
    <col min="8899" max="8899" width="0.5546875" style="19" customWidth="1"/>
    <col min="8900" max="8900" width="12.6640625" style="19" customWidth="1"/>
    <col min="8901" max="8901" width="0.5546875" style="19" customWidth="1"/>
    <col min="8902" max="8902" width="12.6640625" style="19" customWidth="1"/>
    <col min="8903" max="8903" width="0.5546875" style="19" customWidth="1"/>
    <col min="8904" max="8904" width="12.6640625" style="19" customWidth="1"/>
    <col min="8905" max="9148" width="10.44140625" style="19"/>
    <col min="9149" max="9150" width="1.6640625" style="19" customWidth="1"/>
    <col min="9151" max="9151" width="27.6640625" style="19" customWidth="1"/>
    <col min="9152" max="9152" width="8" style="19" customWidth="1"/>
    <col min="9153" max="9153" width="0.5546875" style="19" customWidth="1"/>
    <col min="9154" max="9154" width="12.6640625" style="19" customWidth="1"/>
    <col min="9155" max="9155" width="0.5546875" style="19" customWidth="1"/>
    <col min="9156" max="9156" width="12.6640625" style="19" customWidth="1"/>
    <col min="9157" max="9157" width="0.5546875" style="19" customWidth="1"/>
    <col min="9158" max="9158" width="12.6640625" style="19" customWidth="1"/>
    <col min="9159" max="9159" width="0.5546875" style="19" customWidth="1"/>
    <col min="9160" max="9160" width="12.6640625" style="19" customWidth="1"/>
    <col min="9161" max="9404" width="10.44140625" style="19"/>
    <col min="9405" max="9406" width="1.6640625" style="19" customWidth="1"/>
    <col min="9407" max="9407" width="27.6640625" style="19" customWidth="1"/>
    <col min="9408" max="9408" width="8" style="19" customWidth="1"/>
    <col min="9409" max="9409" width="0.5546875" style="19" customWidth="1"/>
    <col min="9410" max="9410" width="12.6640625" style="19" customWidth="1"/>
    <col min="9411" max="9411" width="0.5546875" style="19" customWidth="1"/>
    <col min="9412" max="9412" width="12.6640625" style="19" customWidth="1"/>
    <col min="9413" max="9413" width="0.5546875" style="19" customWidth="1"/>
    <col min="9414" max="9414" width="12.6640625" style="19" customWidth="1"/>
    <col min="9415" max="9415" width="0.5546875" style="19" customWidth="1"/>
    <col min="9416" max="9416" width="12.6640625" style="19" customWidth="1"/>
    <col min="9417" max="9660" width="10.44140625" style="19"/>
    <col min="9661" max="9662" width="1.6640625" style="19" customWidth="1"/>
    <col min="9663" max="9663" width="27.6640625" style="19" customWidth="1"/>
    <col min="9664" max="9664" width="8" style="19" customWidth="1"/>
    <col min="9665" max="9665" width="0.5546875" style="19" customWidth="1"/>
    <col min="9666" max="9666" width="12.6640625" style="19" customWidth="1"/>
    <col min="9667" max="9667" width="0.5546875" style="19" customWidth="1"/>
    <col min="9668" max="9668" width="12.6640625" style="19" customWidth="1"/>
    <col min="9669" max="9669" width="0.5546875" style="19" customWidth="1"/>
    <col min="9670" max="9670" width="12.6640625" style="19" customWidth="1"/>
    <col min="9671" max="9671" width="0.5546875" style="19" customWidth="1"/>
    <col min="9672" max="9672" width="12.6640625" style="19" customWidth="1"/>
    <col min="9673" max="9916" width="10.44140625" style="19"/>
    <col min="9917" max="9918" width="1.6640625" style="19" customWidth="1"/>
    <col min="9919" max="9919" width="27.6640625" style="19" customWidth="1"/>
    <col min="9920" max="9920" width="8" style="19" customWidth="1"/>
    <col min="9921" max="9921" width="0.5546875" style="19" customWidth="1"/>
    <col min="9922" max="9922" width="12.6640625" style="19" customWidth="1"/>
    <col min="9923" max="9923" width="0.5546875" style="19" customWidth="1"/>
    <col min="9924" max="9924" width="12.6640625" style="19" customWidth="1"/>
    <col min="9925" max="9925" width="0.5546875" style="19" customWidth="1"/>
    <col min="9926" max="9926" width="12.6640625" style="19" customWidth="1"/>
    <col min="9927" max="9927" width="0.5546875" style="19" customWidth="1"/>
    <col min="9928" max="9928" width="12.6640625" style="19" customWidth="1"/>
    <col min="9929" max="10172" width="10.44140625" style="19"/>
    <col min="10173" max="10174" width="1.6640625" style="19" customWidth="1"/>
    <col min="10175" max="10175" width="27.6640625" style="19" customWidth="1"/>
    <col min="10176" max="10176" width="8" style="19" customWidth="1"/>
    <col min="10177" max="10177" width="0.5546875" style="19" customWidth="1"/>
    <col min="10178" max="10178" width="12.6640625" style="19" customWidth="1"/>
    <col min="10179" max="10179" width="0.5546875" style="19" customWidth="1"/>
    <col min="10180" max="10180" width="12.6640625" style="19" customWidth="1"/>
    <col min="10181" max="10181" width="0.5546875" style="19" customWidth="1"/>
    <col min="10182" max="10182" width="12.6640625" style="19" customWidth="1"/>
    <col min="10183" max="10183" width="0.5546875" style="19" customWidth="1"/>
    <col min="10184" max="10184" width="12.6640625" style="19" customWidth="1"/>
    <col min="10185" max="10428" width="10.44140625" style="19"/>
    <col min="10429" max="10430" width="1.6640625" style="19" customWidth="1"/>
    <col min="10431" max="10431" width="27.6640625" style="19" customWidth="1"/>
    <col min="10432" max="10432" width="8" style="19" customWidth="1"/>
    <col min="10433" max="10433" width="0.5546875" style="19" customWidth="1"/>
    <col min="10434" max="10434" width="12.6640625" style="19" customWidth="1"/>
    <col min="10435" max="10435" width="0.5546875" style="19" customWidth="1"/>
    <col min="10436" max="10436" width="12.6640625" style="19" customWidth="1"/>
    <col min="10437" max="10437" width="0.5546875" style="19" customWidth="1"/>
    <col min="10438" max="10438" width="12.6640625" style="19" customWidth="1"/>
    <col min="10439" max="10439" width="0.5546875" style="19" customWidth="1"/>
    <col min="10440" max="10440" width="12.6640625" style="19" customWidth="1"/>
    <col min="10441" max="10684" width="10.44140625" style="19"/>
    <col min="10685" max="10686" width="1.6640625" style="19" customWidth="1"/>
    <col min="10687" max="10687" width="27.6640625" style="19" customWidth="1"/>
    <col min="10688" max="10688" width="8" style="19" customWidth="1"/>
    <col min="10689" max="10689" width="0.5546875" style="19" customWidth="1"/>
    <col min="10690" max="10690" width="12.6640625" style="19" customWidth="1"/>
    <col min="10691" max="10691" width="0.5546875" style="19" customWidth="1"/>
    <col min="10692" max="10692" width="12.6640625" style="19" customWidth="1"/>
    <col min="10693" max="10693" width="0.5546875" style="19" customWidth="1"/>
    <col min="10694" max="10694" width="12.6640625" style="19" customWidth="1"/>
    <col min="10695" max="10695" width="0.5546875" style="19" customWidth="1"/>
    <col min="10696" max="10696" width="12.6640625" style="19" customWidth="1"/>
    <col min="10697" max="10940" width="10.44140625" style="19"/>
    <col min="10941" max="10942" width="1.6640625" style="19" customWidth="1"/>
    <col min="10943" max="10943" width="27.6640625" style="19" customWidth="1"/>
    <col min="10944" max="10944" width="8" style="19" customWidth="1"/>
    <col min="10945" max="10945" width="0.5546875" style="19" customWidth="1"/>
    <col min="10946" max="10946" width="12.6640625" style="19" customWidth="1"/>
    <col min="10947" max="10947" width="0.5546875" style="19" customWidth="1"/>
    <col min="10948" max="10948" width="12.6640625" style="19" customWidth="1"/>
    <col min="10949" max="10949" width="0.5546875" style="19" customWidth="1"/>
    <col min="10950" max="10950" width="12.6640625" style="19" customWidth="1"/>
    <col min="10951" max="10951" width="0.5546875" style="19" customWidth="1"/>
    <col min="10952" max="10952" width="12.6640625" style="19" customWidth="1"/>
    <col min="10953" max="11196" width="10.44140625" style="19"/>
    <col min="11197" max="11198" width="1.6640625" style="19" customWidth="1"/>
    <col min="11199" max="11199" width="27.6640625" style="19" customWidth="1"/>
    <col min="11200" max="11200" width="8" style="19" customWidth="1"/>
    <col min="11201" max="11201" width="0.5546875" style="19" customWidth="1"/>
    <col min="11202" max="11202" width="12.6640625" style="19" customWidth="1"/>
    <col min="11203" max="11203" width="0.5546875" style="19" customWidth="1"/>
    <col min="11204" max="11204" width="12.6640625" style="19" customWidth="1"/>
    <col min="11205" max="11205" width="0.5546875" style="19" customWidth="1"/>
    <col min="11206" max="11206" width="12.6640625" style="19" customWidth="1"/>
    <col min="11207" max="11207" width="0.5546875" style="19" customWidth="1"/>
    <col min="11208" max="11208" width="12.6640625" style="19" customWidth="1"/>
    <col min="11209" max="11452" width="10.44140625" style="19"/>
    <col min="11453" max="11454" width="1.6640625" style="19" customWidth="1"/>
    <col min="11455" max="11455" width="27.6640625" style="19" customWidth="1"/>
    <col min="11456" max="11456" width="8" style="19" customWidth="1"/>
    <col min="11457" max="11457" width="0.5546875" style="19" customWidth="1"/>
    <col min="11458" max="11458" width="12.6640625" style="19" customWidth="1"/>
    <col min="11459" max="11459" width="0.5546875" style="19" customWidth="1"/>
    <col min="11460" max="11460" width="12.6640625" style="19" customWidth="1"/>
    <col min="11461" max="11461" width="0.5546875" style="19" customWidth="1"/>
    <col min="11462" max="11462" width="12.6640625" style="19" customWidth="1"/>
    <col min="11463" max="11463" width="0.5546875" style="19" customWidth="1"/>
    <col min="11464" max="11464" width="12.6640625" style="19" customWidth="1"/>
    <col min="11465" max="11708" width="10.44140625" style="19"/>
    <col min="11709" max="11710" width="1.6640625" style="19" customWidth="1"/>
    <col min="11711" max="11711" width="27.6640625" style="19" customWidth="1"/>
    <col min="11712" max="11712" width="8" style="19" customWidth="1"/>
    <col min="11713" max="11713" width="0.5546875" style="19" customWidth="1"/>
    <col min="11714" max="11714" width="12.6640625" style="19" customWidth="1"/>
    <col min="11715" max="11715" width="0.5546875" style="19" customWidth="1"/>
    <col min="11716" max="11716" width="12.6640625" style="19" customWidth="1"/>
    <col min="11717" max="11717" width="0.5546875" style="19" customWidth="1"/>
    <col min="11718" max="11718" width="12.6640625" style="19" customWidth="1"/>
    <col min="11719" max="11719" width="0.5546875" style="19" customWidth="1"/>
    <col min="11720" max="11720" width="12.6640625" style="19" customWidth="1"/>
    <col min="11721" max="11964" width="10.44140625" style="19"/>
    <col min="11965" max="11966" width="1.6640625" style="19" customWidth="1"/>
    <col min="11967" max="11967" width="27.6640625" style="19" customWidth="1"/>
    <col min="11968" max="11968" width="8" style="19" customWidth="1"/>
    <col min="11969" max="11969" width="0.5546875" style="19" customWidth="1"/>
    <col min="11970" max="11970" width="12.6640625" style="19" customWidth="1"/>
    <col min="11971" max="11971" width="0.5546875" style="19" customWidth="1"/>
    <col min="11972" max="11972" width="12.6640625" style="19" customWidth="1"/>
    <col min="11973" max="11973" width="0.5546875" style="19" customWidth="1"/>
    <col min="11974" max="11974" width="12.6640625" style="19" customWidth="1"/>
    <col min="11975" max="11975" width="0.5546875" style="19" customWidth="1"/>
    <col min="11976" max="11976" width="12.6640625" style="19" customWidth="1"/>
    <col min="11977" max="12220" width="10.44140625" style="19"/>
    <col min="12221" max="12222" width="1.6640625" style="19" customWidth="1"/>
    <col min="12223" max="12223" width="27.6640625" style="19" customWidth="1"/>
    <col min="12224" max="12224" width="8" style="19" customWidth="1"/>
    <col min="12225" max="12225" width="0.5546875" style="19" customWidth="1"/>
    <col min="12226" max="12226" width="12.6640625" style="19" customWidth="1"/>
    <col min="12227" max="12227" width="0.5546875" style="19" customWidth="1"/>
    <col min="12228" max="12228" width="12.6640625" style="19" customWidth="1"/>
    <col min="12229" max="12229" width="0.5546875" style="19" customWidth="1"/>
    <col min="12230" max="12230" width="12.6640625" style="19" customWidth="1"/>
    <col min="12231" max="12231" width="0.5546875" style="19" customWidth="1"/>
    <col min="12232" max="12232" width="12.6640625" style="19" customWidth="1"/>
    <col min="12233" max="12476" width="10.44140625" style="19"/>
    <col min="12477" max="12478" width="1.6640625" style="19" customWidth="1"/>
    <col min="12479" max="12479" width="27.6640625" style="19" customWidth="1"/>
    <col min="12480" max="12480" width="8" style="19" customWidth="1"/>
    <col min="12481" max="12481" width="0.5546875" style="19" customWidth="1"/>
    <col min="12482" max="12482" width="12.6640625" style="19" customWidth="1"/>
    <col min="12483" max="12483" width="0.5546875" style="19" customWidth="1"/>
    <col min="12484" max="12484" width="12.6640625" style="19" customWidth="1"/>
    <col min="12485" max="12485" width="0.5546875" style="19" customWidth="1"/>
    <col min="12486" max="12486" width="12.6640625" style="19" customWidth="1"/>
    <col min="12487" max="12487" width="0.5546875" style="19" customWidth="1"/>
    <col min="12488" max="12488" width="12.6640625" style="19" customWidth="1"/>
    <col min="12489" max="12732" width="10.44140625" style="19"/>
    <col min="12733" max="12734" width="1.6640625" style="19" customWidth="1"/>
    <col min="12735" max="12735" width="27.6640625" style="19" customWidth="1"/>
    <col min="12736" max="12736" width="8" style="19" customWidth="1"/>
    <col min="12737" max="12737" width="0.5546875" style="19" customWidth="1"/>
    <col min="12738" max="12738" width="12.6640625" style="19" customWidth="1"/>
    <col min="12739" max="12739" width="0.5546875" style="19" customWidth="1"/>
    <col min="12740" max="12740" width="12.6640625" style="19" customWidth="1"/>
    <col min="12741" max="12741" width="0.5546875" style="19" customWidth="1"/>
    <col min="12742" max="12742" width="12.6640625" style="19" customWidth="1"/>
    <col min="12743" max="12743" width="0.5546875" style="19" customWidth="1"/>
    <col min="12744" max="12744" width="12.6640625" style="19" customWidth="1"/>
    <col min="12745" max="12988" width="10.44140625" style="19"/>
    <col min="12989" max="12990" width="1.6640625" style="19" customWidth="1"/>
    <col min="12991" max="12991" width="27.6640625" style="19" customWidth="1"/>
    <col min="12992" max="12992" width="8" style="19" customWidth="1"/>
    <col min="12993" max="12993" width="0.5546875" style="19" customWidth="1"/>
    <col min="12994" max="12994" width="12.6640625" style="19" customWidth="1"/>
    <col min="12995" max="12995" width="0.5546875" style="19" customWidth="1"/>
    <col min="12996" max="12996" width="12.6640625" style="19" customWidth="1"/>
    <col min="12997" max="12997" width="0.5546875" style="19" customWidth="1"/>
    <col min="12998" max="12998" width="12.6640625" style="19" customWidth="1"/>
    <col min="12999" max="12999" width="0.5546875" style="19" customWidth="1"/>
    <col min="13000" max="13000" width="12.6640625" style="19" customWidth="1"/>
    <col min="13001" max="13244" width="10.44140625" style="19"/>
    <col min="13245" max="13246" width="1.6640625" style="19" customWidth="1"/>
    <col min="13247" max="13247" width="27.6640625" style="19" customWidth="1"/>
    <col min="13248" max="13248" width="8" style="19" customWidth="1"/>
    <col min="13249" max="13249" width="0.5546875" style="19" customWidth="1"/>
    <col min="13250" max="13250" width="12.6640625" style="19" customWidth="1"/>
    <col min="13251" max="13251" width="0.5546875" style="19" customWidth="1"/>
    <col min="13252" max="13252" width="12.6640625" style="19" customWidth="1"/>
    <col min="13253" max="13253" width="0.5546875" style="19" customWidth="1"/>
    <col min="13254" max="13254" width="12.6640625" style="19" customWidth="1"/>
    <col min="13255" max="13255" width="0.5546875" style="19" customWidth="1"/>
    <col min="13256" max="13256" width="12.6640625" style="19" customWidth="1"/>
    <col min="13257" max="13500" width="10.44140625" style="19"/>
    <col min="13501" max="13502" width="1.6640625" style="19" customWidth="1"/>
    <col min="13503" max="13503" width="27.6640625" style="19" customWidth="1"/>
    <col min="13504" max="13504" width="8" style="19" customWidth="1"/>
    <col min="13505" max="13505" width="0.5546875" style="19" customWidth="1"/>
    <col min="13506" max="13506" width="12.6640625" style="19" customWidth="1"/>
    <col min="13507" max="13507" width="0.5546875" style="19" customWidth="1"/>
    <col min="13508" max="13508" width="12.6640625" style="19" customWidth="1"/>
    <col min="13509" max="13509" width="0.5546875" style="19" customWidth="1"/>
    <col min="13510" max="13510" width="12.6640625" style="19" customWidth="1"/>
    <col min="13511" max="13511" width="0.5546875" style="19" customWidth="1"/>
    <col min="13512" max="13512" width="12.6640625" style="19" customWidth="1"/>
    <col min="13513" max="13756" width="10.44140625" style="19"/>
    <col min="13757" max="13758" width="1.6640625" style="19" customWidth="1"/>
    <col min="13759" max="13759" width="27.6640625" style="19" customWidth="1"/>
    <col min="13760" max="13760" width="8" style="19" customWidth="1"/>
    <col min="13761" max="13761" width="0.5546875" style="19" customWidth="1"/>
    <col min="13762" max="13762" width="12.6640625" style="19" customWidth="1"/>
    <col min="13763" max="13763" width="0.5546875" style="19" customWidth="1"/>
    <col min="13764" max="13764" width="12.6640625" style="19" customWidth="1"/>
    <col min="13765" max="13765" width="0.5546875" style="19" customWidth="1"/>
    <col min="13766" max="13766" width="12.6640625" style="19" customWidth="1"/>
    <col min="13767" max="13767" width="0.5546875" style="19" customWidth="1"/>
    <col min="13768" max="13768" width="12.6640625" style="19" customWidth="1"/>
    <col min="13769" max="14012" width="10.44140625" style="19"/>
    <col min="14013" max="14014" width="1.6640625" style="19" customWidth="1"/>
    <col min="14015" max="14015" width="27.6640625" style="19" customWidth="1"/>
    <col min="14016" max="14016" width="8" style="19" customWidth="1"/>
    <col min="14017" max="14017" width="0.5546875" style="19" customWidth="1"/>
    <col min="14018" max="14018" width="12.6640625" style="19" customWidth="1"/>
    <col min="14019" max="14019" width="0.5546875" style="19" customWidth="1"/>
    <col min="14020" max="14020" width="12.6640625" style="19" customWidth="1"/>
    <col min="14021" max="14021" width="0.5546875" style="19" customWidth="1"/>
    <col min="14022" max="14022" width="12.6640625" style="19" customWidth="1"/>
    <col min="14023" max="14023" width="0.5546875" style="19" customWidth="1"/>
    <col min="14024" max="14024" width="12.6640625" style="19" customWidth="1"/>
    <col min="14025" max="14268" width="10.44140625" style="19"/>
    <col min="14269" max="14270" width="1.6640625" style="19" customWidth="1"/>
    <col min="14271" max="14271" width="27.6640625" style="19" customWidth="1"/>
    <col min="14272" max="14272" width="8" style="19" customWidth="1"/>
    <col min="14273" max="14273" width="0.5546875" style="19" customWidth="1"/>
    <col min="14274" max="14274" width="12.6640625" style="19" customWidth="1"/>
    <col min="14275" max="14275" width="0.5546875" style="19" customWidth="1"/>
    <col min="14276" max="14276" width="12.6640625" style="19" customWidth="1"/>
    <col min="14277" max="14277" width="0.5546875" style="19" customWidth="1"/>
    <col min="14278" max="14278" width="12.6640625" style="19" customWidth="1"/>
    <col min="14279" max="14279" width="0.5546875" style="19" customWidth="1"/>
    <col min="14280" max="14280" width="12.6640625" style="19" customWidth="1"/>
    <col min="14281" max="14524" width="10.44140625" style="19"/>
    <col min="14525" max="14526" width="1.6640625" style="19" customWidth="1"/>
    <col min="14527" max="14527" width="27.6640625" style="19" customWidth="1"/>
    <col min="14528" max="14528" width="8" style="19" customWidth="1"/>
    <col min="14529" max="14529" width="0.5546875" style="19" customWidth="1"/>
    <col min="14530" max="14530" width="12.6640625" style="19" customWidth="1"/>
    <col min="14531" max="14531" width="0.5546875" style="19" customWidth="1"/>
    <col min="14532" max="14532" width="12.6640625" style="19" customWidth="1"/>
    <col min="14533" max="14533" width="0.5546875" style="19" customWidth="1"/>
    <col min="14534" max="14534" width="12.6640625" style="19" customWidth="1"/>
    <col min="14535" max="14535" width="0.5546875" style="19" customWidth="1"/>
    <col min="14536" max="14536" width="12.6640625" style="19" customWidth="1"/>
    <col min="14537" max="14780" width="10.44140625" style="19"/>
    <col min="14781" max="14782" width="1.6640625" style="19" customWidth="1"/>
    <col min="14783" max="14783" width="27.6640625" style="19" customWidth="1"/>
    <col min="14784" max="14784" width="8" style="19" customWidth="1"/>
    <col min="14785" max="14785" width="0.5546875" style="19" customWidth="1"/>
    <col min="14786" max="14786" width="12.6640625" style="19" customWidth="1"/>
    <col min="14787" max="14787" width="0.5546875" style="19" customWidth="1"/>
    <col min="14788" max="14788" width="12.6640625" style="19" customWidth="1"/>
    <col min="14789" max="14789" width="0.5546875" style="19" customWidth="1"/>
    <col min="14790" max="14790" width="12.6640625" style="19" customWidth="1"/>
    <col min="14791" max="14791" width="0.5546875" style="19" customWidth="1"/>
    <col min="14792" max="14792" width="12.6640625" style="19" customWidth="1"/>
    <col min="14793" max="15036" width="10.44140625" style="19"/>
    <col min="15037" max="15038" width="1.6640625" style="19" customWidth="1"/>
    <col min="15039" max="15039" width="27.6640625" style="19" customWidth="1"/>
    <col min="15040" max="15040" width="8" style="19" customWidth="1"/>
    <col min="15041" max="15041" width="0.5546875" style="19" customWidth="1"/>
    <col min="15042" max="15042" width="12.6640625" style="19" customWidth="1"/>
    <col min="15043" max="15043" width="0.5546875" style="19" customWidth="1"/>
    <col min="15044" max="15044" width="12.6640625" style="19" customWidth="1"/>
    <col min="15045" max="15045" width="0.5546875" style="19" customWidth="1"/>
    <col min="15046" max="15046" width="12.6640625" style="19" customWidth="1"/>
    <col min="15047" max="15047" width="0.5546875" style="19" customWidth="1"/>
    <col min="15048" max="15048" width="12.6640625" style="19" customWidth="1"/>
    <col min="15049" max="15292" width="10.44140625" style="19"/>
    <col min="15293" max="15294" width="1.6640625" style="19" customWidth="1"/>
    <col min="15295" max="15295" width="27.6640625" style="19" customWidth="1"/>
    <col min="15296" max="15296" width="8" style="19" customWidth="1"/>
    <col min="15297" max="15297" width="0.5546875" style="19" customWidth="1"/>
    <col min="15298" max="15298" width="12.6640625" style="19" customWidth="1"/>
    <col min="15299" max="15299" width="0.5546875" style="19" customWidth="1"/>
    <col min="15300" max="15300" width="12.6640625" style="19" customWidth="1"/>
    <col min="15301" max="15301" width="0.5546875" style="19" customWidth="1"/>
    <col min="15302" max="15302" width="12.6640625" style="19" customWidth="1"/>
    <col min="15303" max="15303" width="0.5546875" style="19" customWidth="1"/>
    <col min="15304" max="15304" width="12.6640625" style="19" customWidth="1"/>
    <col min="15305" max="15548" width="10.44140625" style="19"/>
    <col min="15549" max="15550" width="1.6640625" style="19" customWidth="1"/>
    <col min="15551" max="15551" width="27.6640625" style="19" customWidth="1"/>
    <col min="15552" max="15552" width="8" style="19" customWidth="1"/>
    <col min="15553" max="15553" width="0.5546875" style="19" customWidth="1"/>
    <col min="15554" max="15554" width="12.6640625" style="19" customWidth="1"/>
    <col min="15555" max="15555" width="0.5546875" style="19" customWidth="1"/>
    <col min="15556" max="15556" width="12.6640625" style="19" customWidth="1"/>
    <col min="15557" max="15557" width="0.5546875" style="19" customWidth="1"/>
    <col min="15558" max="15558" width="12.6640625" style="19" customWidth="1"/>
    <col min="15559" max="15559" width="0.5546875" style="19" customWidth="1"/>
    <col min="15560" max="15560" width="12.6640625" style="19" customWidth="1"/>
    <col min="15561" max="15804" width="10.44140625" style="19"/>
    <col min="15805" max="15806" width="1.6640625" style="19" customWidth="1"/>
    <col min="15807" max="15807" width="27.6640625" style="19" customWidth="1"/>
    <col min="15808" max="15808" width="8" style="19" customWidth="1"/>
    <col min="15809" max="15809" width="0.5546875" style="19" customWidth="1"/>
    <col min="15810" max="15810" width="12.6640625" style="19" customWidth="1"/>
    <col min="15811" max="15811" width="0.5546875" style="19" customWidth="1"/>
    <col min="15812" max="15812" width="12.6640625" style="19" customWidth="1"/>
    <col min="15813" max="15813" width="0.5546875" style="19" customWidth="1"/>
    <col min="15814" max="15814" width="12.6640625" style="19" customWidth="1"/>
    <col min="15815" max="15815" width="0.5546875" style="19" customWidth="1"/>
    <col min="15816" max="15816" width="12.6640625" style="19" customWidth="1"/>
    <col min="15817" max="16060" width="10.44140625" style="19"/>
    <col min="16061" max="16062" width="1.6640625" style="19" customWidth="1"/>
    <col min="16063" max="16063" width="27.6640625" style="19" customWidth="1"/>
    <col min="16064" max="16064" width="8" style="19" customWidth="1"/>
    <col min="16065" max="16065" width="0.5546875" style="19" customWidth="1"/>
    <col min="16066" max="16066" width="12.6640625" style="19" customWidth="1"/>
    <col min="16067" max="16067" width="0.5546875" style="19" customWidth="1"/>
    <col min="16068" max="16068" width="12.6640625" style="19" customWidth="1"/>
    <col min="16069" max="16069" width="0.5546875" style="19" customWidth="1"/>
    <col min="16070" max="16070" width="12.6640625" style="19" customWidth="1"/>
    <col min="16071" max="16071" width="0.5546875" style="19" customWidth="1"/>
    <col min="16072" max="16072" width="12.6640625" style="19" customWidth="1"/>
    <col min="16073" max="16384" width="10.44140625" style="19"/>
  </cols>
  <sheetData>
    <row r="1" spans="1:12" s="28" customFormat="1" ht="16.5" customHeight="1">
      <c r="A1" s="6" t="str">
        <f>'BS 2-4'!A1</f>
        <v xml:space="preserve">I&amp;I Group Public Company Limited </v>
      </c>
      <c r="B1" s="6"/>
      <c r="C1" s="6"/>
      <c r="D1" s="122"/>
      <c r="E1" s="6"/>
      <c r="F1" s="3"/>
      <c r="G1" s="5"/>
      <c r="H1" s="3"/>
      <c r="I1" s="5"/>
      <c r="J1" s="3"/>
      <c r="K1" s="5"/>
      <c r="L1" s="3"/>
    </row>
    <row r="2" spans="1:12" s="28" customFormat="1" ht="16.5" customHeight="1">
      <c r="A2" s="123" t="s">
        <v>165</v>
      </c>
      <c r="B2" s="6"/>
      <c r="C2" s="6"/>
      <c r="D2" s="122"/>
      <c r="E2" s="6"/>
      <c r="F2" s="3"/>
      <c r="G2" s="5"/>
      <c r="H2" s="3"/>
      <c r="I2" s="5"/>
      <c r="J2" s="3"/>
      <c r="K2" s="5"/>
      <c r="L2" s="3"/>
    </row>
    <row r="3" spans="1:12" s="28" customFormat="1" ht="16.5" customHeight="1">
      <c r="A3" s="124" t="s">
        <v>118</v>
      </c>
      <c r="B3" s="8"/>
      <c r="C3" s="8"/>
      <c r="D3" s="125"/>
      <c r="E3" s="8"/>
      <c r="F3" s="10"/>
      <c r="G3" s="12"/>
      <c r="H3" s="10"/>
      <c r="I3" s="12"/>
      <c r="J3" s="10"/>
      <c r="K3" s="12"/>
      <c r="L3" s="10"/>
    </row>
    <row r="4" spans="1:12" s="28" customFormat="1" ht="14.4" customHeight="1">
      <c r="A4" s="13"/>
      <c r="B4" s="13"/>
      <c r="C4" s="13"/>
      <c r="D4" s="126"/>
      <c r="E4" s="13"/>
      <c r="F4" s="127"/>
      <c r="G4" s="128"/>
      <c r="H4" s="127"/>
      <c r="I4" s="128"/>
      <c r="J4" s="127"/>
      <c r="K4" s="128"/>
      <c r="L4" s="127"/>
    </row>
    <row r="5" spans="1:12" s="28" customFormat="1" ht="14.4" customHeight="1">
      <c r="A5" s="13"/>
      <c r="B5" s="13"/>
      <c r="C5" s="13"/>
      <c r="D5" s="126"/>
      <c r="E5" s="13"/>
      <c r="F5" s="15"/>
      <c r="G5" s="17"/>
      <c r="H5" s="15"/>
      <c r="I5" s="17"/>
      <c r="J5" s="15"/>
      <c r="K5" s="17"/>
      <c r="L5" s="15"/>
    </row>
    <row r="6" spans="1:12" s="28" customFormat="1" ht="15" customHeight="1">
      <c r="A6" s="13"/>
      <c r="B6" s="13"/>
      <c r="C6" s="13"/>
      <c r="D6" s="126"/>
      <c r="E6" s="13"/>
      <c r="F6" s="215" t="s">
        <v>63</v>
      </c>
      <c r="G6" s="215"/>
      <c r="H6" s="215"/>
      <c r="I6" s="18"/>
      <c r="J6" s="215" t="s">
        <v>64</v>
      </c>
      <c r="K6" s="216"/>
      <c r="L6" s="216"/>
    </row>
    <row r="7" spans="1:12" s="28" customFormat="1" ht="15" customHeight="1">
      <c r="D7" s="122"/>
      <c r="E7" s="129"/>
      <c r="F7" s="218" t="s">
        <v>65</v>
      </c>
      <c r="G7" s="218"/>
      <c r="H7" s="218"/>
      <c r="I7" s="18"/>
      <c r="J7" s="218" t="s">
        <v>62</v>
      </c>
      <c r="K7" s="219"/>
      <c r="L7" s="219"/>
    </row>
    <row r="8" spans="1:12" s="28" customFormat="1" ht="15" customHeight="1">
      <c r="D8" s="126"/>
      <c r="E8" s="129"/>
      <c r="F8" s="143" t="s">
        <v>157</v>
      </c>
      <c r="G8" s="144"/>
      <c r="H8" s="143" t="s">
        <v>158</v>
      </c>
      <c r="I8" s="144"/>
      <c r="J8" s="143" t="s">
        <v>157</v>
      </c>
      <c r="K8" s="144"/>
      <c r="L8" s="143" t="s">
        <v>158</v>
      </c>
    </row>
    <row r="9" spans="1:12" s="28" customFormat="1" ht="15" customHeight="1">
      <c r="D9" s="23" t="s">
        <v>112</v>
      </c>
      <c r="E9" s="22"/>
      <c r="F9" s="145" t="s">
        <v>2</v>
      </c>
      <c r="G9" s="144"/>
      <c r="H9" s="145" t="s">
        <v>2</v>
      </c>
      <c r="I9" s="144"/>
      <c r="J9" s="145" t="s">
        <v>2</v>
      </c>
      <c r="K9" s="144"/>
      <c r="L9" s="145" t="s">
        <v>2</v>
      </c>
    </row>
    <row r="10" spans="1:12" s="28" customFormat="1" ht="8.1" customHeight="1">
      <c r="D10" s="130"/>
      <c r="E10" s="22"/>
      <c r="F10" s="146"/>
      <c r="G10" s="144"/>
      <c r="H10" s="141"/>
      <c r="I10" s="144"/>
      <c r="J10" s="146"/>
      <c r="K10" s="144"/>
      <c r="L10" s="141"/>
    </row>
    <row r="11" spans="1:12" s="28" customFormat="1" ht="15" customHeight="1">
      <c r="A11" s="129" t="s">
        <v>81</v>
      </c>
      <c r="B11" s="129"/>
      <c r="D11" s="29"/>
      <c r="F11" s="162"/>
      <c r="G11" s="169"/>
      <c r="H11" s="164"/>
      <c r="I11" s="169"/>
      <c r="J11" s="162"/>
      <c r="K11" s="169"/>
      <c r="L11" s="164"/>
    </row>
    <row r="12" spans="1:12" s="28" customFormat="1" ht="8.1" customHeight="1">
      <c r="A12" s="129"/>
      <c r="B12" s="129"/>
      <c r="D12" s="29"/>
      <c r="F12" s="162"/>
      <c r="G12" s="169"/>
      <c r="H12" s="164"/>
      <c r="I12" s="169"/>
      <c r="J12" s="162"/>
      <c r="K12" s="169"/>
      <c r="L12" s="164"/>
    </row>
    <row r="13" spans="1:12" s="28" customFormat="1" ht="15" customHeight="1">
      <c r="A13" s="28" t="s">
        <v>130</v>
      </c>
      <c r="D13" s="29"/>
      <c r="F13" s="162">
        <v>42649549</v>
      </c>
      <c r="G13" s="169"/>
      <c r="H13" s="164">
        <v>26872169</v>
      </c>
      <c r="I13" s="169"/>
      <c r="J13" s="162">
        <v>34176713</v>
      </c>
      <c r="K13" s="169"/>
      <c r="L13" s="164">
        <v>26872169</v>
      </c>
    </row>
    <row r="14" spans="1:12" s="28" customFormat="1" ht="15" customHeight="1">
      <c r="A14" s="28" t="s">
        <v>58</v>
      </c>
      <c r="D14" s="29"/>
      <c r="F14" s="162">
        <v>63180603</v>
      </c>
      <c r="G14" s="169"/>
      <c r="H14" s="164">
        <v>24042356</v>
      </c>
      <c r="I14" s="169"/>
      <c r="J14" s="162">
        <v>26244530</v>
      </c>
      <c r="K14" s="169"/>
      <c r="L14" s="164">
        <v>24042356</v>
      </c>
    </row>
    <row r="15" spans="1:12" s="28" customFormat="1" ht="15" customHeight="1">
      <c r="A15" s="28" t="s">
        <v>131</v>
      </c>
      <c r="D15" s="29"/>
      <c r="F15" s="162">
        <v>4028249</v>
      </c>
      <c r="G15" s="169"/>
      <c r="H15" s="164" t="s">
        <v>143</v>
      </c>
      <c r="I15" s="169"/>
      <c r="J15" s="162" t="s">
        <v>143</v>
      </c>
      <c r="K15" s="169"/>
      <c r="L15" s="164" t="s">
        <v>143</v>
      </c>
    </row>
    <row r="16" spans="1:12" s="28" customFormat="1" ht="15" customHeight="1">
      <c r="A16" s="28" t="s">
        <v>34</v>
      </c>
      <c r="D16" s="29"/>
      <c r="F16" s="160">
        <v>3004</v>
      </c>
      <c r="G16" s="169"/>
      <c r="H16" s="161">
        <v>696452</v>
      </c>
      <c r="I16" s="169"/>
      <c r="J16" s="160">
        <v>1456846</v>
      </c>
      <c r="K16" s="169"/>
      <c r="L16" s="161">
        <v>696452</v>
      </c>
    </row>
    <row r="17" spans="1:12" s="28" customFormat="1" ht="8.1" customHeight="1">
      <c r="A17" s="129"/>
      <c r="B17" s="129"/>
      <c r="D17" s="29"/>
      <c r="F17" s="162"/>
      <c r="G17" s="169"/>
      <c r="H17" s="164"/>
      <c r="I17" s="169"/>
      <c r="J17" s="162"/>
      <c r="K17" s="169"/>
      <c r="L17" s="164"/>
    </row>
    <row r="18" spans="1:12" s="28" customFormat="1" ht="15" customHeight="1">
      <c r="A18" s="129" t="s">
        <v>82</v>
      </c>
      <c r="B18" s="129"/>
      <c r="D18" s="29"/>
      <c r="F18" s="160">
        <f>SUM(F13:F16)</f>
        <v>109861405</v>
      </c>
      <c r="G18" s="169"/>
      <c r="H18" s="161">
        <f>SUM(H13:H16)</f>
        <v>51610977</v>
      </c>
      <c r="I18" s="169"/>
      <c r="J18" s="160">
        <f>SUM(J13:J16)</f>
        <v>61878089</v>
      </c>
      <c r="K18" s="169"/>
      <c r="L18" s="161">
        <f>SUM(L13:L16)</f>
        <v>51610977</v>
      </c>
    </row>
    <row r="19" spans="1:12" s="28" customFormat="1" ht="8.1" customHeight="1">
      <c r="A19" s="129"/>
      <c r="B19" s="129"/>
      <c r="D19" s="29"/>
      <c r="F19" s="162"/>
      <c r="G19" s="169"/>
      <c r="H19" s="164"/>
      <c r="I19" s="169"/>
      <c r="J19" s="162"/>
      <c r="K19" s="169"/>
      <c r="L19" s="164"/>
    </row>
    <row r="20" spans="1:12" s="28" customFormat="1" ht="8.1" customHeight="1">
      <c r="A20" s="129"/>
      <c r="B20" s="129"/>
      <c r="D20" s="29"/>
      <c r="F20" s="162"/>
      <c r="G20" s="169"/>
      <c r="H20" s="164"/>
      <c r="I20" s="169"/>
      <c r="J20" s="162"/>
      <c r="K20" s="169"/>
      <c r="L20" s="164"/>
    </row>
    <row r="21" spans="1:12" s="28" customFormat="1" ht="15" customHeight="1">
      <c r="A21" s="129" t="s">
        <v>35</v>
      </c>
      <c r="B21" s="129"/>
      <c r="D21" s="29"/>
      <c r="F21" s="162"/>
      <c r="G21" s="169"/>
      <c r="H21" s="164"/>
      <c r="I21" s="169"/>
      <c r="J21" s="162"/>
      <c r="K21" s="169"/>
      <c r="L21" s="164"/>
    </row>
    <row r="22" spans="1:12" s="28" customFormat="1" ht="8.1" customHeight="1">
      <c r="A22" s="129"/>
      <c r="B22" s="129"/>
      <c r="D22" s="29"/>
      <c r="F22" s="162"/>
      <c r="G22" s="169"/>
      <c r="H22" s="164"/>
      <c r="I22" s="169"/>
      <c r="J22" s="162"/>
      <c r="K22" s="169"/>
      <c r="L22" s="164"/>
    </row>
    <row r="23" spans="1:12" s="28" customFormat="1" ht="15" customHeight="1">
      <c r="A23" s="28" t="s">
        <v>132</v>
      </c>
      <c r="F23" s="162">
        <v>28955229</v>
      </c>
      <c r="G23" s="152"/>
      <c r="H23" s="172">
        <v>23542927</v>
      </c>
      <c r="I23" s="152"/>
      <c r="J23" s="162">
        <v>22277368</v>
      </c>
      <c r="K23" s="152"/>
      <c r="L23" s="172">
        <v>23542927</v>
      </c>
    </row>
    <row r="24" spans="1:12" s="28" customFormat="1" ht="15" customHeight="1">
      <c r="A24" s="28" t="s">
        <v>57</v>
      </c>
      <c r="F24" s="162">
        <v>45583415</v>
      </c>
      <c r="G24" s="152"/>
      <c r="H24" s="172">
        <v>19094530</v>
      </c>
      <c r="I24" s="152"/>
      <c r="J24" s="162">
        <v>22465024</v>
      </c>
      <c r="K24" s="152"/>
      <c r="L24" s="172">
        <v>19094530</v>
      </c>
    </row>
    <row r="25" spans="1:12" s="28" customFormat="1" ht="15" customHeight="1">
      <c r="A25" s="28" t="s">
        <v>133</v>
      </c>
      <c r="F25" s="162">
        <v>3467387</v>
      </c>
      <c r="G25" s="152"/>
      <c r="H25" s="164" t="s">
        <v>143</v>
      </c>
      <c r="I25" s="152"/>
      <c r="J25" s="162" t="s">
        <v>143</v>
      </c>
      <c r="K25" s="152"/>
      <c r="L25" s="164" t="s">
        <v>143</v>
      </c>
    </row>
    <row r="26" spans="1:12" s="28" customFormat="1" ht="15" customHeight="1">
      <c r="A26" s="28" t="s">
        <v>36</v>
      </c>
      <c r="D26" s="29"/>
      <c r="F26" s="162">
        <v>5457393</v>
      </c>
      <c r="G26" s="175"/>
      <c r="H26" s="177">
        <v>1713480</v>
      </c>
      <c r="I26" s="175"/>
      <c r="J26" s="178">
        <v>2544094</v>
      </c>
      <c r="K26" s="175"/>
      <c r="L26" s="177">
        <v>1713480</v>
      </c>
    </row>
    <row r="27" spans="1:12" s="28" customFormat="1" ht="15" customHeight="1">
      <c r="A27" s="28" t="s">
        <v>37</v>
      </c>
      <c r="D27" s="29"/>
      <c r="F27" s="162">
        <v>13824383</v>
      </c>
      <c r="G27" s="175"/>
      <c r="H27" s="177">
        <v>5344183</v>
      </c>
      <c r="I27" s="175"/>
      <c r="J27" s="178">
        <v>12248270</v>
      </c>
      <c r="K27" s="175"/>
      <c r="L27" s="177">
        <v>5344183</v>
      </c>
    </row>
    <row r="28" spans="1:12" s="28" customFormat="1" ht="15" customHeight="1">
      <c r="A28" s="28" t="s">
        <v>147</v>
      </c>
      <c r="D28" s="29"/>
      <c r="F28" s="160">
        <v>-251410</v>
      </c>
      <c r="G28" s="175"/>
      <c r="H28" s="171">
        <v>-142296</v>
      </c>
      <c r="I28" s="175"/>
      <c r="J28" s="179">
        <v>-291653</v>
      </c>
      <c r="K28" s="175"/>
      <c r="L28" s="171">
        <v>-142296</v>
      </c>
    </row>
    <row r="29" spans="1:12" s="28" customFormat="1" ht="8.1" customHeight="1">
      <c r="D29" s="29"/>
      <c r="F29" s="162"/>
      <c r="G29" s="169"/>
      <c r="H29" s="164"/>
      <c r="I29" s="169"/>
      <c r="J29" s="162"/>
      <c r="K29" s="169"/>
      <c r="L29" s="164"/>
    </row>
    <row r="30" spans="1:12" s="28" customFormat="1" ht="15" customHeight="1">
      <c r="A30" s="129" t="s">
        <v>73</v>
      </c>
      <c r="B30" s="129"/>
      <c r="D30" s="29"/>
      <c r="F30" s="160">
        <f>SUM(F23:F28)</f>
        <v>97036397</v>
      </c>
      <c r="G30" s="169"/>
      <c r="H30" s="161">
        <f>SUM(H23:H28)</f>
        <v>49552824</v>
      </c>
      <c r="I30" s="169"/>
      <c r="J30" s="160">
        <f>SUM(J23:J28)</f>
        <v>59243103</v>
      </c>
      <c r="K30" s="169"/>
      <c r="L30" s="161">
        <f>SUM(L23:L28)</f>
        <v>49552824</v>
      </c>
    </row>
    <row r="31" spans="1:12" s="28" customFormat="1" ht="8.1" customHeight="1">
      <c r="A31" s="129"/>
      <c r="B31" s="129"/>
      <c r="D31" s="29"/>
      <c r="F31" s="162"/>
      <c r="G31" s="169"/>
      <c r="H31" s="164"/>
      <c r="I31" s="169"/>
      <c r="J31" s="162"/>
      <c r="K31" s="169"/>
      <c r="L31" s="164"/>
    </row>
    <row r="32" spans="1:12" s="28" customFormat="1" ht="8.1" customHeight="1">
      <c r="A32" s="129"/>
      <c r="B32" s="129"/>
      <c r="D32" s="29"/>
      <c r="F32" s="162"/>
      <c r="G32" s="169"/>
      <c r="H32" s="164"/>
      <c r="I32" s="169"/>
      <c r="J32" s="162"/>
      <c r="K32" s="169"/>
      <c r="L32" s="164"/>
    </row>
    <row r="33" spans="1:12" s="28" customFormat="1" ht="15" customHeight="1">
      <c r="A33" s="129" t="s">
        <v>95</v>
      </c>
      <c r="B33" s="129"/>
      <c r="C33" s="129"/>
      <c r="D33" s="122"/>
      <c r="E33" s="129"/>
      <c r="F33" s="162">
        <f>F18-F30</f>
        <v>12825008</v>
      </c>
      <c r="G33" s="169"/>
      <c r="H33" s="164">
        <f>H18-H30</f>
        <v>2058153</v>
      </c>
      <c r="I33" s="169"/>
      <c r="J33" s="162">
        <f>J18-J30</f>
        <v>2634986</v>
      </c>
      <c r="K33" s="169"/>
      <c r="L33" s="164">
        <f>L18-L30</f>
        <v>2058153</v>
      </c>
    </row>
    <row r="34" spans="1:12" s="28" customFormat="1" ht="15" customHeight="1">
      <c r="A34" s="28" t="s">
        <v>38</v>
      </c>
      <c r="D34" s="29"/>
      <c r="F34" s="179">
        <v>-10983</v>
      </c>
      <c r="G34" s="159"/>
      <c r="H34" s="171">
        <v>-89274</v>
      </c>
      <c r="I34" s="159"/>
      <c r="J34" s="179">
        <v>-10983</v>
      </c>
      <c r="K34" s="159"/>
      <c r="L34" s="171">
        <v>-89274</v>
      </c>
    </row>
    <row r="35" spans="1:12" s="28" customFormat="1" ht="8.1" customHeight="1">
      <c r="D35" s="29"/>
      <c r="F35" s="162"/>
      <c r="G35" s="169"/>
      <c r="H35" s="164"/>
      <c r="I35" s="169"/>
      <c r="J35" s="162"/>
      <c r="K35" s="169"/>
      <c r="L35" s="164"/>
    </row>
    <row r="36" spans="1:12" s="28" customFormat="1" ht="15" customHeight="1">
      <c r="A36" s="129" t="s">
        <v>92</v>
      </c>
      <c r="B36" s="129"/>
      <c r="D36" s="29"/>
      <c r="F36" s="162">
        <f>SUM(F33:F34)</f>
        <v>12814025</v>
      </c>
      <c r="G36" s="169"/>
      <c r="H36" s="164">
        <f>SUM(H33:H34)</f>
        <v>1968879</v>
      </c>
      <c r="I36" s="169"/>
      <c r="J36" s="162">
        <f>SUM(J33:J34)</f>
        <v>2624003</v>
      </c>
      <c r="K36" s="169"/>
      <c r="L36" s="164">
        <f>SUM(L33:L34)</f>
        <v>1968879</v>
      </c>
    </row>
    <row r="37" spans="1:12" s="28" customFormat="1" ht="15" customHeight="1">
      <c r="A37" s="28" t="s">
        <v>93</v>
      </c>
      <c r="D37" s="29">
        <v>21</v>
      </c>
      <c r="F37" s="179">
        <v>-2544828</v>
      </c>
      <c r="G37" s="175"/>
      <c r="H37" s="171">
        <v>-406456</v>
      </c>
      <c r="I37" s="175"/>
      <c r="J37" s="179">
        <v>-690787</v>
      </c>
      <c r="K37" s="175"/>
      <c r="L37" s="171">
        <v>-406456</v>
      </c>
    </row>
    <row r="38" spans="1:12" s="28" customFormat="1" ht="8.1" customHeight="1">
      <c r="D38" s="29"/>
      <c r="F38" s="162"/>
      <c r="G38" s="169"/>
      <c r="H38" s="164"/>
      <c r="I38" s="169"/>
      <c r="J38" s="162"/>
      <c r="K38" s="169"/>
      <c r="L38" s="164"/>
    </row>
    <row r="39" spans="1:12" s="132" customFormat="1" ht="15" customHeight="1">
      <c r="A39" s="131" t="s">
        <v>76</v>
      </c>
      <c r="B39" s="131"/>
      <c r="C39" s="131"/>
      <c r="D39" s="126"/>
      <c r="E39" s="131"/>
      <c r="F39" s="162">
        <f>SUM(F36:F37)</f>
        <v>10269197</v>
      </c>
      <c r="G39" s="169"/>
      <c r="H39" s="164">
        <f>SUM(H36:H37)</f>
        <v>1562423</v>
      </c>
      <c r="I39" s="169"/>
      <c r="J39" s="162">
        <f>SUM(J36:J37)</f>
        <v>1933216</v>
      </c>
      <c r="K39" s="169"/>
      <c r="L39" s="164">
        <f>SUM(L36:L37)</f>
        <v>1562423</v>
      </c>
    </row>
    <row r="40" spans="1:12" s="132" customFormat="1" ht="8.1" customHeight="1">
      <c r="A40" s="131"/>
      <c r="B40" s="131"/>
      <c r="C40" s="131"/>
      <c r="D40" s="126"/>
      <c r="E40" s="131"/>
      <c r="F40" s="162"/>
      <c r="G40" s="169"/>
      <c r="H40" s="164"/>
      <c r="I40" s="169"/>
      <c r="J40" s="162"/>
      <c r="K40" s="169"/>
      <c r="L40" s="164"/>
    </row>
    <row r="41" spans="1:12" s="132" customFormat="1" ht="15" customHeight="1">
      <c r="A41" s="131" t="s">
        <v>96</v>
      </c>
      <c r="B41" s="131"/>
      <c r="C41" s="131"/>
      <c r="D41" s="126"/>
      <c r="E41" s="131"/>
      <c r="F41" s="162"/>
      <c r="G41" s="169"/>
      <c r="H41" s="164"/>
      <c r="I41" s="169"/>
      <c r="J41" s="162"/>
      <c r="K41" s="169"/>
      <c r="L41" s="164"/>
    </row>
    <row r="42" spans="1:12" ht="15" customHeight="1">
      <c r="A42" s="20" t="s">
        <v>97</v>
      </c>
      <c r="B42" s="131"/>
      <c r="C42" s="132"/>
      <c r="D42" s="133"/>
      <c r="E42" s="132"/>
      <c r="F42" s="160" t="s">
        <v>143</v>
      </c>
      <c r="G42" s="169"/>
      <c r="H42" s="161" t="s">
        <v>143</v>
      </c>
      <c r="I42" s="169"/>
      <c r="J42" s="160" t="s">
        <v>143</v>
      </c>
      <c r="K42" s="169"/>
      <c r="L42" s="161" t="s">
        <v>143</v>
      </c>
    </row>
    <row r="43" spans="1:12" ht="8.1" customHeight="1">
      <c r="A43" s="131"/>
      <c r="B43" s="131"/>
      <c r="C43" s="132"/>
      <c r="D43" s="133"/>
      <c r="E43" s="132"/>
      <c r="F43" s="162"/>
      <c r="G43" s="169"/>
      <c r="H43" s="164"/>
      <c r="I43" s="169"/>
      <c r="J43" s="162"/>
      <c r="K43" s="169"/>
      <c r="L43" s="164"/>
    </row>
    <row r="44" spans="1:12" ht="15" customHeight="1" thickBot="1">
      <c r="A44" s="131" t="s">
        <v>49</v>
      </c>
      <c r="B44" s="131"/>
      <c r="C44" s="131"/>
      <c r="D44" s="126"/>
      <c r="E44" s="131"/>
      <c r="F44" s="167">
        <f>SUM(F39:F42)</f>
        <v>10269197</v>
      </c>
      <c r="G44" s="169"/>
      <c r="H44" s="168">
        <f>SUM(H39:H42)</f>
        <v>1562423</v>
      </c>
      <c r="I44" s="169"/>
      <c r="J44" s="167">
        <f>SUM(J39:J42)</f>
        <v>1933216</v>
      </c>
      <c r="K44" s="169"/>
      <c r="L44" s="168">
        <f>SUM(L39:L42)</f>
        <v>1562423</v>
      </c>
    </row>
    <row r="45" spans="1:12" ht="9.9" customHeight="1" thickTop="1">
      <c r="A45" s="131"/>
      <c r="B45" s="131"/>
      <c r="C45" s="131"/>
      <c r="D45" s="126"/>
      <c r="E45" s="131"/>
      <c r="F45" s="162"/>
      <c r="G45" s="169"/>
      <c r="H45" s="164"/>
      <c r="I45" s="169"/>
      <c r="J45" s="162"/>
      <c r="K45" s="169"/>
      <c r="L45" s="164"/>
    </row>
    <row r="46" spans="1:12" s="28" customFormat="1" ht="15" customHeight="1">
      <c r="A46" s="129" t="s">
        <v>148</v>
      </c>
      <c r="B46" s="129"/>
      <c r="C46" s="129"/>
      <c r="D46" s="122"/>
      <c r="E46" s="129"/>
      <c r="F46" s="180"/>
      <c r="G46" s="181"/>
      <c r="H46" s="182"/>
      <c r="I46" s="181"/>
      <c r="J46" s="180"/>
      <c r="K46" s="181"/>
      <c r="L46" s="182"/>
    </row>
    <row r="47" spans="1:12" s="28" customFormat="1" ht="15" customHeight="1">
      <c r="B47" s="28" t="s">
        <v>74</v>
      </c>
      <c r="D47" s="29"/>
      <c r="F47" s="178">
        <v>10268993</v>
      </c>
      <c r="G47" s="175"/>
      <c r="H47" s="177">
        <v>1562423</v>
      </c>
      <c r="I47" s="175"/>
      <c r="J47" s="162">
        <v>1933216</v>
      </c>
      <c r="K47" s="175"/>
      <c r="L47" s="177">
        <v>1562423</v>
      </c>
    </row>
    <row r="48" spans="1:12" s="28" customFormat="1" ht="15" customHeight="1">
      <c r="B48" s="28" t="s">
        <v>31</v>
      </c>
      <c r="D48" s="29"/>
      <c r="F48" s="179">
        <v>204</v>
      </c>
      <c r="G48" s="159"/>
      <c r="H48" s="161" t="s">
        <v>143</v>
      </c>
      <c r="I48" s="159"/>
      <c r="J48" s="160" t="s">
        <v>143</v>
      </c>
      <c r="K48" s="159"/>
      <c r="L48" s="161" t="s">
        <v>143</v>
      </c>
    </row>
    <row r="49" spans="1:12" s="134" customFormat="1" ht="8.1" customHeight="1">
      <c r="D49" s="135"/>
      <c r="F49" s="183"/>
      <c r="G49" s="184"/>
      <c r="H49" s="185"/>
      <c r="I49" s="184"/>
      <c r="J49" s="183"/>
      <c r="K49" s="184"/>
      <c r="L49" s="185"/>
    </row>
    <row r="50" spans="1:12" s="134" customFormat="1" ht="15" customHeight="1" thickBot="1">
      <c r="A50" s="136"/>
      <c r="B50" s="136"/>
      <c r="C50" s="136"/>
      <c r="D50" s="137"/>
      <c r="E50" s="136"/>
      <c r="F50" s="167">
        <f>SUM(F47:F49)</f>
        <v>10269197</v>
      </c>
      <c r="G50" s="169"/>
      <c r="H50" s="168">
        <f>SUM(H47:H49)</f>
        <v>1562423</v>
      </c>
      <c r="I50" s="169"/>
      <c r="J50" s="167">
        <f>SUM(J47:J49)</f>
        <v>1933216</v>
      </c>
      <c r="K50" s="169"/>
      <c r="L50" s="168">
        <f>SUM(L47:L49)</f>
        <v>1562423</v>
      </c>
    </row>
    <row r="51" spans="1:12" s="134" customFormat="1" ht="8.1" customHeight="1" thickTop="1">
      <c r="A51" s="136"/>
      <c r="B51" s="136"/>
      <c r="C51" s="136"/>
      <c r="D51" s="137"/>
      <c r="E51" s="136"/>
      <c r="F51" s="183"/>
      <c r="G51" s="184"/>
      <c r="H51" s="185"/>
      <c r="I51" s="184"/>
      <c r="J51" s="183"/>
      <c r="K51" s="184"/>
      <c r="L51" s="185"/>
    </row>
    <row r="52" spans="1:12" s="134" customFormat="1" ht="15" customHeight="1">
      <c r="A52" s="129" t="s">
        <v>149</v>
      </c>
      <c r="B52" s="136"/>
      <c r="C52" s="136"/>
      <c r="D52" s="137"/>
      <c r="E52" s="136"/>
      <c r="F52" s="183"/>
      <c r="G52" s="184"/>
      <c r="H52" s="185"/>
      <c r="I52" s="184"/>
      <c r="J52" s="183"/>
      <c r="K52" s="184"/>
      <c r="L52" s="185"/>
    </row>
    <row r="53" spans="1:12" s="28" customFormat="1" ht="15" customHeight="1">
      <c r="A53" s="129" t="s">
        <v>98</v>
      </c>
      <c r="B53" s="129"/>
      <c r="C53" s="129"/>
      <c r="D53" s="122"/>
      <c r="E53" s="129"/>
      <c r="F53" s="162"/>
      <c r="G53" s="169"/>
      <c r="H53" s="164"/>
      <c r="I53" s="169"/>
      <c r="J53" s="162"/>
      <c r="K53" s="169"/>
      <c r="L53" s="164"/>
    </row>
    <row r="54" spans="1:12" s="28" customFormat="1" ht="15" customHeight="1">
      <c r="B54" s="28" t="s">
        <v>74</v>
      </c>
      <c r="D54" s="29"/>
      <c r="F54" s="178">
        <v>10268993</v>
      </c>
      <c r="G54" s="175"/>
      <c r="H54" s="177">
        <v>1562423</v>
      </c>
      <c r="I54" s="175"/>
      <c r="J54" s="162">
        <v>1933216</v>
      </c>
      <c r="K54" s="175"/>
      <c r="L54" s="177">
        <v>1562423</v>
      </c>
    </row>
    <row r="55" spans="1:12" s="28" customFormat="1" ht="15" customHeight="1">
      <c r="B55" s="28" t="s">
        <v>31</v>
      </c>
      <c r="D55" s="29"/>
      <c r="F55" s="179">
        <v>204</v>
      </c>
      <c r="G55" s="159"/>
      <c r="H55" s="161" t="s">
        <v>143</v>
      </c>
      <c r="I55" s="159"/>
      <c r="J55" s="160" t="s">
        <v>143</v>
      </c>
      <c r="K55" s="159"/>
      <c r="L55" s="161" t="s">
        <v>143</v>
      </c>
    </row>
    <row r="56" spans="1:12" s="134" customFormat="1" ht="8.1" customHeight="1">
      <c r="D56" s="135"/>
      <c r="F56" s="183"/>
      <c r="G56" s="184"/>
      <c r="H56" s="185"/>
      <c r="I56" s="184"/>
      <c r="J56" s="183"/>
      <c r="K56" s="184"/>
      <c r="L56" s="185"/>
    </row>
    <row r="57" spans="1:12" s="134" customFormat="1" ht="15" customHeight="1" thickBot="1">
      <c r="A57" s="136"/>
      <c r="B57" s="136"/>
      <c r="C57" s="136"/>
      <c r="D57" s="137"/>
      <c r="E57" s="136"/>
      <c r="F57" s="167">
        <f>SUM(F54:F56)</f>
        <v>10269197</v>
      </c>
      <c r="G57" s="169"/>
      <c r="H57" s="168">
        <f>SUM(H54:H56)</f>
        <v>1562423</v>
      </c>
      <c r="I57" s="169"/>
      <c r="J57" s="167">
        <f>SUM(J54:J56)</f>
        <v>1933216</v>
      </c>
      <c r="K57" s="169"/>
      <c r="L57" s="168">
        <f>SUM(L54:L56)</f>
        <v>1562423</v>
      </c>
    </row>
    <row r="58" spans="1:12" s="134" customFormat="1" ht="8.1" customHeight="1" thickTop="1">
      <c r="A58" s="136"/>
      <c r="B58" s="136"/>
      <c r="C58" s="136"/>
      <c r="D58" s="137"/>
      <c r="E58" s="136"/>
      <c r="F58" s="162"/>
      <c r="G58" s="169"/>
      <c r="H58" s="164"/>
      <c r="I58" s="169"/>
      <c r="J58" s="162"/>
      <c r="K58" s="169"/>
      <c r="L58" s="164"/>
    </row>
    <row r="59" spans="1:12" ht="15" customHeight="1">
      <c r="A59" s="138" t="s">
        <v>91</v>
      </c>
      <c r="B59" s="139"/>
      <c r="C59" s="139"/>
      <c r="D59" s="140"/>
      <c r="E59" s="28"/>
      <c r="F59" s="151"/>
      <c r="G59" s="159"/>
      <c r="H59" s="153"/>
      <c r="I59" s="159"/>
      <c r="J59" s="151"/>
      <c r="K59" s="159"/>
      <c r="L59" s="153"/>
    </row>
    <row r="60" spans="1:12" ht="8.1" customHeight="1">
      <c r="A60" s="61"/>
      <c r="B60" s="139"/>
      <c r="C60" s="139"/>
      <c r="D60" s="140"/>
      <c r="E60" s="28"/>
      <c r="F60" s="151"/>
      <c r="G60" s="159"/>
      <c r="H60" s="153"/>
      <c r="I60" s="159"/>
      <c r="J60" s="151"/>
      <c r="K60" s="159"/>
      <c r="L60" s="153"/>
    </row>
    <row r="61" spans="1:12" ht="15" customHeight="1" thickBot="1">
      <c r="A61" s="139" t="s">
        <v>77</v>
      </c>
      <c r="B61" s="28"/>
      <c r="C61" s="139"/>
      <c r="D61" s="140">
        <v>8</v>
      </c>
      <c r="E61" s="129"/>
      <c r="F61" s="206">
        <v>0.14000000000000001</v>
      </c>
      <c r="G61" s="207"/>
      <c r="H61" s="208">
        <v>0.06</v>
      </c>
      <c r="I61" s="207"/>
      <c r="J61" s="206">
        <v>0.03</v>
      </c>
      <c r="K61" s="207"/>
      <c r="L61" s="208">
        <v>0.06</v>
      </c>
    </row>
    <row r="62" spans="1:12" ht="9" customHeight="1" thickTop="1">
      <c r="A62" s="139"/>
      <c r="B62" s="28"/>
      <c r="C62" s="139"/>
      <c r="D62" s="140"/>
      <c r="E62" s="129"/>
      <c r="F62" s="164"/>
      <c r="G62" s="159"/>
      <c r="H62" s="164"/>
      <c r="I62" s="159"/>
      <c r="J62" s="164"/>
      <c r="K62" s="159"/>
      <c r="L62" s="164"/>
    </row>
    <row r="63" spans="1:12" ht="16.5" customHeight="1">
      <c r="A63" s="139"/>
      <c r="B63" s="28"/>
      <c r="C63" s="139"/>
      <c r="D63" s="140"/>
      <c r="E63" s="129"/>
      <c r="F63" s="36"/>
      <c r="G63" s="34"/>
      <c r="H63" s="36"/>
      <c r="I63" s="34"/>
      <c r="J63" s="36"/>
      <c r="K63" s="34"/>
      <c r="L63" s="36"/>
    </row>
    <row r="64" spans="1:12" s="132" customFormat="1" ht="21.9" customHeight="1">
      <c r="A64" s="212" t="s">
        <v>67</v>
      </c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</row>
  </sheetData>
  <mergeCells count="4">
    <mergeCell ref="J6:L6"/>
    <mergeCell ref="J7:L7"/>
    <mergeCell ref="F7:H7"/>
    <mergeCell ref="F6:H6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39"/>
  <sheetViews>
    <sheetView zoomScaleNormal="100" zoomScaleSheetLayoutView="100" workbookViewId="0">
      <selection activeCell="A8" sqref="A8"/>
    </sheetView>
  </sheetViews>
  <sheetFormatPr defaultColWidth="9.33203125" defaultRowHeight="16.5" customHeight="1"/>
  <cols>
    <col min="1" max="1" width="53.5546875" style="100" customWidth="1"/>
    <col min="2" max="2" width="6.88671875" style="100" customWidth="1"/>
    <col min="3" max="3" width="0.88671875" style="121" customWidth="1"/>
    <col min="4" max="4" width="12.6640625" style="121" customWidth="1"/>
    <col min="5" max="5" width="0.88671875" style="121" customWidth="1"/>
    <col min="6" max="6" width="14" style="121" bestFit="1" customWidth="1"/>
    <col min="7" max="7" width="0.88671875" style="121" customWidth="1"/>
    <col min="8" max="8" width="12.6640625" style="121" customWidth="1"/>
    <col min="9" max="9" width="0.88671875" style="121" customWidth="1"/>
    <col min="10" max="10" width="13.6640625" style="121" customWidth="1"/>
    <col min="11" max="11" width="0.88671875" style="121" customWidth="1"/>
    <col min="12" max="12" width="12.6640625" style="100" customWidth="1"/>
    <col min="13" max="13" width="0.88671875" style="100" customWidth="1"/>
    <col min="14" max="14" width="13.6640625" style="100" customWidth="1"/>
    <col min="15" max="15" width="0.88671875" style="100" customWidth="1"/>
    <col min="16" max="16" width="12.6640625" style="100" customWidth="1"/>
    <col min="17" max="248" width="9.33203125" style="100"/>
    <col min="249" max="249" width="46.5546875" style="100" customWidth="1"/>
    <col min="250" max="250" width="7.33203125" style="100" bestFit="1" customWidth="1"/>
    <col min="251" max="251" width="0.6640625" style="100" customWidth="1"/>
    <col min="252" max="252" width="14.6640625" style="100" customWidth="1"/>
    <col min="253" max="253" width="0.6640625" style="100" customWidth="1"/>
    <col min="254" max="254" width="14.6640625" style="100" customWidth="1"/>
    <col min="255" max="255" width="0.6640625" style="100" customWidth="1"/>
    <col min="256" max="256" width="14.6640625" style="100" customWidth="1"/>
    <col min="257" max="257" width="0.6640625" style="100" customWidth="1"/>
    <col min="258" max="258" width="16.6640625" style="100" bestFit="1" customWidth="1"/>
    <col min="259" max="259" width="0.6640625" style="100" customWidth="1"/>
    <col min="260" max="260" width="14.33203125" style="100" bestFit="1" customWidth="1"/>
    <col min="261" max="261" width="0.6640625" style="100" customWidth="1"/>
    <col min="262" max="262" width="14.33203125" style="100" bestFit="1" customWidth="1"/>
    <col min="263" max="263" width="0.6640625" style="100" customWidth="1"/>
    <col min="264" max="264" width="14.33203125" style="100" bestFit="1" customWidth="1"/>
    <col min="265" max="265" width="0.6640625" style="100" customWidth="1"/>
    <col min="266" max="266" width="15.5546875" style="100" customWidth="1"/>
    <col min="267" max="504" width="9.33203125" style="100"/>
    <col min="505" max="505" width="46.5546875" style="100" customWidth="1"/>
    <col min="506" max="506" width="7.33203125" style="100" bestFit="1" customWidth="1"/>
    <col min="507" max="507" width="0.6640625" style="100" customWidth="1"/>
    <col min="508" max="508" width="14.6640625" style="100" customWidth="1"/>
    <col min="509" max="509" width="0.6640625" style="100" customWidth="1"/>
    <col min="510" max="510" width="14.6640625" style="100" customWidth="1"/>
    <col min="511" max="511" width="0.6640625" style="100" customWidth="1"/>
    <col min="512" max="512" width="14.6640625" style="100" customWidth="1"/>
    <col min="513" max="513" width="0.6640625" style="100" customWidth="1"/>
    <col min="514" max="514" width="16.6640625" style="100" bestFit="1" customWidth="1"/>
    <col min="515" max="515" width="0.6640625" style="100" customWidth="1"/>
    <col min="516" max="516" width="14.33203125" style="100" bestFit="1" customWidth="1"/>
    <col min="517" max="517" width="0.6640625" style="100" customWidth="1"/>
    <col min="518" max="518" width="14.33203125" style="100" bestFit="1" customWidth="1"/>
    <col min="519" max="519" width="0.6640625" style="100" customWidth="1"/>
    <col min="520" max="520" width="14.33203125" style="100" bestFit="1" customWidth="1"/>
    <col min="521" max="521" width="0.6640625" style="100" customWidth="1"/>
    <col min="522" max="522" width="15.5546875" style="100" customWidth="1"/>
    <col min="523" max="760" width="9.33203125" style="100"/>
    <col min="761" max="761" width="46.5546875" style="100" customWidth="1"/>
    <col min="762" max="762" width="7.33203125" style="100" bestFit="1" customWidth="1"/>
    <col min="763" max="763" width="0.6640625" style="100" customWidth="1"/>
    <col min="764" max="764" width="14.6640625" style="100" customWidth="1"/>
    <col min="765" max="765" width="0.6640625" style="100" customWidth="1"/>
    <col min="766" max="766" width="14.6640625" style="100" customWidth="1"/>
    <col min="767" max="767" width="0.6640625" style="100" customWidth="1"/>
    <col min="768" max="768" width="14.6640625" style="100" customWidth="1"/>
    <col min="769" max="769" width="0.6640625" style="100" customWidth="1"/>
    <col min="770" max="770" width="16.6640625" style="100" bestFit="1" customWidth="1"/>
    <col min="771" max="771" width="0.6640625" style="100" customWidth="1"/>
    <col min="772" max="772" width="14.33203125" style="100" bestFit="1" customWidth="1"/>
    <col min="773" max="773" width="0.6640625" style="100" customWidth="1"/>
    <col min="774" max="774" width="14.33203125" style="100" bestFit="1" customWidth="1"/>
    <col min="775" max="775" width="0.6640625" style="100" customWidth="1"/>
    <col min="776" max="776" width="14.33203125" style="100" bestFit="1" customWidth="1"/>
    <col min="777" max="777" width="0.6640625" style="100" customWidth="1"/>
    <col min="778" max="778" width="15.5546875" style="100" customWidth="1"/>
    <col min="779" max="1016" width="9.33203125" style="100"/>
    <col min="1017" max="1017" width="46.5546875" style="100" customWidth="1"/>
    <col min="1018" max="1018" width="7.33203125" style="100" bestFit="1" customWidth="1"/>
    <col min="1019" max="1019" width="0.6640625" style="100" customWidth="1"/>
    <col min="1020" max="1020" width="14.6640625" style="100" customWidth="1"/>
    <col min="1021" max="1021" width="0.6640625" style="100" customWidth="1"/>
    <col min="1022" max="1022" width="14.6640625" style="100" customWidth="1"/>
    <col min="1023" max="1023" width="0.6640625" style="100" customWidth="1"/>
    <col min="1024" max="1024" width="14.6640625" style="100" customWidth="1"/>
    <col min="1025" max="1025" width="0.6640625" style="100" customWidth="1"/>
    <col min="1026" max="1026" width="16.6640625" style="100" bestFit="1" customWidth="1"/>
    <col min="1027" max="1027" width="0.6640625" style="100" customWidth="1"/>
    <col min="1028" max="1028" width="14.33203125" style="100" bestFit="1" customWidth="1"/>
    <col min="1029" max="1029" width="0.6640625" style="100" customWidth="1"/>
    <col min="1030" max="1030" width="14.33203125" style="100" bestFit="1" customWidth="1"/>
    <col min="1031" max="1031" width="0.6640625" style="100" customWidth="1"/>
    <col min="1032" max="1032" width="14.33203125" style="100" bestFit="1" customWidth="1"/>
    <col min="1033" max="1033" width="0.6640625" style="100" customWidth="1"/>
    <col min="1034" max="1034" width="15.5546875" style="100" customWidth="1"/>
    <col min="1035" max="1272" width="9.33203125" style="100"/>
    <col min="1273" max="1273" width="46.5546875" style="100" customWidth="1"/>
    <col min="1274" max="1274" width="7.33203125" style="100" bestFit="1" customWidth="1"/>
    <col min="1275" max="1275" width="0.6640625" style="100" customWidth="1"/>
    <col min="1276" max="1276" width="14.6640625" style="100" customWidth="1"/>
    <col min="1277" max="1277" width="0.6640625" style="100" customWidth="1"/>
    <col min="1278" max="1278" width="14.6640625" style="100" customWidth="1"/>
    <col min="1279" max="1279" width="0.6640625" style="100" customWidth="1"/>
    <col min="1280" max="1280" width="14.6640625" style="100" customWidth="1"/>
    <col min="1281" max="1281" width="0.6640625" style="100" customWidth="1"/>
    <col min="1282" max="1282" width="16.6640625" style="100" bestFit="1" customWidth="1"/>
    <col min="1283" max="1283" width="0.6640625" style="100" customWidth="1"/>
    <col min="1284" max="1284" width="14.33203125" style="100" bestFit="1" customWidth="1"/>
    <col min="1285" max="1285" width="0.6640625" style="100" customWidth="1"/>
    <col min="1286" max="1286" width="14.33203125" style="100" bestFit="1" customWidth="1"/>
    <col min="1287" max="1287" width="0.6640625" style="100" customWidth="1"/>
    <col min="1288" max="1288" width="14.33203125" style="100" bestFit="1" customWidth="1"/>
    <col min="1289" max="1289" width="0.6640625" style="100" customWidth="1"/>
    <col min="1290" max="1290" width="15.5546875" style="100" customWidth="1"/>
    <col min="1291" max="1528" width="9.33203125" style="100"/>
    <col min="1529" max="1529" width="46.5546875" style="100" customWidth="1"/>
    <col min="1530" max="1530" width="7.33203125" style="100" bestFit="1" customWidth="1"/>
    <col min="1531" max="1531" width="0.6640625" style="100" customWidth="1"/>
    <col min="1532" max="1532" width="14.6640625" style="100" customWidth="1"/>
    <col min="1533" max="1533" width="0.6640625" style="100" customWidth="1"/>
    <col min="1534" max="1534" width="14.6640625" style="100" customWidth="1"/>
    <col min="1535" max="1535" width="0.6640625" style="100" customWidth="1"/>
    <col min="1536" max="1536" width="14.6640625" style="100" customWidth="1"/>
    <col min="1537" max="1537" width="0.6640625" style="100" customWidth="1"/>
    <col min="1538" max="1538" width="16.6640625" style="100" bestFit="1" customWidth="1"/>
    <col min="1539" max="1539" width="0.6640625" style="100" customWidth="1"/>
    <col min="1540" max="1540" width="14.33203125" style="100" bestFit="1" customWidth="1"/>
    <col min="1541" max="1541" width="0.6640625" style="100" customWidth="1"/>
    <col min="1542" max="1542" width="14.33203125" style="100" bestFit="1" customWidth="1"/>
    <col min="1543" max="1543" width="0.6640625" style="100" customWidth="1"/>
    <col min="1544" max="1544" width="14.33203125" style="100" bestFit="1" customWidth="1"/>
    <col min="1545" max="1545" width="0.6640625" style="100" customWidth="1"/>
    <col min="1546" max="1546" width="15.5546875" style="100" customWidth="1"/>
    <col min="1547" max="1784" width="9.33203125" style="100"/>
    <col min="1785" max="1785" width="46.5546875" style="100" customWidth="1"/>
    <col min="1786" max="1786" width="7.33203125" style="100" bestFit="1" customWidth="1"/>
    <col min="1787" max="1787" width="0.6640625" style="100" customWidth="1"/>
    <col min="1788" max="1788" width="14.6640625" style="100" customWidth="1"/>
    <col min="1789" max="1789" width="0.6640625" style="100" customWidth="1"/>
    <col min="1790" max="1790" width="14.6640625" style="100" customWidth="1"/>
    <col min="1791" max="1791" width="0.6640625" style="100" customWidth="1"/>
    <col min="1792" max="1792" width="14.6640625" style="100" customWidth="1"/>
    <col min="1793" max="1793" width="0.6640625" style="100" customWidth="1"/>
    <col min="1794" max="1794" width="16.6640625" style="100" bestFit="1" customWidth="1"/>
    <col min="1795" max="1795" width="0.6640625" style="100" customWidth="1"/>
    <col min="1796" max="1796" width="14.33203125" style="100" bestFit="1" customWidth="1"/>
    <col min="1797" max="1797" width="0.6640625" style="100" customWidth="1"/>
    <col min="1798" max="1798" width="14.33203125" style="100" bestFit="1" customWidth="1"/>
    <col min="1799" max="1799" width="0.6640625" style="100" customWidth="1"/>
    <col min="1800" max="1800" width="14.33203125" style="100" bestFit="1" customWidth="1"/>
    <col min="1801" max="1801" width="0.6640625" style="100" customWidth="1"/>
    <col min="1802" max="1802" width="15.5546875" style="100" customWidth="1"/>
    <col min="1803" max="2040" width="9.33203125" style="100"/>
    <col min="2041" max="2041" width="46.5546875" style="100" customWidth="1"/>
    <col min="2042" max="2042" width="7.33203125" style="100" bestFit="1" customWidth="1"/>
    <col min="2043" max="2043" width="0.6640625" style="100" customWidth="1"/>
    <col min="2044" max="2044" width="14.6640625" style="100" customWidth="1"/>
    <col min="2045" max="2045" width="0.6640625" style="100" customWidth="1"/>
    <col min="2046" max="2046" width="14.6640625" style="100" customWidth="1"/>
    <col min="2047" max="2047" width="0.6640625" style="100" customWidth="1"/>
    <col min="2048" max="2048" width="14.6640625" style="100" customWidth="1"/>
    <col min="2049" max="2049" width="0.6640625" style="100" customWidth="1"/>
    <col min="2050" max="2050" width="16.6640625" style="100" bestFit="1" customWidth="1"/>
    <col min="2051" max="2051" width="0.6640625" style="100" customWidth="1"/>
    <col min="2052" max="2052" width="14.33203125" style="100" bestFit="1" customWidth="1"/>
    <col min="2053" max="2053" width="0.6640625" style="100" customWidth="1"/>
    <col min="2054" max="2054" width="14.33203125" style="100" bestFit="1" customWidth="1"/>
    <col min="2055" max="2055" width="0.6640625" style="100" customWidth="1"/>
    <col min="2056" max="2056" width="14.33203125" style="100" bestFit="1" customWidth="1"/>
    <col min="2057" max="2057" width="0.6640625" style="100" customWidth="1"/>
    <col min="2058" max="2058" width="15.5546875" style="100" customWidth="1"/>
    <col min="2059" max="2296" width="9.33203125" style="100"/>
    <col min="2297" max="2297" width="46.5546875" style="100" customWidth="1"/>
    <col min="2298" max="2298" width="7.33203125" style="100" bestFit="1" customWidth="1"/>
    <col min="2299" max="2299" width="0.6640625" style="100" customWidth="1"/>
    <col min="2300" max="2300" width="14.6640625" style="100" customWidth="1"/>
    <col min="2301" max="2301" width="0.6640625" style="100" customWidth="1"/>
    <col min="2302" max="2302" width="14.6640625" style="100" customWidth="1"/>
    <col min="2303" max="2303" width="0.6640625" style="100" customWidth="1"/>
    <col min="2304" max="2304" width="14.6640625" style="100" customWidth="1"/>
    <col min="2305" max="2305" width="0.6640625" style="100" customWidth="1"/>
    <col min="2306" max="2306" width="16.6640625" style="100" bestFit="1" customWidth="1"/>
    <col min="2307" max="2307" width="0.6640625" style="100" customWidth="1"/>
    <col min="2308" max="2308" width="14.33203125" style="100" bestFit="1" customWidth="1"/>
    <col min="2309" max="2309" width="0.6640625" style="100" customWidth="1"/>
    <col min="2310" max="2310" width="14.33203125" style="100" bestFit="1" customWidth="1"/>
    <col min="2311" max="2311" width="0.6640625" style="100" customWidth="1"/>
    <col min="2312" max="2312" width="14.33203125" style="100" bestFit="1" customWidth="1"/>
    <col min="2313" max="2313" width="0.6640625" style="100" customWidth="1"/>
    <col min="2314" max="2314" width="15.5546875" style="100" customWidth="1"/>
    <col min="2315" max="2552" width="9.33203125" style="100"/>
    <col min="2553" max="2553" width="46.5546875" style="100" customWidth="1"/>
    <col min="2554" max="2554" width="7.33203125" style="100" bestFit="1" customWidth="1"/>
    <col min="2555" max="2555" width="0.6640625" style="100" customWidth="1"/>
    <col min="2556" max="2556" width="14.6640625" style="100" customWidth="1"/>
    <col min="2557" max="2557" width="0.6640625" style="100" customWidth="1"/>
    <col min="2558" max="2558" width="14.6640625" style="100" customWidth="1"/>
    <col min="2559" max="2559" width="0.6640625" style="100" customWidth="1"/>
    <col min="2560" max="2560" width="14.6640625" style="100" customWidth="1"/>
    <col min="2561" max="2561" width="0.6640625" style="100" customWidth="1"/>
    <col min="2562" max="2562" width="16.6640625" style="100" bestFit="1" customWidth="1"/>
    <col min="2563" max="2563" width="0.6640625" style="100" customWidth="1"/>
    <col min="2564" max="2564" width="14.33203125" style="100" bestFit="1" customWidth="1"/>
    <col min="2565" max="2565" width="0.6640625" style="100" customWidth="1"/>
    <col min="2566" max="2566" width="14.33203125" style="100" bestFit="1" customWidth="1"/>
    <col min="2567" max="2567" width="0.6640625" style="100" customWidth="1"/>
    <col min="2568" max="2568" width="14.33203125" style="100" bestFit="1" customWidth="1"/>
    <col min="2569" max="2569" width="0.6640625" style="100" customWidth="1"/>
    <col min="2570" max="2570" width="15.5546875" style="100" customWidth="1"/>
    <col min="2571" max="2808" width="9.33203125" style="100"/>
    <col min="2809" max="2809" width="46.5546875" style="100" customWidth="1"/>
    <col min="2810" max="2810" width="7.33203125" style="100" bestFit="1" customWidth="1"/>
    <col min="2811" max="2811" width="0.6640625" style="100" customWidth="1"/>
    <col min="2812" max="2812" width="14.6640625" style="100" customWidth="1"/>
    <col min="2813" max="2813" width="0.6640625" style="100" customWidth="1"/>
    <col min="2814" max="2814" width="14.6640625" style="100" customWidth="1"/>
    <col min="2815" max="2815" width="0.6640625" style="100" customWidth="1"/>
    <col min="2816" max="2816" width="14.6640625" style="100" customWidth="1"/>
    <col min="2817" max="2817" width="0.6640625" style="100" customWidth="1"/>
    <col min="2818" max="2818" width="16.6640625" style="100" bestFit="1" customWidth="1"/>
    <col min="2819" max="2819" width="0.6640625" style="100" customWidth="1"/>
    <col min="2820" max="2820" width="14.33203125" style="100" bestFit="1" customWidth="1"/>
    <col min="2821" max="2821" width="0.6640625" style="100" customWidth="1"/>
    <col min="2822" max="2822" width="14.33203125" style="100" bestFit="1" customWidth="1"/>
    <col min="2823" max="2823" width="0.6640625" style="100" customWidth="1"/>
    <col min="2824" max="2824" width="14.33203125" style="100" bestFit="1" customWidth="1"/>
    <col min="2825" max="2825" width="0.6640625" style="100" customWidth="1"/>
    <col min="2826" max="2826" width="15.5546875" style="100" customWidth="1"/>
    <col min="2827" max="3064" width="9.33203125" style="100"/>
    <col min="3065" max="3065" width="46.5546875" style="100" customWidth="1"/>
    <col min="3066" max="3066" width="7.33203125" style="100" bestFit="1" customWidth="1"/>
    <col min="3067" max="3067" width="0.6640625" style="100" customWidth="1"/>
    <col min="3068" max="3068" width="14.6640625" style="100" customWidth="1"/>
    <col min="3069" max="3069" width="0.6640625" style="100" customWidth="1"/>
    <col min="3070" max="3070" width="14.6640625" style="100" customWidth="1"/>
    <col min="3071" max="3071" width="0.6640625" style="100" customWidth="1"/>
    <col min="3072" max="3072" width="14.6640625" style="100" customWidth="1"/>
    <col min="3073" max="3073" width="0.6640625" style="100" customWidth="1"/>
    <col min="3074" max="3074" width="16.6640625" style="100" bestFit="1" customWidth="1"/>
    <col min="3075" max="3075" width="0.6640625" style="100" customWidth="1"/>
    <col min="3076" max="3076" width="14.33203125" style="100" bestFit="1" customWidth="1"/>
    <col min="3077" max="3077" width="0.6640625" style="100" customWidth="1"/>
    <col min="3078" max="3078" width="14.33203125" style="100" bestFit="1" customWidth="1"/>
    <col min="3079" max="3079" width="0.6640625" style="100" customWidth="1"/>
    <col min="3080" max="3080" width="14.33203125" style="100" bestFit="1" customWidth="1"/>
    <col min="3081" max="3081" width="0.6640625" style="100" customWidth="1"/>
    <col min="3082" max="3082" width="15.5546875" style="100" customWidth="1"/>
    <col min="3083" max="3320" width="9.33203125" style="100"/>
    <col min="3321" max="3321" width="46.5546875" style="100" customWidth="1"/>
    <col min="3322" max="3322" width="7.33203125" style="100" bestFit="1" customWidth="1"/>
    <col min="3323" max="3323" width="0.6640625" style="100" customWidth="1"/>
    <col min="3324" max="3324" width="14.6640625" style="100" customWidth="1"/>
    <col min="3325" max="3325" width="0.6640625" style="100" customWidth="1"/>
    <col min="3326" max="3326" width="14.6640625" style="100" customWidth="1"/>
    <col min="3327" max="3327" width="0.6640625" style="100" customWidth="1"/>
    <col min="3328" max="3328" width="14.6640625" style="100" customWidth="1"/>
    <col min="3329" max="3329" width="0.6640625" style="100" customWidth="1"/>
    <col min="3330" max="3330" width="16.6640625" style="100" bestFit="1" customWidth="1"/>
    <col min="3331" max="3331" width="0.6640625" style="100" customWidth="1"/>
    <col min="3332" max="3332" width="14.33203125" style="100" bestFit="1" customWidth="1"/>
    <col min="3333" max="3333" width="0.6640625" style="100" customWidth="1"/>
    <col min="3334" max="3334" width="14.33203125" style="100" bestFit="1" customWidth="1"/>
    <col min="3335" max="3335" width="0.6640625" style="100" customWidth="1"/>
    <col min="3336" max="3336" width="14.33203125" style="100" bestFit="1" customWidth="1"/>
    <col min="3337" max="3337" width="0.6640625" style="100" customWidth="1"/>
    <col min="3338" max="3338" width="15.5546875" style="100" customWidth="1"/>
    <col min="3339" max="3576" width="9.33203125" style="100"/>
    <col min="3577" max="3577" width="46.5546875" style="100" customWidth="1"/>
    <col min="3578" max="3578" width="7.33203125" style="100" bestFit="1" customWidth="1"/>
    <col min="3579" max="3579" width="0.6640625" style="100" customWidth="1"/>
    <col min="3580" max="3580" width="14.6640625" style="100" customWidth="1"/>
    <col min="3581" max="3581" width="0.6640625" style="100" customWidth="1"/>
    <col min="3582" max="3582" width="14.6640625" style="100" customWidth="1"/>
    <col min="3583" max="3583" width="0.6640625" style="100" customWidth="1"/>
    <col min="3584" max="3584" width="14.6640625" style="100" customWidth="1"/>
    <col min="3585" max="3585" width="0.6640625" style="100" customWidth="1"/>
    <col min="3586" max="3586" width="16.6640625" style="100" bestFit="1" customWidth="1"/>
    <col min="3587" max="3587" width="0.6640625" style="100" customWidth="1"/>
    <col min="3588" max="3588" width="14.33203125" style="100" bestFit="1" customWidth="1"/>
    <col min="3589" max="3589" width="0.6640625" style="100" customWidth="1"/>
    <col min="3590" max="3590" width="14.33203125" style="100" bestFit="1" customWidth="1"/>
    <col min="3591" max="3591" width="0.6640625" style="100" customWidth="1"/>
    <col min="3592" max="3592" width="14.33203125" style="100" bestFit="1" customWidth="1"/>
    <col min="3593" max="3593" width="0.6640625" style="100" customWidth="1"/>
    <col min="3594" max="3594" width="15.5546875" style="100" customWidth="1"/>
    <col min="3595" max="3832" width="9.33203125" style="100"/>
    <col min="3833" max="3833" width="46.5546875" style="100" customWidth="1"/>
    <col min="3834" max="3834" width="7.33203125" style="100" bestFit="1" customWidth="1"/>
    <col min="3835" max="3835" width="0.6640625" style="100" customWidth="1"/>
    <col min="3836" max="3836" width="14.6640625" style="100" customWidth="1"/>
    <col min="3837" max="3837" width="0.6640625" style="100" customWidth="1"/>
    <col min="3838" max="3838" width="14.6640625" style="100" customWidth="1"/>
    <col min="3839" max="3839" width="0.6640625" style="100" customWidth="1"/>
    <col min="3840" max="3840" width="14.6640625" style="100" customWidth="1"/>
    <col min="3841" max="3841" width="0.6640625" style="100" customWidth="1"/>
    <col min="3842" max="3842" width="16.6640625" style="100" bestFit="1" customWidth="1"/>
    <col min="3843" max="3843" width="0.6640625" style="100" customWidth="1"/>
    <col min="3844" max="3844" width="14.33203125" style="100" bestFit="1" customWidth="1"/>
    <col min="3845" max="3845" width="0.6640625" style="100" customWidth="1"/>
    <col min="3846" max="3846" width="14.33203125" style="100" bestFit="1" customWidth="1"/>
    <col min="3847" max="3847" width="0.6640625" style="100" customWidth="1"/>
    <col min="3848" max="3848" width="14.33203125" style="100" bestFit="1" customWidth="1"/>
    <col min="3849" max="3849" width="0.6640625" style="100" customWidth="1"/>
    <col min="3850" max="3850" width="15.5546875" style="100" customWidth="1"/>
    <col min="3851" max="4088" width="9.33203125" style="100"/>
    <col min="4089" max="4089" width="46.5546875" style="100" customWidth="1"/>
    <col min="4090" max="4090" width="7.33203125" style="100" bestFit="1" customWidth="1"/>
    <col min="4091" max="4091" width="0.6640625" style="100" customWidth="1"/>
    <col min="4092" max="4092" width="14.6640625" style="100" customWidth="1"/>
    <col min="4093" max="4093" width="0.6640625" style="100" customWidth="1"/>
    <col min="4094" max="4094" width="14.6640625" style="100" customWidth="1"/>
    <col min="4095" max="4095" width="0.6640625" style="100" customWidth="1"/>
    <col min="4096" max="4096" width="14.6640625" style="100" customWidth="1"/>
    <col min="4097" max="4097" width="0.6640625" style="100" customWidth="1"/>
    <col min="4098" max="4098" width="16.6640625" style="100" bestFit="1" customWidth="1"/>
    <col min="4099" max="4099" width="0.6640625" style="100" customWidth="1"/>
    <col min="4100" max="4100" width="14.33203125" style="100" bestFit="1" customWidth="1"/>
    <col min="4101" max="4101" width="0.6640625" style="100" customWidth="1"/>
    <col min="4102" max="4102" width="14.33203125" style="100" bestFit="1" customWidth="1"/>
    <col min="4103" max="4103" width="0.6640625" style="100" customWidth="1"/>
    <col min="4104" max="4104" width="14.33203125" style="100" bestFit="1" customWidth="1"/>
    <col min="4105" max="4105" width="0.6640625" style="100" customWidth="1"/>
    <col min="4106" max="4106" width="15.5546875" style="100" customWidth="1"/>
    <col min="4107" max="4344" width="9.33203125" style="100"/>
    <col min="4345" max="4345" width="46.5546875" style="100" customWidth="1"/>
    <col min="4346" max="4346" width="7.33203125" style="100" bestFit="1" customWidth="1"/>
    <col min="4347" max="4347" width="0.6640625" style="100" customWidth="1"/>
    <col min="4348" max="4348" width="14.6640625" style="100" customWidth="1"/>
    <col min="4349" max="4349" width="0.6640625" style="100" customWidth="1"/>
    <col min="4350" max="4350" width="14.6640625" style="100" customWidth="1"/>
    <col min="4351" max="4351" width="0.6640625" style="100" customWidth="1"/>
    <col min="4352" max="4352" width="14.6640625" style="100" customWidth="1"/>
    <col min="4353" max="4353" width="0.6640625" style="100" customWidth="1"/>
    <col min="4354" max="4354" width="16.6640625" style="100" bestFit="1" customWidth="1"/>
    <col min="4355" max="4355" width="0.6640625" style="100" customWidth="1"/>
    <col min="4356" max="4356" width="14.33203125" style="100" bestFit="1" customWidth="1"/>
    <col min="4357" max="4357" width="0.6640625" style="100" customWidth="1"/>
    <col min="4358" max="4358" width="14.33203125" style="100" bestFit="1" customWidth="1"/>
    <col min="4359" max="4359" width="0.6640625" style="100" customWidth="1"/>
    <col min="4360" max="4360" width="14.33203125" style="100" bestFit="1" customWidth="1"/>
    <col min="4361" max="4361" width="0.6640625" style="100" customWidth="1"/>
    <col min="4362" max="4362" width="15.5546875" style="100" customWidth="1"/>
    <col min="4363" max="4600" width="9.33203125" style="100"/>
    <col min="4601" max="4601" width="46.5546875" style="100" customWidth="1"/>
    <col min="4602" max="4602" width="7.33203125" style="100" bestFit="1" customWidth="1"/>
    <col min="4603" max="4603" width="0.6640625" style="100" customWidth="1"/>
    <col min="4604" max="4604" width="14.6640625" style="100" customWidth="1"/>
    <col min="4605" max="4605" width="0.6640625" style="100" customWidth="1"/>
    <col min="4606" max="4606" width="14.6640625" style="100" customWidth="1"/>
    <col min="4607" max="4607" width="0.6640625" style="100" customWidth="1"/>
    <col min="4608" max="4608" width="14.6640625" style="100" customWidth="1"/>
    <col min="4609" max="4609" width="0.6640625" style="100" customWidth="1"/>
    <col min="4610" max="4610" width="16.6640625" style="100" bestFit="1" customWidth="1"/>
    <col min="4611" max="4611" width="0.6640625" style="100" customWidth="1"/>
    <col min="4612" max="4612" width="14.33203125" style="100" bestFit="1" customWidth="1"/>
    <col min="4613" max="4613" width="0.6640625" style="100" customWidth="1"/>
    <col min="4614" max="4614" width="14.33203125" style="100" bestFit="1" customWidth="1"/>
    <col min="4615" max="4615" width="0.6640625" style="100" customWidth="1"/>
    <col min="4616" max="4616" width="14.33203125" style="100" bestFit="1" customWidth="1"/>
    <col min="4617" max="4617" width="0.6640625" style="100" customWidth="1"/>
    <col min="4618" max="4618" width="15.5546875" style="100" customWidth="1"/>
    <col min="4619" max="4856" width="9.33203125" style="100"/>
    <col min="4857" max="4857" width="46.5546875" style="100" customWidth="1"/>
    <col min="4858" max="4858" width="7.33203125" style="100" bestFit="1" customWidth="1"/>
    <col min="4859" max="4859" width="0.6640625" style="100" customWidth="1"/>
    <col min="4860" max="4860" width="14.6640625" style="100" customWidth="1"/>
    <col min="4861" max="4861" width="0.6640625" style="100" customWidth="1"/>
    <col min="4862" max="4862" width="14.6640625" style="100" customWidth="1"/>
    <col min="4863" max="4863" width="0.6640625" style="100" customWidth="1"/>
    <col min="4864" max="4864" width="14.6640625" style="100" customWidth="1"/>
    <col min="4865" max="4865" width="0.6640625" style="100" customWidth="1"/>
    <col min="4866" max="4866" width="16.6640625" style="100" bestFit="1" customWidth="1"/>
    <col min="4867" max="4867" width="0.6640625" style="100" customWidth="1"/>
    <col min="4868" max="4868" width="14.33203125" style="100" bestFit="1" customWidth="1"/>
    <col min="4869" max="4869" width="0.6640625" style="100" customWidth="1"/>
    <col min="4870" max="4870" width="14.33203125" style="100" bestFit="1" customWidth="1"/>
    <col min="4871" max="4871" width="0.6640625" style="100" customWidth="1"/>
    <col min="4872" max="4872" width="14.33203125" style="100" bestFit="1" customWidth="1"/>
    <col min="4873" max="4873" width="0.6640625" style="100" customWidth="1"/>
    <col min="4874" max="4874" width="15.5546875" style="100" customWidth="1"/>
    <col min="4875" max="5112" width="9.33203125" style="100"/>
    <col min="5113" max="5113" width="46.5546875" style="100" customWidth="1"/>
    <col min="5114" max="5114" width="7.33203125" style="100" bestFit="1" customWidth="1"/>
    <col min="5115" max="5115" width="0.6640625" style="100" customWidth="1"/>
    <col min="5116" max="5116" width="14.6640625" style="100" customWidth="1"/>
    <col min="5117" max="5117" width="0.6640625" style="100" customWidth="1"/>
    <col min="5118" max="5118" width="14.6640625" style="100" customWidth="1"/>
    <col min="5119" max="5119" width="0.6640625" style="100" customWidth="1"/>
    <col min="5120" max="5120" width="14.6640625" style="100" customWidth="1"/>
    <col min="5121" max="5121" width="0.6640625" style="100" customWidth="1"/>
    <col min="5122" max="5122" width="16.6640625" style="100" bestFit="1" customWidth="1"/>
    <col min="5123" max="5123" width="0.6640625" style="100" customWidth="1"/>
    <col min="5124" max="5124" width="14.33203125" style="100" bestFit="1" customWidth="1"/>
    <col min="5125" max="5125" width="0.6640625" style="100" customWidth="1"/>
    <col min="5126" max="5126" width="14.33203125" style="100" bestFit="1" customWidth="1"/>
    <col min="5127" max="5127" width="0.6640625" style="100" customWidth="1"/>
    <col min="5128" max="5128" width="14.33203125" style="100" bestFit="1" customWidth="1"/>
    <col min="5129" max="5129" width="0.6640625" style="100" customWidth="1"/>
    <col min="5130" max="5130" width="15.5546875" style="100" customWidth="1"/>
    <col min="5131" max="5368" width="9.33203125" style="100"/>
    <col min="5369" max="5369" width="46.5546875" style="100" customWidth="1"/>
    <col min="5370" max="5370" width="7.33203125" style="100" bestFit="1" customWidth="1"/>
    <col min="5371" max="5371" width="0.6640625" style="100" customWidth="1"/>
    <col min="5372" max="5372" width="14.6640625" style="100" customWidth="1"/>
    <col min="5373" max="5373" width="0.6640625" style="100" customWidth="1"/>
    <col min="5374" max="5374" width="14.6640625" style="100" customWidth="1"/>
    <col min="5375" max="5375" width="0.6640625" style="100" customWidth="1"/>
    <col min="5376" max="5376" width="14.6640625" style="100" customWidth="1"/>
    <col min="5377" max="5377" width="0.6640625" style="100" customWidth="1"/>
    <col min="5378" max="5378" width="16.6640625" style="100" bestFit="1" customWidth="1"/>
    <col min="5379" max="5379" width="0.6640625" style="100" customWidth="1"/>
    <col min="5380" max="5380" width="14.33203125" style="100" bestFit="1" customWidth="1"/>
    <col min="5381" max="5381" width="0.6640625" style="100" customWidth="1"/>
    <col min="5382" max="5382" width="14.33203125" style="100" bestFit="1" customWidth="1"/>
    <col min="5383" max="5383" width="0.6640625" style="100" customWidth="1"/>
    <col min="5384" max="5384" width="14.33203125" style="100" bestFit="1" customWidth="1"/>
    <col min="5385" max="5385" width="0.6640625" style="100" customWidth="1"/>
    <col min="5386" max="5386" width="15.5546875" style="100" customWidth="1"/>
    <col min="5387" max="5624" width="9.33203125" style="100"/>
    <col min="5625" max="5625" width="46.5546875" style="100" customWidth="1"/>
    <col min="5626" max="5626" width="7.33203125" style="100" bestFit="1" customWidth="1"/>
    <col min="5627" max="5627" width="0.6640625" style="100" customWidth="1"/>
    <col min="5628" max="5628" width="14.6640625" style="100" customWidth="1"/>
    <col min="5629" max="5629" width="0.6640625" style="100" customWidth="1"/>
    <col min="5630" max="5630" width="14.6640625" style="100" customWidth="1"/>
    <col min="5631" max="5631" width="0.6640625" style="100" customWidth="1"/>
    <col min="5632" max="5632" width="14.6640625" style="100" customWidth="1"/>
    <col min="5633" max="5633" width="0.6640625" style="100" customWidth="1"/>
    <col min="5634" max="5634" width="16.6640625" style="100" bestFit="1" customWidth="1"/>
    <col min="5635" max="5635" width="0.6640625" style="100" customWidth="1"/>
    <col min="5636" max="5636" width="14.33203125" style="100" bestFit="1" customWidth="1"/>
    <col min="5637" max="5637" width="0.6640625" style="100" customWidth="1"/>
    <col min="5638" max="5638" width="14.33203125" style="100" bestFit="1" customWidth="1"/>
    <col min="5639" max="5639" width="0.6640625" style="100" customWidth="1"/>
    <col min="5640" max="5640" width="14.33203125" style="100" bestFit="1" customWidth="1"/>
    <col min="5641" max="5641" width="0.6640625" style="100" customWidth="1"/>
    <col min="5642" max="5642" width="15.5546875" style="100" customWidth="1"/>
    <col min="5643" max="5880" width="9.33203125" style="100"/>
    <col min="5881" max="5881" width="46.5546875" style="100" customWidth="1"/>
    <col min="5882" max="5882" width="7.33203125" style="100" bestFit="1" customWidth="1"/>
    <col min="5883" max="5883" width="0.6640625" style="100" customWidth="1"/>
    <col min="5884" max="5884" width="14.6640625" style="100" customWidth="1"/>
    <col min="5885" max="5885" width="0.6640625" style="100" customWidth="1"/>
    <col min="5886" max="5886" width="14.6640625" style="100" customWidth="1"/>
    <col min="5887" max="5887" width="0.6640625" style="100" customWidth="1"/>
    <col min="5888" max="5888" width="14.6640625" style="100" customWidth="1"/>
    <col min="5889" max="5889" width="0.6640625" style="100" customWidth="1"/>
    <col min="5890" max="5890" width="16.6640625" style="100" bestFit="1" customWidth="1"/>
    <col min="5891" max="5891" width="0.6640625" style="100" customWidth="1"/>
    <col min="5892" max="5892" width="14.33203125" style="100" bestFit="1" customWidth="1"/>
    <col min="5893" max="5893" width="0.6640625" style="100" customWidth="1"/>
    <col min="5894" max="5894" width="14.33203125" style="100" bestFit="1" customWidth="1"/>
    <col min="5895" max="5895" width="0.6640625" style="100" customWidth="1"/>
    <col min="5896" max="5896" width="14.33203125" style="100" bestFit="1" customWidth="1"/>
    <col min="5897" max="5897" width="0.6640625" style="100" customWidth="1"/>
    <col min="5898" max="5898" width="15.5546875" style="100" customWidth="1"/>
    <col min="5899" max="6136" width="9.33203125" style="100"/>
    <col min="6137" max="6137" width="46.5546875" style="100" customWidth="1"/>
    <col min="6138" max="6138" width="7.33203125" style="100" bestFit="1" customWidth="1"/>
    <col min="6139" max="6139" width="0.6640625" style="100" customWidth="1"/>
    <col min="6140" max="6140" width="14.6640625" style="100" customWidth="1"/>
    <col min="6141" max="6141" width="0.6640625" style="100" customWidth="1"/>
    <col min="6142" max="6142" width="14.6640625" style="100" customWidth="1"/>
    <col min="6143" max="6143" width="0.6640625" style="100" customWidth="1"/>
    <col min="6144" max="6144" width="14.6640625" style="100" customWidth="1"/>
    <col min="6145" max="6145" width="0.6640625" style="100" customWidth="1"/>
    <col min="6146" max="6146" width="16.6640625" style="100" bestFit="1" customWidth="1"/>
    <col min="6147" max="6147" width="0.6640625" style="100" customWidth="1"/>
    <col min="6148" max="6148" width="14.33203125" style="100" bestFit="1" customWidth="1"/>
    <col min="6149" max="6149" width="0.6640625" style="100" customWidth="1"/>
    <col min="6150" max="6150" width="14.33203125" style="100" bestFit="1" customWidth="1"/>
    <col min="6151" max="6151" width="0.6640625" style="100" customWidth="1"/>
    <col min="6152" max="6152" width="14.33203125" style="100" bestFit="1" customWidth="1"/>
    <col min="6153" max="6153" width="0.6640625" style="100" customWidth="1"/>
    <col min="6154" max="6154" width="15.5546875" style="100" customWidth="1"/>
    <col min="6155" max="6392" width="9.33203125" style="100"/>
    <col min="6393" max="6393" width="46.5546875" style="100" customWidth="1"/>
    <col min="6394" max="6394" width="7.33203125" style="100" bestFit="1" customWidth="1"/>
    <col min="6395" max="6395" width="0.6640625" style="100" customWidth="1"/>
    <col min="6396" max="6396" width="14.6640625" style="100" customWidth="1"/>
    <col min="6397" max="6397" width="0.6640625" style="100" customWidth="1"/>
    <col min="6398" max="6398" width="14.6640625" style="100" customWidth="1"/>
    <col min="6399" max="6399" width="0.6640625" style="100" customWidth="1"/>
    <col min="6400" max="6400" width="14.6640625" style="100" customWidth="1"/>
    <col min="6401" max="6401" width="0.6640625" style="100" customWidth="1"/>
    <col min="6402" max="6402" width="16.6640625" style="100" bestFit="1" customWidth="1"/>
    <col min="6403" max="6403" width="0.6640625" style="100" customWidth="1"/>
    <col min="6404" max="6404" width="14.33203125" style="100" bestFit="1" customWidth="1"/>
    <col min="6405" max="6405" width="0.6640625" style="100" customWidth="1"/>
    <col min="6406" max="6406" width="14.33203125" style="100" bestFit="1" customWidth="1"/>
    <col min="6407" max="6407" width="0.6640625" style="100" customWidth="1"/>
    <col min="6408" max="6408" width="14.33203125" style="100" bestFit="1" customWidth="1"/>
    <col min="6409" max="6409" width="0.6640625" style="100" customWidth="1"/>
    <col min="6410" max="6410" width="15.5546875" style="100" customWidth="1"/>
    <col min="6411" max="6648" width="9.33203125" style="100"/>
    <col min="6649" max="6649" width="46.5546875" style="100" customWidth="1"/>
    <col min="6650" max="6650" width="7.33203125" style="100" bestFit="1" customWidth="1"/>
    <col min="6651" max="6651" width="0.6640625" style="100" customWidth="1"/>
    <col min="6652" max="6652" width="14.6640625" style="100" customWidth="1"/>
    <col min="6653" max="6653" width="0.6640625" style="100" customWidth="1"/>
    <col min="6654" max="6654" width="14.6640625" style="100" customWidth="1"/>
    <col min="6655" max="6655" width="0.6640625" style="100" customWidth="1"/>
    <col min="6656" max="6656" width="14.6640625" style="100" customWidth="1"/>
    <col min="6657" max="6657" width="0.6640625" style="100" customWidth="1"/>
    <col min="6658" max="6658" width="16.6640625" style="100" bestFit="1" customWidth="1"/>
    <col min="6659" max="6659" width="0.6640625" style="100" customWidth="1"/>
    <col min="6660" max="6660" width="14.33203125" style="100" bestFit="1" customWidth="1"/>
    <col min="6661" max="6661" width="0.6640625" style="100" customWidth="1"/>
    <col min="6662" max="6662" width="14.33203125" style="100" bestFit="1" customWidth="1"/>
    <col min="6663" max="6663" width="0.6640625" style="100" customWidth="1"/>
    <col min="6664" max="6664" width="14.33203125" style="100" bestFit="1" customWidth="1"/>
    <col min="6665" max="6665" width="0.6640625" style="100" customWidth="1"/>
    <col min="6666" max="6666" width="15.5546875" style="100" customWidth="1"/>
    <col min="6667" max="6904" width="9.33203125" style="100"/>
    <col min="6905" max="6905" width="46.5546875" style="100" customWidth="1"/>
    <col min="6906" max="6906" width="7.33203125" style="100" bestFit="1" customWidth="1"/>
    <col min="6907" max="6907" width="0.6640625" style="100" customWidth="1"/>
    <col min="6908" max="6908" width="14.6640625" style="100" customWidth="1"/>
    <col min="6909" max="6909" width="0.6640625" style="100" customWidth="1"/>
    <col min="6910" max="6910" width="14.6640625" style="100" customWidth="1"/>
    <col min="6911" max="6911" width="0.6640625" style="100" customWidth="1"/>
    <col min="6912" max="6912" width="14.6640625" style="100" customWidth="1"/>
    <col min="6913" max="6913" width="0.6640625" style="100" customWidth="1"/>
    <col min="6914" max="6914" width="16.6640625" style="100" bestFit="1" customWidth="1"/>
    <col min="6915" max="6915" width="0.6640625" style="100" customWidth="1"/>
    <col min="6916" max="6916" width="14.33203125" style="100" bestFit="1" customWidth="1"/>
    <col min="6917" max="6917" width="0.6640625" style="100" customWidth="1"/>
    <col min="6918" max="6918" width="14.33203125" style="100" bestFit="1" customWidth="1"/>
    <col min="6919" max="6919" width="0.6640625" style="100" customWidth="1"/>
    <col min="6920" max="6920" width="14.33203125" style="100" bestFit="1" customWidth="1"/>
    <col min="6921" max="6921" width="0.6640625" style="100" customWidth="1"/>
    <col min="6922" max="6922" width="15.5546875" style="100" customWidth="1"/>
    <col min="6923" max="7160" width="9.33203125" style="100"/>
    <col min="7161" max="7161" width="46.5546875" style="100" customWidth="1"/>
    <col min="7162" max="7162" width="7.33203125" style="100" bestFit="1" customWidth="1"/>
    <col min="7163" max="7163" width="0.6640625" style="100" customWidth="1"/>
    <col min="7164" max="7164" width="14.6640625" style="100" customWidth="1"/>
    <col min="7165" max="7165" width="0.6640625" style="100" customWidth="1"/>
    <col min="7166" max="7166" width="14.6640625" style="100" customWidth="1"/>
    <col min="7167" max="7167" width="0.6640625" style="100" customWidth="1"/>
    <col min="7168" max="7168" width="14.6640625" style="100" customWidth="1"/>
    <col min="7169" max="7169" width="0.6640625" style="100" customWidth="1"/>
    <col min="7170" max="7170" width="16.6640625" style="100" bestFit="1" customWidth="1"/>
    <col min="7171" max="7171" width="0.6640625" style="100" customWidth="1"/>
    <col min="7172" max="7172" width="14.33203125" style="100" bestFit="1" customWidth="1"/>
    <col min="7173" max="7173" width="0.6640625" style="100" customWidth="1"/>
    <col min="7174" max="7174" width="14.33203125" style="100" bestFit="1" customWidth="1"/>
    <col min="7175" max="7175" width="0.6640625" style="100" customWidth="1"/>
    <col min="7176" max="7176" width="14.33203125" style="100" bestFit="1" customWidth="1"/>
    <col min="7177" max="7177" width="0.6640625" style="100" customWidth="1"/>
    <col min="7178" max="7178" width="15.5546875" style="100" customWidth="1"/>
    <col min="7179" max="7416" width="9.33203125" style="100"/>
    <col min="7417" max="7417" width="46.5546875" style="100" customWidth="1"/>
    <col min="7418" max="7418" width="7.33203125" style="100" bestFit="1" customWidth="1"/>
    <col min="7419" max="7419" width="0.6640625" style="100" customWidth="1"/>
    <col min="7420" max="7420" width="14.6640625" style="100" customWidth="1"/>
    <col min="7421" max="7421" width="0.6640625" style="100" customWidth="1"/>
    <col min="7422" max="7422" width="14.6640625" style="100" customWidth="1"/>
    <col min="7423" max="7423" width="0.6640625" style="100" customWidth="1"/>
    <col min="7424" max="7424" width="14.6640625" style="100" customWidth="1"/>
    <col min="7425" max="7425" width="0.6640625" style="100" customWidth="1"/>
    <col min="7426" max="7426" width="16.6640625" style="100" bestFit="1" customWidth="1"/>
    <col min="7427" max="7427" width="0.6640625" style="100" customWidth="1"/>
    <col min="7428" max="7428" width="14.33203125" style="100" bestFit="1" customWidth="1"/>
    <col min="7429" max="7429" width="0.6640625" style="100" customWidth="1"/>
    <col min="7430" max="7430" width="14.33203125" style="100" bestFit="1" customWidth="1"/>
    <col min="7431" max="7431" width="0.6640625" style="100" customWidth="1"/>
    <col min="7432" max="7432" width="14.33203125" style="100" bestFit="1" customWidth="1"/>
    <col min="7433" max="7433" width="0.6640625" style="100" customWidth="1"/>
    <col min="7434" max="7434" width="15.5546875" style="100" customWidth="1"/>
    <col min="7435" max="7672" width="9.33203125" style="100"/>
    <col min="7673" max="7673" width="46.5546875" style="100" customWidth="1"/>
    <col min="7674" max="7674" width="7.33203125" style="100" bestFit="1" customWidth="1"/>
    <col min="7675" max="7675" width="0.6640625" style="100" customWidth="1"/>
    <col min="7676" max="7676" width="14.6640625" style="100" customWidth="1"/>
    <col min="7677" max="7677" width="0.6640625" style="100" customWidth="1"/>
    <col min="7678" max="7678" width="14.6640625" style="100" customWidth="1"/>
    <col min="7679" max="7679" width="0.6640625" style="100" customWidth="1"/>
    <col min="7680" max="7680" width="14.6640625" style="100" customWidth="1"/>
    <col min="7681" max="7681" width="0.6640625" style="100" customWidth="1"/>
    <col min="7682" max="7682" width="16.6640625" style="100" bestFit="1" customWidth="1"/>
    <col min="7683" max="7683" width="0.6640625" style="100" customWidth="1"/>
    <col min="7684" max="7684" width="14.33203125" style="100" bestFit="1" customWidth="1"/>
    <col min="7685" max="7685" width="0.6640625" style="100" customWidth="1"/>
    <col min="7686" max="7686" width="14.33203125" style="100" bestFit="1" customWidth="1"/>
    <col min="7687" max="7687" width="0.6640625" style="100" customWidth="1"/>
    <col min="7688" max="7688" width="14.33203125" style="100" bestFit="1" customWidth="1"/>
    <col min="7689" max="7689" width="0.6640625" style="100" customWidth="1"/>
    <col min="7690" max="7690" width="15.5546875" style="100" customWidth="1"/>
    <col min="7691" max="7928" width="9.33203125" style="100"/>
    <col min="7929" max="7929" width="46.5546875" style="100" customWidth="1"/>
    <col min="7930" max="7930" width="7.33203125" style="100" bestFit="1" customWidth="1"/>
    <col min="7931" max="7931" width="0.6640625" style="100" customWidth="1"/>
    <col min="7932" max="7932" width="14.6640625" style="100" customWidth="1"/>
    <col min="7933" max="7933" width="0.6640625" style="100" customWidth="1"/>
    <col min="7934" max="7934" width="14.6640625" style="100" customWidth="1"/>
    <col min="7935" max="7935" width="0.6640625" style="100" customWidth="1"/>
    <col min="7936" max="7936" width="14.6640625" style="100" customWidth="1"/>
    <col min="7937" max="7937" width="0.6640625" style="100" customWidth="1"/>
    <col min="7938" max="7938" width="16.6640625" style="100" bestFit="1" customWidth="1"/>
    <col min="7939" max="7939" width="0.6640625" style="100" customWidth="1"/>
    <col min="7940" max="7940" width="14.33203125" style="100" bestFit="1" customWidth="1"/>
    <col min="7941" max="7941" width="0.6640625" style="100" customWidth="1"/>
    <col min="7942" max="7942" width="14.33203125" style="100" bestFit="1" customWidth="1"/>
    <col min="7943" max="7943" width="0.6640625" style="100" customWidth="1"/>
    <col min="7944" max="7944" width="14.33203125" style="100" bestFit="1" customWidth="1"/>
    <col min="7945" max="7945" width="0.6640625" style="100" customWidth="1"/>
    <col min="7946" max="7946" width="15.5546875" style="100" customWidth="1"/>
    <col min="7947" max="8184" width="9.33203125" style="100"/>
    <col min="8185" max="8185" width="46.5546875" style="100" customWidth="1"/>
    <col min="8186" max="8186" width="7.33203125" style="100" bestFit="1" customWidth="1"/>
    <col min="8187" max="8187" width="0.6640625" style="100" customWidth="1"/>
    <col min="8188" max="8188" width="14.6640625" style="100" customWidth="1"/>
    <col min="8189" max="8189" width="0.6640625" style="100" customWidth="1"/>
    <col min="8190" max="8190" width="14.6640625" style="100" customWidth="1"/>
    <col min="8191" max="8191" width="0.6640625" style="100" customWidth="1"/>
    <col min="8192" max="8192" width="14.6640625" style="100" customWidth="1"/>
    <col min="8193" max="8193" width="0.6640625" style="100" customWidth="1"/>
    <col min="8194" max="8194" width="16.6640625" style="100" bestFit="1" customWidth="1"/>
    <col min="8195" max="8195" width="0.6640625" style="100" customWidth="1"/>
    <col min="8196" max="8196" width="14.33203125" style="100" bestFit="1" customWidth="1"/>
    <col min="8197" max="8197" width="0.6640625" style="100" customWidth="1"/>
    <col min="8198" max="8198" width="14.33203125" style="100" bestFit="1" customWidth="1"/>
    <col min="8199" max="8199" width="0.6640625" style="100" customWidth="1"/>
    <col min="8200" max="8200" width="14.33203125" style="100" bestFit="1" customWidth="1"/>
    <col min="8201" max="8201" width="0.6640625" style="100" customWidth="1"/>
    <col min="8202" max="8202" width="15.5546875" style="100" customWidth="1"/>
    <col min="8203" max="8440" width="9.33203125" style="100"/>
    <col min="8441" max="8441" width="46.5546875" style="100" customWidth="1"/>
    <col min="8442" max="8442" width="7.33203125" style="100" bestFit="1" customWidth="1"/>
    <col min="8443" max="8443" width="0.6640625" style="100" customWidth="1"/>
    <col min="8444" max="8444" width="14.6640625" style="100" customWidth="1"/>
    <col min="8445" max="8445" width="0.6640625" style="100" customWidth="1"/>
    <col min="8446" max="8446" width="14.6640625" style="100" customWidth="1"/>
    <col min="8447" max="8447" width="0.6640625" style="100" customWidth="1"/>
    <col min="8448" max="8448" width="14.6640625" style="100" customWidth="1"/>
    <col min="8449" max="8449" width="0.6640625" style="100" customWidth="1"/>
    <col min="8450" max="8450" width="16.6640625" style="100" bestFit="1" customWidth="1"/>
    <col min="8451" max="8451" width="0.6640625" style="100" customWidth="1"/>
    <col min="8452" max="8452" width="14.33203125" style="100" bestFit="1" customWidth="1"/>
    <col min="8453" max="8453" width="0.6640625" style="100" customWidth="1"/>
    <col min="8454" max="8454" width="14.33203125" style="100" bestFit="1" customWidth="1"/>
    <col min="8455" max="8455" width="0.6640625" style="100" customWidth="1"/>
    <col min="8456" max="8456" width="14.33203125" style="100" bestFit="1" customWidth="1"/>
    <col min="8457" max="8457" width="0.6640625" style="100" customWidth="1"/>
    <col min="8458" max="8458" width="15.5546875" style="100" customWidth="1"/>
    <col min="8459" max="8696" width="9.33203125" style="100"/>
    <col min="8697" max="8697" width="46.5546875" style="100" customWidth="1"/>
    <col min="8698" max="8698" width="7.33203125" style="100" bestFit="1" customWidth="1"/>
    <col min="8699" max="8699" width="0.6640625" style="100" customWidth="1"/>
    <col min="8700" max="8700" width="14.6640625" style="100" customWidth="1"/>
    <col min="8701" max="8701" width="0.6640625" style="100" customWidth="1"/>
    <col min="8702" max="8702" width="14.6640625" style="100" customWidth="1"/>
    <col min="8703" max="8703" width="0.6640625" style="100" customWidth="1"/>
    <col min="8704" max="8704" width="14.6640625" style="100" customWidth="1"/>
    <col min="8705" max="8705" width="0.6640625" style="100" customWidth="1"/>
    <col min="8706" max="8706" width="16.6640625" style="100" bestFit="1" customWidth="1"/>
    <col min="8707" max="8707" width="0.6640625" style="100" customWidth="1"/>
    <col min="8708" max="8708" width="14.33203125" style="100" bestFit="1" customWidth="1"/>
    <col min="8709" max="8709" width="0.6640625" style="100" customWidth="1"/>
    <col min="8710" max="8710" width="14.33203125" style="100" bestFit="1" customWidth="1"/>
    <col min="8711" max="8711" width="0.6640625" style="100" customWidth="1"/>
    <col min="8712" max="8712" width="14.33203125" style="100" bestFit="1" customWidth="1"/>
    <col min="8713" max="8713" width="0.6640625" style="100" customWidth="1"/>
    <col min="8714" max="8714" width="15.5546875" style="100" customWidth="1"/>
    <col min="8715" max="8952" width="9.33203125" style="100"/>
    <col min="8953" max="8953" width="46.5546875" style="100" customWidth="1"/>
    <col min="8954" max="8954" width="7.33203125" style="100" bestFit="1" customWidth="1"/>
    <col min="8955" max="8955" width="0.6640625" style="100" customWidth="1"/>
    <col min="8956" max="8956" width="14.6640625" style="100" customWidth="1"/>
    <col min="8957" max="8957" width="0.6640625" style="100" customWidth="1"/>
    <col min="8958" max="8958" width="14.6640625" style="100" customWidth="1"/>
    <col min="8959" max="8959" width="0.6640625" style="100" customWidth="1"/>
    <col min="8960" max="8960" width="14.6640625" style="100" customWidth="1"/>
    <col min="8961" max="8961" width="0.6640625" style="100" customWidth="1"/>
    <col min="8962" max="8962" width="16.6640625" style="100" bestFit="1" customWidth="1"/>
    <col min="8963" max="8963" width="0.6640625" style="100" customWidth="1"/>
    <col min="8964" max="8964" width="14.33203125" style="100" bestFit="1" customWidth="1"/>
    <col min="8965" max="8965" width="0.6640625" style="100" customWidth="1"/>
    <col min="8966" max="8966" width="14.33203125" style="100" bestFit="1" customWidth="1"/>
    <col min="8967" max="8967" width="0.6640625" style="100" customWidth="1"/>
    <col min="8968" max="8968" width="14.33203125" style="100" bestFit="1" customWidth="1"/>
    <col min="8969" max="8969" width="0.6640625" style="100" customWidth="1"/>
    <col min="8970" max="8970" width="15.5546875" style="100" customWidth="1"/>
    <col min="8971" max="9208" width="9.33203125" style="100"/>
    <col min="9209" max="9209" width="46.5546875" style="100" customWidth="1"/>
    <col min="9210" max="9210" width="7.33203125" style="100" bestFit="1" customWidth="1"/>
    <col min="9211" max="9211" width="0.6640625" style="100" customWidth="1"/>
    <col min="9212" max="9212" width="14.6640625" style="100" customWidth="1"/>
    <col min="9213" max="9213" width="0.6640625" style="100" customWidth="1"/>
    <col min="9214" max="9214" width="14.6640625" style="100" customWidth="1"/>
    <col min="9215" max="9215" width="0.6640625" style="100" customWidth="1"/>
    <col min="9216" max="9216" width="14.6640625" style="100" customWidth="1"/>
    <col min="9217" max="9217" width="0.6640625" style="100" customWidth="1"/>
    <col min="9218" max="9218" width="16.6640625" style="100" bestFit="1" customWidth="1"/>
    <col min="9219" max="9219" width="0.6640625" style="100" customWidth="1"/>
    <col min="9220" max="9220" width="14.33203125" style="100" bestFit="1" customWidth="1"/>
    <col min="9221" max="9221" width="0.6640625" style="100" customWidth="1"/>
    <col min="9222" max="9222" width="14.33203125" style="100" bestFit="1" customWidth="1"/>
    <col min="9223" max="9223" width="0.6640625" style="100" customWidth="1"/>
    <col min="9224" max="9224" width="14.33203125" style="100" bestFit="1" customWidth="1"/>
    <col min="9225" max="9225" width="0.6640625" style="100" customWidth="1"/>
    <col min="9226" max="9226" width="15.5546875" style="100" customWidth="1"/>
    <col min="9227" max="9464" width="9.33203125" style="100"/>
    <col min="9465" max="9465" width="46.5546875" style="100" customWidth="1"/>
    <col min="9466" max="9466" width="7.33203125" style="100" bestFit="1" customWidth="1"/>
    <col min="9467" max="9467" width="0.6640625" style="100" customWidth="1"/>
    <col min="9468" max="9468" width="14.6640625" style="100" customWidth="1"/>
    <col min="9469" max="9469" width="0.6640625" style="100" customWidth="1"/>
    <col min="9470" max="9470" width="14.6640625" style="100" customWidth="1"/>
    <col min="9471" max="9471" width="0.6640625" style="100" customWidth="1"/>
    <col min="9472" max="9472" width="14.6640625" style="100" customWidth="1"/>
    <col min="9473" max="9473" width="0.6640625" style="100" customWidth="1"/>
    <col min="9474" max="9474" width="16.6640625" style="100" bestFit="1" customWidth="1"/>
    <col min="9475" max="9475" width="0.6640625" style="100" customWidth="1"/>
    <col min="9476" max="9476" width="14.33203125" style="100" bestFit="1" customWidth="1"/>
    <col min="9477" max="9477" width="0.6640625" style="100" customWidth="1"/>
    <col min="9478" max="9478" width="14.33203125" style="100" bestFit="1" customWidth="1"/>
    <col min="9479" max="9479" width="0.6640625" style="100" customWidth="1"/>
    <col min="9480" max="9480" width="14.33203125" style="100" bestFit="1" customWidth="1"/>
    <col min="9481" max="9481" width="0.6640625" style="100" customWidth="1"/>
    <col min="9482" max="9482" width="15.5546875" style="100" customWidth="1"/>
    <col min="9483" max="9720" width="9.33203125" style="100"/>
    <col min="9721" max="9721" width="46.5546875" style="100" customWidth="1"/>
    <col min="9722" max="9722" width="7.33203125" style="100" bestFit="1" customWidth="1"/>
    <col min="9723" max="9723" width="0.6640625" style="100" customWidth="1"/>
    <col min="9724" max="9724" width="14.6640625" style="100" customWidth="1"/>
    <col min="9725" max="9725" width="0.6640625" style="100" customWidth="1"/>
    <col min="9726" max="9726" width="14.6640625" style="100" customWidth="1"/>
    <col min="9727" max="9727" width="0.6640625" style="100" customWidth="1"/>
    <col min="9728" max="9728" width="14.6640625" style="100" customWidth="1"/>
    <col min="9729" max="9729" width="0.6640625" style="100" customWidth="1"/>
    <col min="9730" max="9730" width="16.6640625" style="100" bestFit="1" customWidth="1"/>
    <col min="9731" max="9731" width="0.6640625" style="100" customWidth="1"/>
    <col min="9732" max="9732" width="14.33203125" style="100" bestFit="1" customWidth="1"/>
    <col min="9733" max="9733" width="0.6640625" style="100" customWidth="1"/>
    <col min="9734" max="9734" width="14.33203125" style="100" bestFit="1" customWidth="1"/>
    <col min="9735" max="9735" width="0.6640625" style="100" customWidth="1"/>
    <col min="9736" max="9736" width="14.33203125" style="100" bestFit="1" customWidth="1"/>
    <col min="9737" max="9737" width="0.6640625" style="100" customWidth="1"/>
    <col min="9738" max="9738" width="15.5546875" style="100" customWidth="1"/>
    <col min="9739" max="9976" width="9.33203125" style="100"/>
    <col min="9977" max="9977" width="46.5546875" style="100" customWidth="1"/>
    <col min="9978" max="9978" width="7.33203125" style="100" bestFit="1" customWidth="1"/>
    <col min="9979" max="9979" width="0.6640625" style="100" customWidth="1"/>
    <col min="9980" max="9980" width="14.6640625" style="100" customWidth="1"/>
    <col min="9981" max="9981" width="0.6640625" style="100" customWidth="1"/>
    <col min="9982" max="9982" width="14.6640625" style="100" customWidth="1"/>
    <col min="9983" max="9983" width="0.6640625" style="100" customWidth="1"/>
    <col min="9984" max="9984" width="14.6640625" style="100" customWidth="1"/>
    <col min="9985" max="9985" width="0.6640625" style="100" customWidth="1"/>
    <col min="9986" max="9986" width="16.6640625" style="100" bestFit="1" customWidth="1"/>
    <col min="9987" max="9987" width="0.6640625" style="100" customWidth="1"/>
    <col min="9988" max="9988" width="14.33203125" style="100" bestFit="1" customWidth="1"/>
    <col min="9989" max="9989" width="0.6640625" style="100" customWidth="1"/>
    <col min="9990" max="9990" width="14.33203125" style="100" bestFit="1" customWidth="1"/>
    <col min="9991" max="9991" width="0.6640625" style="100" customWidth="1"/>
    <col min="9992" max="9992" width="14.33203125" style="100" bestFit="1" customWidth="1"/>
    <col min="9993" max="9993" width="0.6640625" style="100" customWidth="1"/>
    <col min="9994" max="9994" width="15.5546875" style="100" customWidth="1"/>
    <col min="9995" max="10232" width="9.33203125" style="100"/>
    <col min="10233" max="10233" width="46.5546875" style="100" customWidth="1"/>
    <col min="10234" max="10234" width="7.33203125" style="100" bestFit="1" customWidth="1"/>
    <col min="10235" max="10235" width="0.6640625" style="100" customWidth="1"/>
    <col min="10236" max="10236" width="14.6640625" style="100" customWidth="1"/>
    <col min="10237" max="10237" width="0.6640625" style="100" customWidth="1"/>
    <col min="10238" max="10238" width="14.6640625" style="100" customWidth="1"/>
    <col min="10239" max="10239" width="0.6640625" style="100" customWidth="1"/>
    <col min="10240" max="10240" width="14.6640625" style="100" customWidth="1"/>
    <col min="10241" max="10241" width="0.6640625" style="100" customWidth="1"/>
    <col min="10242" max="10242" width="16.6640625" style="100" bestFit="1" customWidth="1"/>
    <col min="10243" max="10243" width="0.6640625" style="100" customWidth="1"/>
    <col min="10244" max="10244" width="14.33203125" style="100" bestFit="1" customWidth="1"/>
    <col min="10245" max="10245" width="0.6640625" style="100" customWidth="1"/>
    <col min="10246" max="10246" width="14.33203125" style="100" bestFit="1" customWidth="1"/>
    <col min="10247" max="10247" width="0.6640625" style="100" customWidth="1"/>
    <col min="10248" max="10248" width="14.33203125" style="100" bestFit="1" customWidth="1"/>
    <col min="10249" max="10249" width="0.6640625" style="100" customWidth="1"/>
    <col min="10250" max="10250" width="15.5546875" style="100" customWidth="1"/>
    <col min="10251" max="10488" width="9.33203125" style="100"/>
    <col min="10489" max="10489" width="46.5546875" style="100" customWidth="1"/>
    <col min="10490" max="10490" width="7.33203125" style="100" bestFit="1" customWidth="1"/>
    <col min="10491" max="10491" width="0.6640625" style="100" customWidth="1"/>
    <col min="10492" max="10492" width="14.6640625" style="100" customWidth="1"/>
    <col min="10493" max="10493" width="0.6640625" style="100" customWidth="1"/>
    <col min="10494" max="10494" width="14.6640625" style="100" customWidth="1"/>
    <col min="10495" max="10495" width="0.6640625" style="100" customWidth="1"/>
    <col min="10496" max="10496" width="14.6640625" style="100" customWidth="1"/>
    <col min="10497" max="10497" width="0.6640625" style="100" customWidth="1"/>
    <col min="10498" max="10498" width="16.6640625" style="100" bestFit="1" customWidth="1"/>
    <col min="10499" max="10499" width="0.6640625" style="100" customWidth="1"/>
    <col min="10500" max="10500" width="14.33203125" style="100" bestFit="1" customWidth="1"/>
    <col min="10501" max="10501" width="0.6640625" style="100" customWidth="1"/>
    <col min="10502" max="10502" width="14.33203125" style="100" bestFit="1" customWidth="1"/>
    <col min="10503" max="10503" width="0.6640625" style="100" customWidth="1"/>
    <col min="10504" max="10504" width="14.33203125" style="100" bestFit="1" customWidth="1"/>
    <col min="10505" max="10505" width="0.6640625" style="100" customWidth="1"/>
    <col min="10506" max="10506" width="15.5546875" style="100" customWidth="1"/>
    <col min="10507" max="10744" width="9.33203125" style="100"/>
    <col min="10745" max="10745" width="46.5546875" style="100" customWidth="1"/>
    <col min="10746" max="10746" width="7.33203125" style="100" bestFit="1" customWidth="1"/>
    <col min="10747" max="10747" width="0.6640625" style="100" customWidth="1"/>
    <col min="10748" max="10748" width="14.6640625" style="100" customWidth="1"/>
    <col min="10749" max="10749" width="0.6640625" style="100" customWidth="1"/>
    <col min="10750" max="10750" width="14.6640625" style="100" customWidth="1"/>
    <col min="10751" max="10751" width="0.6640625" style="100" customWidth="1"/>
    <col min="10752" max="10752" width="14.6640625" style="100" customWidth="1"/>
    <col min="10753" max="10753" width="0.6640625" style="100" customWidth="1"/>
    <col min="10754" max="10754" width="16.6640625" style="100" bestFit="1" customWidth="1"/>
    <col min="10755" max="10755" width="0.6640625" style="100" customWidth="1"/>
    <col min="10756" max="10756" width="14.33203125" style="100" bestFit="1" customWidth="1"/>
    <col min="10757" max="10757" width="0.6640625" style="100" customWidth="1"/>
    <col min="10758" max="10758" width="14.33203125" style="100" bestFit="1" customWidth="1"/>
    <col min="10759" max="10759" width="0.6640625" style="100" customWidth="1"/>
    <col min="10760" max="10760" width="14.33203125" style="100" bestFit="1" customWidth="1"/>
    <col min="10761" max="10761" width="0.6640625" style="100" customWidth="1"/>
    <col min="10762" max="10762" width="15.5546875" style="100" customWidth="1"/>
    <col min="10763" max="11000" width="9.33203125" style="100"/>
    <col min="11001" max="11001" width="46.5546875" style="100" customWidth="1"/>
    <col min="11002" max="11002" width="7.33203125" style="100" bestFit="1" customWidth="1"/>
    <col min="11003" max="11003" width="0.6640625" style="100" customWidth="1"/>
    <col min="11004" max="11004" width="14.6640625" style="100" customWidth="1"/>
    <col min="11005" max="11005" width="0.6640625" style="100" customWidth="1"/>
    <col min="11006" max="11006" width="14.6640625" style="100" customWidth="1"/>
    <col min="11007" max="11007" width="0.6640625" style="100" customWidth="1"/>
    <col min="11008" max="11008" width="14.6640625" style="100" customWidth="1"/>
    <col min="11009" max="11009" width="0.6640625" style="100" customWidth="1"/>
    <col min="11010" max="11010" width="16.6640625" style="100" bestFit="1" customWidth="1"/>
    <col min="11011" max="11011" width="0.6640625" style="100" customWidth="1"/>
    <col min="11012" max="11012" width="14.33203125" style="100" bestFit="1" customWidth="1"/>
    <col min="11013" max="11013" width="0.6640625" style="100" customWidth="1"/>
    <col min="11014" max="11014" width="14.33203125" style="100" bestFit="1" customWidth="1"/>
    <col min="11015" max="11015" width="0.6640625" style="100" customWidth="1"/>
    <col min="11016" max="11016" width="14.33203125" style="100" bestFit="1" customWidth="1"/>
    <col min="11017" max="11017" width="0.6640625" style="100" customWidth="1"/>
    <col min="11018" max="11018" width="15.5546875" style="100" customWidth="1"/>
    <col min="11019" max="11256" width="9.33203125" style="100"/>
    <col min="11257" max="11257" width="46.5546875" style="100" customWidth="1"/>
    <col min="11258" max="11258" width="7.33203125" style="100" bestFit="1" customWidth="1"/>
    <col min="11259" max="11259" width="0.6640625" style="100" customWidth="1"/>
    <col min="11260" max="11260" width="14.6640625" style="100" customWidth="1"/>
    <col min="11261" max="11261" width="0.6640625" style="100" customWidth="1"/>
    <col min="11262" max="11262" width="14.6640625" style="100" customWidth="1"/>
    <col min="11263" max="11263" width="0.6640625" style="100" customWidth="1"/>
    <col min="11264" max="11264" width="14.6640625" style="100" customWidth="1"/>
    <col min="11265" max="11265" width="0.6640625" style="100" customWidth="1"/>
    <col min="11266" max="11266" width="16.6640625" style="100" bestFit="1" customWidth="1"/>
    <col min="11267" max="11267" width="0.6640625" style="100" customWidth="1"/>
    <col min="11268" max="11268" width="14.33203125" style="100" bestFit="1" customWidth="1"/>
    <col min="11269" max="11269" width="0.6640625" style="100" customWidth="1"/>
    <col min="11270" max="11270" width="14.33203125" style="100" bestFit="1" customWidth="1"/>
    <col min="11271" max="11271" width="0.6640625" style="100" customWidth="1"/>
    <col min="11272" max="11272" width="14.33203125" style="100" bestFit="1" customWidth="1"/>
    <col min="11273" max="11273" width="0.6640625" style="100" customWidth="1"/>
    <col min="11274" max="11274" width="15.5546875" style="100" customWidth="1"/>
    <col min="11275" max="11512" width="9.33203125" style="100"/>
    <col min="11513" max="11513" width="46.5546875" style="100" customWidth="1"/>
    <col min="11514" max="11514" width="7.33203125" style="100" bestFit="1" customWidth="1"/>
    <col min="11515" max="11515" width="0.6640625" style="100" customWidth="1"/>
    <col min="11516" max="11516" width="14.6640625" style="100" customWidth="1"/>
    <col min="11517" max="11517" width="0.6640625" style="100" customWidth="1"/>
    <col min="11518" max="11518" width="14.6640625" style="100" customWidth="1"/>
    <col min="11519" max="11519" width="0.6640625" style="100" customWidth="1"/>
    <col min="11520" max="11520" width="14.6640625" style="100" customWidth="1"/>
    <col min="11521" max="11521" width="0.6640625" style="100" customWidth="1"/>
    <col min="11522" max="11522" width="16.6640625" style="100" bestFit="1" customWidth="1"/>
    <col min="11523" max="11523" width="0.6640625" style="100" customWidth="1"/>
    <col min="11524" max="11524" width="14.33203125" style="100" bestFit="1" customWidth="1"/>
    <col min="11525" max="11525" width="0.6640625" style="100" customWidth="1"/>
    <col min="11526" max="11526" width="14.33203125" style="100" bestFit="1" customWidth="1"/>
    <col min="11527" max="11527" width="0.6640625" style="100" customWidth="1"/>
    <col min="11528" max="11528" width="14.33203125" style="100" bestFit="1" customWidth="1"/>
    <col min="11529" max="11529" width="0.6640625" style="100" customWidth="1"/>
    <col min="11530" max="11530" width="15.5546875" style="100" customWidth="1"/>
    <col min="11531" max="11768" width="9.33203125" style="100"/>
    <col min="11769" max="11769" width="46.5546875" style="100" customWidth="1"/>
    <col min="11770" max="11770" width="7.33203125" style="100" bestFit="1" customWidth="1"/>
    <col min="11771" max="11771" width="0.6640625" style="100" customWidth="1"/>
    <col min="11772" max="11772" width="14.6640625" style="100" customWidth="1"/>
    <col min="11773" max="11773" width="0.6640625" style="100" customWidth="1"/>
    <col min="11774" max="11774" width="14.6640625" style="100" customWidth="1"/>
    <col min="11775" max="11775" width="0.6640625" style="100" customWidth="1"/>
    <col min="11776" max="11776" width="14.6640625" style="100" customWidth="1"/>
    <col min="11777" max="11777" width="0.6640625" style="100" customWidth="1"/>
    <col min="11778" max="11778" width="16.6640625" style="100" bestFit="1" customWidth="1"/>
    <col min="11779" max="11779" width="0.6640625" style="100" customWidth="1"/>
    <col min="11780" max="11780" width="14.33203125" style="100" bestFit="1" customWidth="1"/>
    <col min="11781" max="11781" width="0.6640625" style="100" customWidth="1"/>
    <col min="11782" max="11782" width="14.33203125" style="100" bestFit="1" customWidth="1"/>
    <col min="11783" max="11783" width="0.6640625" style="100" customWidth="1"/>
    <col min="11784" max="11784" width="14.33203125" style="100" bestFit="1" customWidth="1"/>
    <col min="11785" max="11785" width="0.6640625" style="100" customWidth="1"/>
    <col min="11786" max="11786" width="15.5546875" style="100" customWidth="1"/>
    <col min="11787" max="12024" width="9.33203125" style="100"/>
    <col min="12025" max="12025" width="46.5546875" style="100" customWidth="1"/>
    <col min="12026" max="12026" width="7.33203125" style="100" bestFit="1" customWidth="1"/>
    <col min="12027" max="12027" width="0.6640625" style="100" customWidth="1"/>
    <col min="12028" max="12028" width="14.6640625" style="100" customWidth="1"/>
    <col min="12029" max="12029" width="0.6640625" style="100" customWidth="1"/>
    <col min="12030" max="12030" width="14.6640625" style="100" customWidth="1"/>
    <col min="12031" max="12031" width="0.6640625" style="100" customWidth="1"/>
    <col min="12032" max="12032" width="14.6640625" style="100" customWidth="1"/>
    <col min="12033" max="12033" width="0.6640625" style="100" customWidth="1"/>
    <col min="12034" max="12034" width="16.6640625" style="100" bestFit="1" customWidth="1"/>
    <col min="12035" max="12035" width="0.6640625" style="100" customWidth="1"/>
    <col min="12036" max="12036" width="14.33203125" style="100" bestFit="1" customWidth="1"/>
    <col min="12037" max="12037" width="0.6640625" style="100" customWidth="1"/>
    <col min="12038" max="12038" width="14.33203125" style="100" bestFit="1" customWidth="1"/>
    <col min="12039" max="12039" width="0.6640625" style="100" customWidth="1"/>
    <col min="12040" max="12040" width="14.33203125" style="100" bestFit="1" customWidth="1"/>
    <col min="12041" max="12041" width="0.6640625" style="100" customWidth="1"/>
    <col min="12042" max="12042" width="15.5546875" style="100" customWidth="1"/>
    <col min="12043" max="12280" width="9.33203125" style="100"/>
    <col min="12281" max="12281" width="46.5546875" style="100" customWidth="1"/>
    <col min="12282" max="12282" width="7.33203125" style="100" bestFit="1" customWidth="1"/>
    <col min="12283" max="12283" width="0.6640625" style="100" customWidth="1"/>
    <col min="12284" max="12284" width="14.6640625" style="100" customWidth="1"/>
    <col min="12285" max="12285" width="0.6640625" style="100" customWidth="1"/>
    <col min="12286" max="12286" width="14.6640625" style="100" customWidth="1"/>
    <col min="12287" max="12287" width="0.6640625" style="100" customWidth="1"/>
    <col min="12288" max="12288" width="14.6640625" style="100" customWidth="1"/>
    <col min="12289" max="12289" width="0.6640625" style="100" customWidth="1"/>
    <col min="12290" max="12290" width="16.6640625" style="100" bestFit="1" customWidth="1"/>
    <col min="12291" max="12291" width="0.6640625" style="100" customWidth="1"/>
    <col min="12292" max="12292" width="14.33203125" style="100" bestFit="1" customWidth="1"/>
    <col min="12293" max="12293" width="0.6640625" style="100" customWidth="1"/>
    <col min="12294" max="12294" width="14.33203125" style="100" bestFit="1" customWidth="1"/>
    <col min="12295" max="12295" width="0.6640625" style="100" customWidth="1"/>
    <col min="12296" max="12296" width="14.33203125" style="100" bestFit="1" customWidth="1"/>
    <col min="12297" max="12297" width="0.6640625" style="100" customWidth="1"/>
    <col min="12298" max="12298" width="15.5546875" style="100" customWidth="1"/>
    <col min="12299" max="12536" width="9.33203125" style="100"/>
    <col min="12537" max="12537" width="46.5546875" style="100" customWidth="1"/>
    <col min="12538" max="12538" width="7.33203125" style="100" bestFit="1" customWidth="1"/>
    <col min="12539" max="12539" width="0.6640625" style="100" customWidth="1"/>
    <col min="12540" max="12540" width="14.6640625" style="100" customWidth="1"/>
    <col min="12541" max="12541" width="0.6640625" style="100" customWidth="1"/>
    <col min="12542" max="12542" width="14.6640625" style="100" customWidth="1"/>
    <col min="12543" max="12543" width="0.6640625" style="100" customWidth="1"/>
    <col min="12544" max="12544" width="14.6640625" style="100" customWidth="1"/>
    <col min="12545" max="12545" width="0.6640625" style="100" customWidth="1"/>
    <col min="12546" max="12546" width="16.6640625" style="100" bestFit="1" customWidth="1"/>
    <col min="12547" max="12547" width="0.6640625" style="100" customWidth="1"/>
    <col min="12548" max="12548" width="14.33203125" style="100" bestFit="1" customWidth="1"/>
    <col min="12549" max="12549" width="0.6640625" style="100" customWidth="1"/>
    <col min="12550" max="12550" width="14.33203125" style="100" bestFit="1" customWidth="1"/>
    <col min="12551" max="12551" width="0.6640625" style="100" customWidth="1"/>
    <col min="12552" max="12552" width="14.33203125" style="100" bestFit="1" customWidth="1"/>
    <col min="12553" max="12553" width="0.6640625" style="100" customWidth="1"/>
    <col min="12554" max="12554" width="15.5546875" style="100" customWidth="1"/>
    <col min="12555" max="12792" width="9.33203125" style="100"/>
    <col min="12793" max="12793" width="46.5546875" style="100" customWidth="1"/>
    <col min="12794" max="12794" width="7.33203125" style="100" bestFit="1" customWidth="1"/>
    <col min="12795" max="12795" width="0.6640625" style="100" customWidth="1"/>
    <col min="12796" max="12796" width="14.6640625" style="100" customWidth="1"/>
    <col min="12797" max="12797" width="0.6640625" style="100" customWidth="1"/>
    <col min="12798" max="12798" width="14.6640625" style="100" customWidth="1"/>
    <col min="12799" max="12799" width="0.6640625" style="100" customWidth="1"/>
    <col min="12800" max="12800" width="14.6640625" style="100" customWidth="1"/>
    <col min="12801" max="12801" width="0.6640625" style="100" customWidth="1"/>
    <col min="12802" max="12802" width="16.6640625" style="100" bestFit="1" customWidth="1"/>
    <col min="12803" max="12803" width="0.6640625" style="100" customWidth="1"/>
    <col min="12804" max="12804" width="14.33203125" style="100" bestFit="1" customWidth="1"/>
    <col min="12805" max="12805" width="0.6640625" style="100" customWidth="1"/>
    <col min="12806" max="12806" width="14.33203125" style="100" bestFit="1" customWidth="1"/>
    <col min="12807" max="12807" width="0.6640625" style="100" customWidth="1"/>
    <col min="12808" max="12808" width="14.33203125" style="100" bestFit="1" customWidth="1"/>
    <col min="12809" max="12809" width="0.6640625" style="100" customWidth="1"/>
    <col min="12810" max="12810" width="15.5546875" style="100" customWidth="1"/>
    <col min="12811" max="13048" width="9.33203125" style="100"/>
    <col min="13049" max="13049" width="46.5546875" style="100" customWidth="1"/>
    <col min="13050" max="13050" width="7.33203125" style="100" bestFit="1" customWidth="1"/>
    <col min="13051" max="13051" width="0.6640625" style="100" customWidth="1"/>
    <col min="13052" max="13052" width="14.6640625" style="100" customWidth="1"/>
    <col min="13053" max="13053" width="0.6640625" style="100" customWidth="1"/>
    <col min="13054" max="13054" width="14.6640625" style="100" customWidth="1"/>
    <col min="13055" max="13055" width="0.6640625" style="100" customWidth="1"/>
    <col min="13056" max="13056" width="14.6640625" style="100" customWidth="1"/>
    <col min="13057" max="13057" width="0.6640625" style="100" customWidth="1"/>
    <col min="13058" max="13058" width="16.6640625" style="100" bestFit="1" customWidth="1"/>
    <col min="13059" max="13059" width="0.6640625" style="100" customWidth="1"/>
    <col min="13060" max="13060" width="14.33203125" style="100" bestFit="1" customWidth="1"/>
    <col min="13061" max="13061" width="0.6640625" style="100" customWidth="1"/>
    <col min="13062" max="13062" width="14.33203125" style="100" bestFit="1" customWidth="1"/>
    <col min="13063" max="13063" width="0.6640625" style="100" customWidth="1"/>
    <col min="13064" max="13064" width="14.33203125" style="100" bestFit="1" customWidth="1"/>
    <col min="13065" max="13065" width="0.6640625" style="100" customWidth="1"/>
    <col min="13066" max="13066" width="15.5546875" style="100" customWidth="1"/>
    <col min="13067" max="13304" width="9.33203125" style="100"/>
    <col min="13305" max="13305" width="46.5546875" style="100" customWidth="1"/>
    <col min="13306" max="13306" width="7.33203125" style="100" bestFit="1" customWidth="1"/>
    <col min="13307" max="13307" width="0.6640625" style="100" customWidth="1"/>
    <col min="13308" max="13308" width="14.6640625" style="100" customWidth="1"/>
    <col min="13309" max="13309" width="0.6640625" style="100" customWidth="1"/>
    <col min="13310" max="13310" width="14.6640625" style="100" customWidth="1"/>
    <col min="13311" max="13311" width="0.6640625" style="100" customWidth="1"/>
    <col min="13312" max="13312" width="14.6640625" style="100" customWidth="1"/>
    <col min="13313" max="13313" width="0.6640625" style="100" customWidth="1"/>
    <col min="13314" max="13314" width="16.6640625" style="100" bestFit="1" customWidth="1"/>
    <col min="13315" max="13315" width="0.6640625" style="100" customWidth="1"/>
    <col min="13316" max="13316" width="14.33203125" style="100" bestFit="1" customWidth="1"/>
    <col min="13317" max="13317" width="0.6640625" style="100" customWidth="1"/>
    <col min="13318" max="13318" width="14.33203125" style="100" bestFit="1" customWidth="1"/>
    <col min="13319" max="13319" width="0.6640625" style="100" customWidth="1"/>
    <col min="13320" max="13320" width="14.33203125" style="100" bestFit="1" customWidth="1"/>
    <col min="13321" max="13321" width="0.6640625" style="100" customWidth="1"/>
    <col min="13322" max="13322" width="15.5546875" style="100" customWidth="1"/>
    <col min="13323" max="13560" width="9.33203125" style="100"/>
    <col min="13561" max="13561" width="46.5546875" style="100" customWidth="1"/>
    <col min="13562" max="13562" width="7.33203125" style="100" bestFit="1" customWidth="1"/>
    <col min="13563" max="13563" width="0.6640625" style="100" customWidth="1"/>
    <col min="13564" max="13564" width="14.6640625" style="100" customWidth="1"/>
    <col min="13565" max="13565" width="0.6640625" style="100" customWidth="1"/>
    <col min="13566" max="13566" width="14.6640625" style="100" customWidth="1"/>
    <col min="13567" max="13567" width="0.6640625" style="100" customWidth="1"/>
    <col min="13568" max="13568" width="14.6640625" style="100" customWidth="1"/>
    <col min="13569" max="13569" width="0.6640625" style="100" customWidth="1"/>
    <col min="13570" max="13570" width="16.6640625" style="100" bestFit="1" customWidth="1"/>
    <col min="13571" max="13571" width="0.6640625" style="100" customWidth="1"/>
    <col min="13572" max="13572" width="14.33203125" style="100" bestFit="1" customWidth="1"/>
    <col min="13573" max="13573" width="0.6640625" style="100" customWidth="1"/>
    <col min="13574" max="13574" width="14.33203125" style="100" bestFit="1" customWidth="1"/>
    <col min="13575" max="13575" width="0.6640625" style="100" customWidth="1"/>
    <col min="13576" max="13576" width="14.33203125" style="100" bestFit="1" customWidth="1"/>
    <col min="13577" max="13577" width="0.6640625" style="100" customWidth="1"/>
    <col min="13578" max="13578" width="15.5546875" style="100" customWidth="1"/>
    <col min="13579" max="13816" width="9.33203125" style="100"/>
    <col min="13817" max="13817" width="46.5546875" style="100" customWidth="1"/>
    <col min="13818" max="13818" width="7.33203125" style="100" bestFit="1" customWidth="1"/>
    <col min="13819" max="13819" width="0.6640625" style="100" customWidth="1"/>
    <col min="13820" max="13820" width="14.6640625" style="100" customWidth="1"/>
    <col min="13821" max="13821" width="0.6640625" style="100" customWidth="1"/>
    <col min="13822" max="13822" width="14.6640625" style="100" customWidth="1"/>
    <col min="13823" max="13823" width="0.6640625" style="100" customWidth="1"/>
    <col min="13824" max="13824" width="14.6640625" style="100" customWidth="1"/>
    <col min="13825" max="13825" width="0.6640625" style="100" customWidth="1"/>
    <col min="13826" max="13826" width="16.6640625" style="100" bestFit="1" customWidth="1"/>
    <col min="13827" max="13827" width="0.6640625" style="100" customWidth="1"/>
    <col min="13828" max="13828" width="14.33203125" style="100" bestFit="1" customWidth="1"/>
    <col min="13829" max="13829" width="0.6640625" style="100" customWidth="1"/>
    <col min="13830" max="13830" width="14.33203125" style="100" bestFit="1" customWidth="1"/>
    <col min="13831" max="13831" width="0.6640625" style="100" customWidth="1"/>
    <col min="13832" max="13832" width="14.33203125" style="100" bestFit="1" customWidth="1"/>
    <col min="13833" max="13833" width="0.6640625" style="100" customWidth="1"/>
    <col min="13834" max="13834" width="15.5546875" style="100" customWidth="1"/>
    <col min="13835" max="14072" width="9.33203125" style="100"/>
    <col min="14073" max="14073" width="46.5546875" style="100" customWidth="1"/>
    <col min="14074" max="14074" width="7.33203125" style="100" bestFit="1" customWidth="1"/>
    <col min="14075" max="14075" width="0.6640625" style="100" customWidth="1"/>
    <col min="14076" max="14076" width="14.6640625" style="100" customWidth="1"/>
    <col min="14077" max="14077" width="0.6640625" style="100" customWidth="1"/>
    <col min="14078" max="14078" width="14.6640625" style="100" customWidth="1"/>
    <col min="14079" max="14079" width="0.6640625" style="100" customWidth="1"/>
    <col min="14080" max="14080" width="14.6640625" style="100" customWidth="1"/>
    <col min="14081" max="14081" width="0.6640625" style="100" customWidth="1"/>
    <col min="14082" max="14082" width="16.6640625" style="100" bestFit="1" customWidth="1"/>
    <col min="14083" max="14083" width="0.6640625" style="100" customWidth="1"/>
    <col min="14084" max="14084" width="14.33203125" style="100" bestFit="1" customWidth="1"/>
    <col min="14085" max="14085" width="0.6640625" style="100" customWidth="1"/>
    <col min="14086" max="14086" width="14.33203125" style="100" bestFit="1" customWidth="1"/>
    <col min="14087" max="14087" width="0.6640625" style="100" customWidth="1"/>
    <col min="14088" max="14088" width="14.33203125" style="100" bestFit="1" customWidth="1"/>
    <col min="14089" max="14089" width="0.6640625" style="100" customWidth="1"/>
    <col min="14090" max="14090" width="15.5546875" style="100" customWidth="1"/>
    <col min="14091" max="14328" width="9.33203125" style="100"/>
    <col min="14329" max="14329" width="46.5546875" style="100" customWidth="1"/>
    <col min="14330" max="14330" width="7.33203125" style="100" bestFit="1" customWidth="1"/>
    <col min="14331" max="14331" width="0.6640625" style="100" customWidth="1"/>
    <col min="14332" max="14332" width="14.6640625" style="100" customWidth="1"/>
    <col min="14333" max="14333" width="0.6640625" style="100" customWidth="1"/>
    <col min="14334" max="14334" width="14.6640625" style="100" customWidth="1"/>
    <col min="14335" max="14335" width="0.6640625" style="100" customWidth="1"/>
    <col min="14336" max="14336" width="14.6640625" style="100" customWidth="1"/>
    <col min="14337" max="14337" width="0.6640625" style="100" customWidth="1"/>
    <col min="14338" max="14338" width="16.6640625" style="100" bestFit="1" customWidth="1"/>
    <col min="14339" max="14339" width="0.6640625" style="100" customWidth="1"/>
    <col min="14340" max="14340" width="14.33203125" style="100" bestFit="1" customWidth="1"/>
    <col min="14341" max="14341" width="0.6640625" style="100" customWidth="1"/>
    <col min="14342" max="14342" width="14.33203125" style="100" bestFit="1" customWidth="1"/>
    <col min="14343" max="14343" width="0.6640625" style="100" customWidth="1"/>
    <col min="14344" max="14344" width="14.33203125" style="100" bestFit="1" customWidth="1"/>
    <col min="14345" max="14345" width="0.6640625" style="100" customWidth="1"/>
    <col min="14346" max="14346" width="15.5546875" style="100" customWidth="1"/>
    <col min="14347" max="14584" width="9.33203125" style="100"/>
    <col min="14585" max="14585" width="46.5546875" style="100" customWidth="1"/>
    <col min="14586" max="14586" width="7.33203125" style="100" bestFit="1" customWidth="1"/>
    <col min="14587" max="14587" width="0.6640625" style="100" customWidth="1"/>
    <col min="14588" max="14588" width="14.6640625" style="100" customWidth="1"/>
    <col min="14589" max="14589" width="0.6640625" style="100" customWidth="1"/>
    <col min="14590" max="14590" width="14.6640625" style="100" customWidth="1"/>
    <col min="14591" max="14591" width="0.6640625" style="100" customWidth="1"/>
    <col min="14592" max="14592" width="14.6640625" style="100" customWidth="1"/>
    <col min="14593" max="14593" width="0.6640625" style="100" customWidth="1"/>
    <col min="14594" max="14594" width="16.6640625" style="100" bestFit="1" customWidth="1"/>
    <col min="14595" max="14595" width="0.6640625" style="100" customWidth="1"/>
    <col min="14596" max="14596" width="14.33203125" style="100" bestFit="1" customWidth="1"/>
    <col min="14597" max="14597" width="0.6640625" style="100" customWidth="1"/>
    <col min="14598" max="14598" width="14.33203125" style="100" bestFit="1" customWidth="1"/>
    <col min="14599" max="14599" width="0.6640625" style="100" customWidth="1"/>
    <col min="14600" max="14600" width="14.33203125" style="100" bestFit="1" customWidth="1"/>
    <col min="14601" max="14601" width="0.6640625" style="100" customWidth="1"/>
    <col min="14602" max="14602" width="15.5546875" style="100" customWidth="1"/>
    <col min="14603" max="14840" width="9.33203125" style="100"/>
    <col min="14841" max="14841" width="46.5546875" style="100" customWidth="1"/>
    <col min="14842" max="14842" width="7.33203125" style="100" bestFit="1" customWidth="1"/>
    <col min="14843" max="14843" width="0.6640625" style="100" customWidth="1"/>
    <col min="14844" max="14844" width="14.6640625" style="100" customWidth="1"/>
    <col min="14845" max="14845" width="0.6640625" style="100" customWidth="1"/>
    <col min="14846" max="14846" width="14.6640625" style="100" customWidth="1"/>
    <col min="14847" max="14847" width="0.6640625" style="100" customWidth="1"/>
    <col min="14848" max="14848" width="14.6640625" style="100" customWidth="1"/>
    <col min="14849" max="14849" width="0.6640625" style="100" customWidth="1"/>
    <col min="14850" max="14850" width="16.6640625" style="100" bestFit="1" customWidth="1"/>
    <col min="14851" max="14851" width="0.6640625" style="100" customWidth="1"/>
    <col min="14852" max="14852" width="14.33203125" style="100" bestFit="1" customWidth="1"/>
    <col min="14853" max="14853" width="0.6640625" style="100" customWidth="1"/>
    <col min="14854" max="14854" width="14.33203125" style="100" bestFit="1" customWidth="1"/>
    <col min="14855" max="14855" width="0.6640625" style="100" customWidth="1"/>
    <col min="14856" max="14856" width="14.33203125" style="100" bestFit="1" customWidth="1"/>
    <col min="14857" max="14857" width="0.6640625" style="100" customWidth="1"/>
    <col min="14858" max="14858" width="15.5546875" style="100" customWidth="1"/>
    <col min="14859" max="15096" width="9.33203125" style="100"/>
    <col min="15097" max="15097" width="46.5546875" style="100" customWidth="1"/>
    <col min="15098" max="15098" width="7.33203125" style="100" bestFit="1" customWidth="1"/>
    <col min="15099" max="15099" width="0.6640625" style="100" customWidth="1"/>
    <col min="15100" max="15100" width="14.6640625" style="100" customWidth="1"/>
    <col min="15101" max="15101" width="0.6640625" style="100" customWidth="1"/>
    <col min="15102" max="15102" width="14.6640625" style="100" customWidth="1"/>
    <col min="15103" max="15103" width="0.6640625" style="100" customWidth="1"/>
    <col min="15104" max="15104" width="14.6640625" style="100" customWidth="1"/>
    <col min="15105" max="15105" width="0.6640625" style="100" customWidth="1"/>
    <col min="15106" max="15106" width="16.6640625" style="100" bestFit="1" customWidth="1"/>
    <col min="15107" max="15107" width="0.6640625" style="100" customWidth="1"/>
    <col min="15108" max="15108" width="14.33203125" style="100" bestFit="1" customWidth="1"/>
    <col min="15109" max="15109" width="0.6640625" style="100" customWidth="1"/>
    <col min="15110" max="15110" width="14.33203125" style="100" bestFit="1" customWidth="1"/>
    <col min="15111" max="15111" width="0.6640625" style="100" customWidth="1"/>
    <col min="15112" max="15112" width="14.33203125" style="100" bestFit="1" customWidth="1"/>
    <col min="15113" max="15113" width="0.6640625" style="100" customWidth="1"/>
    <col min="15114" max="15114" width="15.5546875" style="100" customWidth="1"/>
    <col min="15115" max="15352" width="9.33203125" style="100"/>
    <col min="15353" max="15353" width="46.5546875" style="100" customWidth="1"/>
    <col min="15354" max="15354" width="7.33203125" style="100" bestFit="1" customWidth="1"/>
    <col min="15355" max="15355" width="0.6640625" style="100" customWidth="1"/>
    <col min="15356" max="15356" width="14.6640625" style="100" customWidth="1"/>
    <col min="15357" max="15357" width="0.6640625" style="100" customWidth="1"/>
    <col min="15358" max="15358" width="14.6640625" style="100" customWidth="1"/>
    <col min="15359" max="15359" width="0.6640625" style="100" customWidth="1"/>
    <col min="15360" max="15360" width="14.6640625" style="100" customWidth="1"/>
    <col min="15361" max="15361" width="0.6640625" style="100" customWidth="1"/>
    <col min="15362" max="15362" width="16.6640625" style="100" bestFit="1" customWidth="1"/>
    <col min="15363" max="15363" width="0.6640625" style="100" customWidth="1"/>
    <col min="15364" max="15364" width="14.33203125" style="100" bestFit="1" customWidth="1"/>
    <col min="15365" max="15365" width="0.6640625" style="100" customWidth="1"/>
    <col min="15366" max="15366" width="14.33203125" style="100" bestFit="1" customWidth="1"/>
    <col min="15367" max="15367" width="0.6640625" style="100" customWidth="1"/>
    <col min="15368" max="15368" width="14.33203125" style="100" bestFit="1" customWidth="1"/>
    <col min="15369" max="15369" width="0.6640625" style="100" customWidth="1"/>
    <col min="15370" max="15370" width="15.5546875" style="100" customWidth="1"/>
    <col min="15371" max="15608" width="9.33203125" style="100"/>
    <col min="15609" max="15609" width="46.5546875" style="100" customWidth="1"/>
    <col min="15610" max="15610" width="7.33203125" style="100" bestFit="1" customWidth="1"/>
    <col min="15611" max="15611" width="0.6640625" style="100" customWidth="1"/>
    <col min="15612" max="15612" width="14.6640625" style="100" customWidth="1"/>
    <col min="15613" max="15613" width="0.6640625" style="100" customWidth="1"/>
    <col min="15614" max="15614" width="14.6640625" style="100" customWidth="1"/>
    <col min="15615" max="15615" width="0.6640625" style="100" customWidth="1"/>
    <col min="15616" max="15616" width="14.6640625" style="100" customWidth="1"/>
    <col min="15617" max="15617" width="0.6640625" style="100" customWidth="1"/>
    <col min="15618" max="15618" width="16.6640625" style="100" bestFit="1" customWidth="1"/>
    <col min="15619" max="15619" width="0.6640625" style="100" customWidth="1"/>
    <col min="15620" max="15620" width="14.33203125" style="100" bestFit="1" customWidth="1"/>
    <col min="15621" max="15621" width="0.6640625" style="100" customWidth="1"/>
    <col min="15622" max="15622" width="14.33203125" style="100" bestFit="1" customWidth="1"/>
    <col min="15623" max="15623" width="0.6640625" style="100" customWidth="1"/>
    <col min="15624" max="15624" width="14.33203125" style="100" bestFit="1" customWidth="1"/>
    <col min="15625" max="15625" width="0.6640625" style="100" customWidth="1"/>
    <col min="15626" max="15626" width="15.5546875" style="100" customWidth="1"/>
    <col min="15627" max="15864" width="9.33203125" style="100"/>
    <col min="15865" max="15865" width="46.5546875" style="100" customWidth="1"/>
    <col min="15866" max="15866" width="7.33203125" style="100" bestFit="1" customWidth="1"/>
    <col min="15867" max="15867" width="0.6640625" style="100" customWidth="1"/>
    <col min="15868" max="15868" width="14.6640625" style="100" customWidth="1"/>
    <col min="15869" max="15869" width="0.6640625" style="100" customWidth="1"/>
    <col min="15870" max="15870" width="14.6640625" style="100" customWidth="1"/>
    <col min="15871" max="15871" width="0.6640625" style="100" customWidth="1"/>
    <col min="15872" max="15872" width="14.6640625" style="100" customWidth="1"/>
    <col min="15873" max="15873" width="0.6640625" style="100" customWidth="1"/>
    <col min="15874" max="15874" width="16.6640625" style="100" bestFit="1" customWidth="1"/>
    <col min="15875" max="15875" width="0.6640625" style="100" customWidth="1"/>
    <col min="15876" max="15876" width="14.33203125" style="100" bestFit="1" customWidth="1"/>
    <col min="15877" max="15877" width="0.6640625" style="100" customWidth="1"/>
    <col min="15878" max="15878" width="14.33203125" style="100" bestFit="1" customWidth="1"/>
    <col min="15879" max="15879" width="0.6640625" style="100" customWidth="1"/>
    <col min="15880" max="15880" width="14.33203125" style="100" bestFit="1" customWidth="1"/>
    <col min="15881" max="15881" width="0.6640625" style="100" customWidth="1"/>
    <col min="15882" max="15882" width="15.5546875" style="100" customWidth="1"/>
    <col min="15883" max="16120" width="9.33203125" style="100"/>
    <col min="16121" max="16121" width="46.5546875" style="100" customWidth="1"/>
    <col min="16122" max="16122" width="7.33203125" style="100" bestFit="1" customWidth="1"/>
    <col min="16123" max="16123" width="0.6640625" style="100" customWidth="1"/>
    <col min="16124" max="16124" width="14.6640625" style="100" customWidth="1"/>
    <col min="16125" max="16125" width="0.6640625" style="100" customWidth="1"/>
    <col min="16126" max="16126" width="14.6640625" style="100" customWidth="1"/>
    <col min="16127" max="16127" width="0.6640625" style="100" customWidth="1"/>
    <col min="16128" max="16128" width="14.6640625" style="100" customWidth="1"/>
    <col min="16129" max="16129" width="0.6640625" style="100" customWidth="1"/>
    <col min="16130" max="16130" width="16.6640625" style="100" bestFit="1" customWidth="1"/>
    <col min="16131" max="16131" width="0.6640625" style="100" customWidth="1"/>
    <col min="16132" max="16132" width="14.33203125" style="100" bestFit="1" customWidth="1"/>
    <col min="16133" max="16133" width="0.6640625" style="100" customWidth="1"/>
    <col min="16134" max="16134" width="14.33203125" style="100" bestFit="1" customWidth="1"/>
    <col min="16135" max="16135" width="0.6640625" style="100" customWidth="1"/>
    <col min="16136" max="16136" width="14.33203125" style="100" bestFit="1" customWidth="1"/>
    <col min="16137" max="16137" width="0.6640625" style="100" customWidth="1"/>
    <col min="16138" max="16138" width="15.5546875" style="100" customWidth="1"/>
    <col min="16139" max="16384" width="9.33203125" style="100"/>
  </cols>
  <sheetData>
    <row r="1" spans="1:16" ht="16.5" customHeight="1">
      <c r="A1" s="97" t="s">
        <v>184</v>
      </c>
      <c r="B1" s="98"/>
      <c r="C1" s="99"/>
      <c r="D1" s="98"/>
      <c r="E1" s="98"/>
      <c r="F1" s="98"/>
      <c r="G1" s="98">
        <v>5</v>
      </c>
      <c r="H1" s="98"/>
      <c r="I1" s="98"/>
      <c r="J1" s="98"/>
      <c r="K1" s="98"/>
    </row>
    <row r="2" spans="1:16" ht="16.5" customHeight="1">
      <c r="A2" s="101" t="s">
        <v>39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</row>
    <row r="3" spans="1:16" ht="16.5" customHeight="1">
      <c r="A3" s="102" t="s">
        <v>118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4"/>
      <c r="M3" s="104"/>
      <c r="N3" s="104"/>
      <c r="O3" s="104"/>
      <c r="P3" s="104"/>
    </row>
    <row r="4" spans="1:16" ht="16.5" customHeight="1">
      <c r="A4" s="222"/>
      <c r="B4" s="222"/>
      <c r="C4" s="222"/>
      <c r="D4" s="222"/>
      <c r="E4" s="222"/>
      <c r="F4" s="222"/>
      <c r="G4" s="222"/>
      <c r="H4" s="222"/>
      <c r="I4" s="222"/>
      <c r="J4" s="222"/>
      <c r="K4" s="222"/>
    </row>
    <row r="5" spans="1:16" ht="16.5" customHeight="1">
      <c r="A5" s="105"/>
      <c r="B5" s="105"/>
      <c r="C5" s="105"/>
      <c r="D5" s="105"/>
      <c r="E5" s="105"/>
      <c r="F5" s="105"/>
      <c r="G5" s="105"/>
      <c r="H5" s="105"/>
      <c r="I5" s="105"/>
      <c r="J5" s="105"/>
      <c r="K5" s="105"/>
    </row>
    <row r="6" spans="1:16" ht="16.5" customHeight="1">
      <c r="A6" s="106"/>
      <c r="B6" s="106"/>
      <c r="C6" s="106"/>
      <c r="D6" s="223" t="s">
        <v>103</v>
      </c>
      <c r="E6" s="223"/>
      <c r="F6" s="223"/>
      <c r="G6" s="223"/>
      <c r="H6" s="223"/>
      <c r="I6" s="223"/>
      <c r="J6" s="223"/>
      <c r="K6" s="223"/>
      <c r="L6" s="223"/>
      <c r="M6" s="223"/>
      <c r="N6" s="223"/>
      <c r="O6" s="223"/>
      <c r="P6" s="223"/>
    </row>
    <row r="7" spans="1:16" ht="16.5" customHeight="1">
      <c r="A7" s="106"/>
      <c r="B7" s="106"/>
      <c r="C7" s="106"/>
      <c r="D7" s="224" t="s">
        <v>104</v>
      </c>
      <c r="E7" s="224"/>
      <c r="F7" s="224"/>
      <c r="G7" s="224"/>
      <c r="H7" s="224"/>
      <c r="I7" s="224"/>
      <c r="J7" s="224"/>
      <c r="K7" s="224"/>
      <c r="L7" s="224"/>
      <c r="M7" s="107"/>
      <c r="N7" s="107"/>
      <c r="O7" s="107"/>
      <c r="P7" s="107"/>
    </row>
    <row r="8" spans="1:16" s="106" customFormat="1" ht="16.5" customHeight="1">
      <c r="B8" s="108"/>
      <c r="C8" s="109"/>
      <c r="D8" s="110" t="s">
        <v>40</v>
      </c>
      <c r="E8" s="110"/>
      <c r="F8" s="110"/>
      <c r="G8" s="111"/>
      <c r="H8" s="223" t="s">
        <v>150</v>
      </c>
      <c r="I8" s="223"/>
      <c r="J8" s="223"/>
      <c r="K8" s="111"/>
      <c r="L8" s="111"/>
      <c r="M8" s="111"/>
      <c r="N8" s="111"/>
      <c r="O8" s="111"/>
      <c r="P8" s="111"/>
    </row>
    <row r="9" spans="1:16" s="106" customFormat="1" ht="16.5" customHeight="1">
      <c r="B9" s="108"/>
      <c r="C9" s="109"/>
      <c r="D9" s="110" t="s">
        <v>41</v>
      </c>
      <c r="E9" s="110"/>
      <c r="F9" s="110" t="s">
        <v>105</v>
      </c>
      <c r="G9" s="112"/>
      <c r="H9" s="110" t="s">
        <v>42</v>
      </c>
      <c r="I9" s="112"/>
      <c r="J9" s="111"/>
      <c r="K9" s="112"/>
      <c r="L9" s="110" t="s">
        <v>43</v>
      </c>
      <c r="M9" s="112"/>
      <c r="N9" s="110" t="s">
        <v>44</v>
      </c>
      <c r="O9" s="112"/>
      <c r="P9" s="110"/>
    </row>
    <row r="10" spans="1:16" s="106" customFormat="1" ht="16.5" customHeight="1">
      <c r="B10" s="108"/>
      <c r="C10" s="109"/>
      <c r="D10" s="110" t="s">
        <v>45</v>
      </c>
      <c r="E10" s="110"/>
      <c r="F10" s="110" t="s">
        <v>106</v>
      </c>
      <c r="G10" s="112"/>
      <c r="H10" s="110" t="s">
        <v>46</v>
      </c>
      <c r="I10" s="112"/>
      <c r="J10" s="110" t="s">
        <v>30</v>
      </c>
      <c r="K10" s="112"/>
      <c r="L10" s="110" t="s">
        <v>47</v>
      </c>
      <c r="M10" s="112"/>
      <c r="N10" s="110" t="s">
        <v>48</v>
      </c>
      <c r="O10" s="112"/>
      <c r="P10" s="110" t="s">
        <v>32</v>
      </c>
    </row>
    <row r="11" spans="1:16" s="106" customFormat="1" ht="16.5" customHeight="1">
      <c r="B11" s="113" t="s">
        <v>17</v>
      </c>
      <c r="C11" s="114"/>
      <c r="D11" s="115" t="s">
        <v>2</v>
      </c>
      <c r="E11" s="110"/>
      <c r="F11" s="115" t="s">
        <v>2</v>
      </c>
      <c r="G11" s="111"/>
      <c r="H11" s="115" t="s">
        <v>2</v>
      </c>
      <c r="I11" s="111"/>
      <c r="J11" s="115" t="s">
        <v>2</v>
      </c>
      <c r="K11" s="111"/>
      <c r="L11" s="115" t="s">
        <v>2</v>
      </c>
      <c r="M11" s="111"/>
      <c r="N11" s="115" t="s">
        <v>2</v>
      </c>
      <c r="O11" s="111"/>
      <c r="P11" s="115" t="s">
        <v>2</v>
      </c>
    </row>
    <row r="12" spans="1:16" ht="8.1" customHeight="1">
      <c r="A12" s="101"/>
      <c r="B12" s="101"/>
      <c r="C12" s="116"/>
      <c r="D12" s="188"/>
      <c r="E12" s="186"/>
      <c r="F12" s="188"/>
      <c r="G12" s="186"/>
      <c r="H12" s="188"/>
      <c r="I12" s="186"/>
      <c r="J12" s="188"/>
      <c r="K12" s="186"/>
      <c r="L12" s="210"/>
      <c r="M12" s="187"/>
      <c r="N12" s="210"/>
      <c r="O12" s="187"/>
      <c r="P12" s="210"/>
    </row>
    <row r="13" spans="1:16" s="106" customFormat="1" ht="16.5" customHeight="1">
      <c r="A13" s="117" t="s">
        <v>167</v>
      </c>
      <c r="C13" s="118"/>
      <c r="D13" s="188">
        <v>37500000</v>
      </c>
      <c r="E13" s="186"/>
      <c r="F13" s="188">
        <v>235710000</v>
      </c>
      <c r="G13" s="186"/>
      <c r="H13" s="188">
        <v>3750000</v>
      </c>
      <c r="I13" s="186"/>
      <c r="J13" s="188">
        <v>22991384</v>
      </c>
      <c r="K13" s="186"/>
      <c r="L13" s="188">
        <f>SUM(D13:J13)</f>
        <v>299951384</v>
      </c>
      <c r="M13" s="187"/>
      <c r="N13" s="188">
        <v>495</v>
      </c>
      <c r="O13" s="187"/>
      <c r="P13" s="188">
        <f>SUM(L13:N13)</f>
        <v>299951879</v>
      </c>
    </row>
    <row r="14" spans="1:16" s="106" customFormat="1" ht="16.5" customHeight="1">
      <c r="A14" s="119" t="s">
        <v>141</v>
      </c>
      <c r="B14" s="106">
        <v>4</v>
      </c>
      <c r="C14" s="118"/>
      <c r="D14" s="189">
        <v>0</v>
      </c>
      <c r="E14" s="186"/>
      <c r="F14" s="189">
        <v>0</v>
      </c>
      <c r="G14" s="186"/>
      <c r="H14" s="189">
        <v>0</v>
      </c>
      <c r="I14" s="186"/>
      <c r="J14" s="189">
        <v>-1668792</v>
      </c>
      <c r="K14" s="186"/>
      <c r="L14" s="189">
        <f>SUM(D14:J14)</f>
        <v>-1668792</v>
      </c>
      <c r="M14" s="187"/>
      <c r="N14" s="189">
        <v>46</v>
      </c>
      <c r="O14" s="187"/>
      <c r="P14" s="189">
        <f>SUM(L14:N14)</f>
        <v>-1668746</v>
      </c>
    </row>
    <row r="15" spans="1:16" s="106" customFormat="1" ht="8.1" customHeight="1">
      <c r="A15" s="119"/>
      <c r="C15" s="118"/>
      <c r="D15" s="190"/>
      <c r="E15" s="186"/>
      <c r="F15" s="190"/>
      <c r="G15" s="186"/>
      <c r="H15" s="190"/>
      <c r="I15" s="186"/>
      <c r="J15" s="190"/>
      <c r="K15" s="186"/>
      <c r="L15" s="190"/>
      <c r="M15" s="187"/>
      <c r="N15" s="190"/>
      <c r="O15" s="187"/>
      <c r="P15" s="190"/>
    </row>
    <row r="16" spans="1:16" s="106" customFormat="1" ht="16.5" customHeight="1">
      <c r="A16" s="117" t="s">
        <v>168</v>
      </c>
      <c r="C16" s="118"/>
      <c r="D16" s="190">
        <f>SUM(D13:D14)</f>
        <v>37500000</v>
      </c>
      <c r="E16" s="186"/>
      <c r="F16" s="190">
        <f>SUM(F13:F14)</f>
        <v>235710000</v>
      </c>
      <c r="G16" s="186"/>
      <c r="H16" s="190">
        <f>SUM(H13:H14)</f>
        <v>3750000</v>
      </c>
      <c r="I16" s="186"/>
      <c r="J16" s="190">
        <f>SUM(J13:J14)</f>
        <v>21322592</v>
      </c>
      <c r="K16" s="186"/>
      <c r="L16" s="190">
        <f>SUM(L13:L14)</f>
        <v>298282592</v>
      </c>
      <c r="M16" s="187"/>
      <c r="N16" s="190">
        <f>SUM(N13:N14)</f>
        <v>541</v>
      </c>
      <c r="O16" s="187"/>
      <c r="P16" s="190">
        <f>SUM(P13:P14)</f>
        <v>298283133</v>
      </c>
    </row>
    <row r="17" spans="1:16" s="106" customFormat="1" ht="16.2" customHeight="1">
      <c r="A17" s="45" t="s">
        <v>154</v>
      </c>
      <c r="B17" s="106">
        <v>5</v>
      </c>
      <c r="C17" s="118"/>
      <c r="D17" s="189">
        <v>0</v>
      </c>
      <c r="E17" s="186"/>
      <c r="F17" s="189">
        <v>0</v>
      </c>
      <c r="G17" s="186"/>
      <c r="H17" s="189">
        <v>0</v>
      </c>
      <c r="I17" s="186"/>
      <c r="J17" s="189">
        <v>-495232</v>
      </c>
      <c r="K17" s="186"/>
      <c r="L17" s="189">
        <f>SUM(D17:J17)</f>
        <v>-495232</v>
      </c>
      <c r="M17" s="187"/>
      <c r="N17" s="189">
        <v>0</v>
      </c>
      <c r="O17" s="187"/>
      <c r="P17" s="189">
        <f>SUM(L17:N17)</f>
        <v>-495232</v>
      </c>
    </row>
    <row r="18" spans="1:16" s="106" customFormat="1" ht="8.1" customHeight="1">
      <c r="A18" s="45"/>
      <c r="C18" s="118"/>
      <c r="D18" s="190"/>
      <c r="E18" s="186"/>
      <c r="F18" s="190"/>
      <c r="G18" s="186"/>
      <c r="H18" s="190"/>
      <c r="I18" s="186"/>
      <c r="J18" s="190"/>
      <c r="K18" s="186"/>
      <c r="L18" s="190"/>
      <c r="M18" s="187"/>
      <c r="N18" s="190"/>
      <c r="O18" s="187"/>
      <c r="P18" s="190"/>
    </row>
    <row r="19" spans="1:16" s="106" customFormat="1" ht="16.5" customHeight="1">
      <c r="A19" s="48" t="s">
        <v>134</v>
      </c>
      <c r="C19" s="118"/>
      <c r="D19" s="188">
        <f>SUM(D16:D17)</f>
        <v>37500000</v>
      </c>
      <c r="E19" s="186"/>
      <c r="F19" s="188">
        <f>SUM(F16:F17)</f>
        <v>235710000</v>
      </c>
      <c r="G19" s="186"/>
      <c r="H19" s="188">
        <f>SUM(H16:H17)</f>
        <v>3750000</v>
      </c>
      <c r="I19" s="186"/>
      <c r="J19" s="188">
        <f>SUM(J16:J17)</f>
        <v>20827360</v>
      </c>
      <c r="K19" s="186"/>
      <c r="L19" s="188">
        <f>SUM(L16:L17)</f>
        <v>297787360</v>
      </c>
      <c r="M19" s="186"/>
      <c r="N19" s="188">
        <f>SUM(N16:N17)</f>
        <v>541</v>
      </c>
      <c r="O19" s="186"/>
      <c r="P19" s="188">
        <f>SUM(P16:P17)</f>
        <v>297787901</v>
      </c>
    </row>
    <row r="20" spans="1:16" ht="16.5" customHeight="1">
      <c r="A20" s="98" t="s">
        <v>69</v>
      </c>
      <c r="C20" s="116"/>
      <c r="D20" s="188"/>
      <c r="E20" s="186"/>
      <c r="F20" s="188"/>
      <c r="G20" s="186"/>
      <c r="H20" s="188"/>
      <c r="I20" s="186"/>
      <c r="J20" s="188"/>
      <c r="K20" s="186"/>
      <c r="L20" s="188"/>
      <c r="M20" s="187"/>
      <c r="N20" s="188"/>
      <c r="O20" s="187"/>
      <c r="P20" s="188"/>
    </row>
    <row r="21" spans="1:16" ht="16.5" customHeight="1">
      <c r="A21" s="119" t="s">
        <v>75</v>
      </c>
      <c r="B21" s="106">
        <v>19</v>
      </c>
      <c r="C21" s="116"/>
      <c r="D21" s="188">
        <v>0</v>
      </c>
      <c r="E21" s="186"/>
      <c r="F21" s="188">
        <v>0</v>
      </c>
      <c r="G21" s="186"/>
      <c r="H21" s="188">
        <v>486108</v>
      </c>
      <c r="I21" s="186"/>
      <c r="J21" s="188">
        <v>-486108</v>
      </c>
      <c r="K21" s="186"/>
      <c r="L21" s="188">
        <f t="shared" ref="L21:L23" si="0">SUM(D21:J21)</f>
        <v>0</v>
      </c>
      <c r="M21" s="187"/>
      <c r="N21" s="188">
        <v>0</v>
      </c>
      <c r="O21" s="187"/>
      <c r="P21" s="188">
        <f t="shared" ref="P21" si="1">SUM(L21:N21)</f>
        <v>0</v>
      </c>
    </row>
    <row r="22" spans="1:16" ht="16.5" customHeight="1">
      <c r="A22" s="119" t="s">
        <v>166</v>
      </c>
      <c r="B22" s="106">
        <v>20</v>
      </c>
      <c r="C22" s="116"/>
      <c r="D22" s="188">
        <v>0</v>
      </c>
      <c r="E22" s="186"/>
      <c r="F22" s="188">
        <v>0</v>
      </c>
      <c r="G22" s="186"/>
      <c r="H22" s="188">
        <v>0</v>
      </c>
      <c r="I22" s="186"/>
      <c r="J22" s="188">
        <v>-33000000</v>
      </c>
      <c r="K22" s="186"/>
      <c r="L22" s="188">
        <f t="shared" si="0"/>
        <v>-33000000</v>
      </c>
      <c r="M22" s="187"/>
      <c r="N22" s="188">
        <v>0</v>
      </c>
      <c r="O22" s="187"/>
      <c r="P22" s="188">
        <f>SUM(L22:N22)</f>
        <v>-33000000</v>
      </c>
    </row>
    <row r="23" spans="1:16" ht="16.5" customHeight="1">
      <c r="A23" s="100" t="s">
        <v>49</v>
      </c>
      <c r="C23" s="116"/>
      <c r="D23" s="189">
        <v>0</v>
      </c>
      <c r="E23" s="186"/>
      <c r="F23" s="189">
        <v>0</v>
      </c>
      <c r="G23" s="186"/>
      <c r="H23" s="189">
        <v>0</v>
      </c>
      <c r="I23" s="186"/>
      <c r="J23" s="189">
        <v>10268993</v>
      </c>
      <c r="K23" s="186"/>
      <c r="L23" s="189">
        <f t="shared" si="0"/>
        <v>10268993</v>
      </c>
      <c r="M23" s="187"/>
      <c r="N23" s="189">
        <v>204</v>
      </c>
      <c r="O23" s="187"/>
      <c r="P23" s="189">
        <f>SUM(L23:N23)</f>
        <v>10269197</v>
      </c>
    </row>
    <row r="24" spans="1:16" ht="8.1" customHeight="1">
      <c r="C24" s="116"/>
      <c r="D24" s="188"/>
      <c r="E24" s="186"/>
      <c r="F24" s="188"/>
      <c r="G24" s="186"/>
      <c r="H24" s="188"/>
      <c r="I24" s="186"/>
      <c r="J24" s="188"/>
      <c r="K24" s="186"/>
      <c r="L24" s="188"/>
      <c r="M24" s="187"/>
      <c r="N24" s="188"/>
      <c r="O24" s="187"/>
      <c r="P24" s="188"/>
    </row>
    <row r="25" spans="1:16" ht="16.5" customHeight="1" thickBot="1">
      <c r="A25" s="101" t="s">
        <v>121</v>
      </c>
      <c r="B25" s="101"/>
      <c r="C25" s="116"/>
      <c r="D25" s="191">
        <f>SUM(D19:D24)</f>
        <v>37500000</v>
      </c>
      <c r="E25" s="186"/>
      <c r="F25" s="191">
        <f>SUM(F19:F24)</f>
        <v>235710000</v>
      </c>
      <c r="G25" s="186"/>
      <c r="H25" s="191">
        <f t="shared" ref="H25:L25" si="2">SUM(H19:H24)</f>
        <v>4236108</v>
      </c>
      <c r="I25" s="186"/>
      <c r="J25" s="191">
        <f t="shared" si="2"/>
        <v>-2389755</v>
      </c>
      <c r="K25" s="186">
        <f t="shared" si="2"/>
        <v>0</v>
      </c>
      <c r="L25" s="191">
        <f t="shared" si="2"/>
        <v>275056353</v>
      </c>
      <c r="M25" s="186"/>
      <c r="N25" s="191">
        <f>SUM(N19:N24)</f>
        <v>745</v>
      </c>
      <c r="O25" s="186"/>
      <c r="P25" s="191">
        <f>SUM(P19:P24)</f>
        <v>275057098</v>
      </c>
    </row>
    <row r="26" spans="1:16" ht="16.5" customHeight="1" thickTop="1">
      <c r="A26" s="101"/>
      <c r="B26" s="101"/>
      <c r="C26" s="116"/>
      <c r="D26" s="186"/>
      <c r="E26" s="186"/>
      <c r="F26" s="186"/>
      <c r="G26" s="186"/>
      <c r="H26" s="186"/>
      <c r="I26" s="186"/>
      <c r="J26" s="186"/>
      <c r="K26" s="186"/>
      <c r="L26" s="187"/>
      <c r="M26" s="187"/>
      <c r="N26" s="187"/>
      <c r="O26" s="187"/>
      <c r="P26" s="187"/>
    </row>
    <row r="27" spans="1:16" s="106" customFormat="1" ht="16.5" customHeight="1">
      <c r="A27" s="117" t="s">
        <v>169</v>
      </c>
      <c r="C27" s="118"/>
      <c r="D27" s="186">
        <v>10000000</v>
      </c>
      <c r="E27" s="186"/>
      <c r="F27" s="186">
        <v>0</v>
      </c>
      <c r="G27" s="186"/>
      <c r="H27" s="186">
        <v>1000000</v>
      </c>
      <c r="I27" s="186"/>
      <c r="J27" s="186">
        <v>14154514</v>
      </c>
      <c r="K27" s="186"/>
      <c r="L27" s="186">
        <f>SUM(D27:J27)</f>
        <v>25154514</v>
      </c>
      <c r="M27" s="187"/>
      <c r="N27" s="186">
        <v>0</v>
      </c>
      <c r="O27" s="187"/>
      <c r="P27" s="186">
        <f>SUM(L27:N27)</f>
        <v>25154514</v>
      </c>
    </row>
    <row r="28" spans="1:16" s="106" customFormat="1" ht="16.5" customHeight="1">
      <c r="A28" s="45" t="s">
        <v>154</v>
      </c>
      <c r="C28" s="118"/>
      <c r="D28" s="192">
        <v>0</v>
      </c>
      <c r="E28" s="186"/>
      <c r="F28" s="192">
        <v>0</v>
      </c>
      <c r="G28" s="186"/>
      <c r="H28" s="192">
        <v>0</v>
      </c>
      <c r="I28" s="186"/>
      <c r="J28" s="192">
        <v>-167845</v>
      </c>
      <c r="K28" s="186"/>
      <c r="L28" s="192">
        <f>SUM(D28:J28)</f>
        <v>-167845</v>
      </c>
      <c r="M28" s="187"/>
      <c r="N28" s="192">
        <v>0</v>
      </c>
      <c r="O28" s="187"/>
      <c r="P28" s="192">
        <f>SUM(L28:N28)</f>
        <v>-167845</v>
      </c>
    </row>
    <row r="29" spans="1:16" s="106" customFormat="1" ht="8.1" customHeight="1">
      <c r="A29" s="45"/>
      <c r="C29" s="118"/>
      <c r="D29" s="209"/>
      <c r="E29" s="186"/>
      <c r="F29" s="209"/>
      <c r="G29" s="186"/>
      <c r="H29" s="209"/>
      <c r="I29" s="186"/>
      <c r="J29" s="209"/>
      <c r="K29" s="186"/>
      <c r="L29" s="209"/>
      <c r="M29" s="187"/>
      <c r="N29" s="209"/>
      <c r="O29" s="187"/>
      <c r="P29" s="209"/>
    </row>
    <row r="30" spans="1:16" ht="16.5" customHeight="1">
      <c r="A30" s="117" t="s">
        <v>170</v>
      </c>
      <c r="C30" s="116"/>
      <c r="D30" s="186">
        <f>SUM(D27:D28)</f>
        <v>10000000</v>
      </c>
      <c r="E30" s="186"/>
      <c r="F30" s="186">
        <f>SUM(F27:F28)</f>
        <v>0</v>
      </c>
      <c r="G30" s="186"/>
      <c r="H30" s="186">
        <f>SUM(H27:H28)</f>
        <v>1000000</v>
      </c>
      <c r="I30" s="186"/>
      <c r="J30" s="186">
        <f>SUM(J27:J28)</f>
        <v>13986669</v>
      </c>
      <c r="K30" s="186">
        <f t="shared" ref="K30:N30" si="3">SUM(K27:K28)</f>
        <v>0</v>
      </c>
      <c r="L30" s="186">
        <f>SUM(L27:L28)</f>
        <v>24986669</v>
      </c>
      <c r="M30" s="186"/>
      <c r="N30" s="186">
        <f t="shared" si="3"/>
        <v>0</v>
      </c>
      <c r="O30" s="186"/>
      <c r="P30" s="186">
        <f>SUM(P27:P28)</f>
        <v>24986669</v>
      </c>
    </row>
    <row r="31" spans="1:16" ht="16.5" customHeight="1">
      <c r="A31" s="98" t="s">
        <v>69</v>
      </c>
      <c r="C31" s="116"/>
      <c r="D31" s="186"/>
      <c r="E31" s="186"/>
      <c r="F31" s="186"/>
      <c r="G31" s="186"/>
      <c r="H31" s="186"/>
      <c r="I31" s="186"/>
      <c r="J31" s="186"/>
      <c r="K31" s="186"/>
      <c r="L31" s="186"/>
      <c r="M31" s="187"/>
      <c r="N31" s="186"/>
      <c r="O31" s="187"/>
      <c r="P31" s="186"/>
    </row>
    <row r="32" spans="1:16" ht="16.5" customHeight="1">
      <c r="A32" s="119" t="s">
        <v>66</v>
      </c>
      <c r="B32" s="106"/>
      <c r="C32" s="116"/>
      <c r="D32" s="186">
        <v>10000000</v>
      </c>
      <c r="E32" s="186"/>
      <c r="F32" s="186">
        <v>234000000</v>
      </c>
      <c r="G32" s="186"/>
      <c r="H32" s="186">
        <v>0</v>
      </c>
      <c r="I32" s="186"/>
      <c r="J32" s="186">
        <v>0</v>
      </c>
      <c r="K32" s="186"/>
      <c r="L32" s="186">
        <f>SUM(D32:J32)</f>
        <v>244000000</v>
      </c>
      <c r="M32" s="187"/>
      <c r="N32" s="186">
        <v>0</v>
      </c>
      <c r="O32" s="187"/>
      <c r="P32" s="186">
        <f t="shared" ref="P32:P33" si="4">SUM(L32:N32)</f>
        <v>244000000</v>
      </c>
    </row>
    <row r="33" spans="1:16" ht="16.5" customHeight="1">
      <c r="A33" s="119" t="s">
        <v>72</v>
      </c>
      <c r="B33" s="106"/>
      <c r="C33" s="116"/>
      <c r="D33" s="186">
        <v>0</v>
      </c>
      <c r="E33" s="186"/>
      <c r="F33" s="186">
        <v>0</v>
      </c>
      <c r="G33" s="186"/>
      <c r="H33" s="186">
        <v>0</v>
      </c>
      <c r="I33" s="186"/>
      <c r="J33" s="186">
        <v>0</v>
      </c>
      <c r="K33" s="186"/>
      <c r="L33" s="186">
        <f t="shared" ref="L33:L34" si="5">SUM(D33:J33)</f>
        <v>0</v>
      </c>
      <c r="M33" s="187"/>
      <c r="N33" s="186">
        <v>756</v>
      </c>
      <c r="O33" s="187"/>
      <c r="P33" s="186">
        <f t="shared" si="4"/>
        <v>756</v>
      </c>
    </row>
    <row r="34" spans="1:16" ht="16.5" customHeight="1">
      <c r="A34" s="100" t="s">
        <v>49</v>
      </c>
      <c r="C34" s="116"/>
      <c r="D34" s="192">
        <v>0</v>
      </c>
      <c r="E34" s="186"/>
      <c r="F34" s="192">
        <v>0</v>
      </c>
      <c r="G34" s="186"/>
      <c r="H34" s="192">
        <v>0</v>
      </c>
      <c r="I34" s="186"/>
      <c r="J34" s="192">
        <v>1562423</v>
      </c>
      <c r="K34" s="186"/>
      <c r="L34" s="192">
        <f t="shared" si="5"/>
        <v>1562423</v>
      </c>
      <c r="M34" s="187"/>
      <c r="N34" s="192">
        <v>0</v>
      </c>
      <c r="O34" s="187"/>
      <c r="P34" s="192">
        <f>SUM(L34:N34)</f>
        <v>1562423</v>
      </c>
    </row>
    <row r="35" spans="1:16" ht="8.1" customHeight="1">
      <c r="C35" s="116"/>
      <c r="D35" s="186"/>
      <c r="E35" s="186"/>
      <c r="F35" s="186"/>
      <c r="G35" s="186"/>
      <c r="H35" s="186"/>
      <c r="I35" s="186"/>
      <c r="J35" s="186"/>
      <c r="K35" s="186"/>
      <c r="L35" s="186"/>
      <c r="M35" s="187"/>
      <c r="N35" s="186"/>
      <c r="O35" s="187"/>
      <c r="P35" s="186"/>
    </row>
    <row r="36" spans="1:16" ht="16.5" customHeight="1" thickBot="1">
      <c r="A36" s="101" t="s">
        <v>122</v>
      </c>
      <c r="B36" s="101"/>
      <c r="C36" s="116"/>
      <c r="D36" s="193">
        <f>SUM(D30:D35)</f>
        <v>20000000</v>
      </c>
      <c r="E36" s="209"/>
      <c r="F36" s="193">
        <f>SUM(F30:F35)</f>
        <v>234000000</v>
      </c>
      <c r="G36" s="209"/>
      <c r="H36" s="193">
        <f>SUM(H30:H35)</f>
        <v>1000000</v>
      </c>
      <c r="I36" s="209"/>
      <c r="J36" s="193">
        <f>SUM(J30:J35)</f>
        <v>15549092</v>
      </c>
      <c r="K36" s="209"/>
      <c r="L36" s="193">
        <f>SUM(L30:L35)</f>
        <v>270549092</v>
      </c>
      <c r="M36" s="209"/>
      <c r="N36" s="193">
        <f>SUM(N30:N35)</f>
        <v>756</v>
      </c>
      <c r="O36" s="209"/>
      <c r="P36" s="193">
        <f>SUM(P30:P35)</f>
        <v>270549848</v>
      </c>
    </row>
    <row r="37" spans="1:16" ht="16.5" customHeight="1" thickTop="1">
      <c r="A37" s="101"/>
      <c r="B37" s="101"/>
      <c r="C37" s="116"/>
      <c r="D37" s="186"/>
      <c r="E37" s="186"/>
      <c r="F37" s="186"/>
      <c r="G37" s="186"/>
      <c r="H37" s="186"/>
      <c r="I37" s="186"/>
      <c r="J37" s="186"/>
      <c r="K37" s="186"/>
      <c r="L37" s="187"/>
      <c r="M37" s="187"/>
      <c r="N37" s="187"/>
      <c r="O37" s="187"/>
      <c r="P37" s="187"/>
    </row>
    <row r="38" spans="1:16" ht="12.75" customHeight="1">
      <c r="A38" s="101"/>
      <c r="B38" s="101"/>
      <c r="C38" s="116"/>
      <c r="D38" s="116"/>
      <c r="E38" s="116"/>
      <c r="F38" s="116"/>
      <c r="G38" s="116"/>
      <c r="H38" s="116"/>
      <c r="I38" s="116"/>
      <c r="J38" s="116"/>
      <c r="K38" s="116"/>
    </row>
    <row r="39" spans="1:16" ht="21.9" customHeight="1">
      <c r="A39" s="104" t="s">
        <v>67</v>
      </c>
      <c r="B39" s="104"/>
      <c r="C39" s="120"/>
      <c r="D39" s="120"/>
      <c r="E39" s="120"/>
      <c r="F39" s="120"/>
      <c r="G39" s="120"/>
      <c r="H39" s="120"/>
      <c r="I39" s="120"/>
      <c r="J39" s="120"/>
      <c r="K39" s="120"/>
      <c r="L39" s="104"/>
      <c r="M39" s="104"/>
      <c r="N39" s="104"/>
      <c r="O39" s="104"/>
      <c r="P39" s="104"/>
    </row>
  </sheetData>
  <mergeCells count="4">
    <mergeCell ref="A4:K4"/>
    <mergeCell ref="H8:J8"/>
    <mergeCell ref="D6:P6"/>
    <mergeCell ref="D7:L7"/>
  </mergeCells>
  <pageMargins left="0.3" right="0.3" top="0.5" bottom="0.6" header="0.49" footer="0.4"/>
  <pageSetup paperSize="9" scale="90" firstPageNumber="6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35"/>
  <sheetViews>
    <sheetView zoomScale="115" zoomScaleNormal="115" zoomScaleSheetLayoutView="100" workbookViewId="0"/>
  </sheetViews>
  <sheetFormatPr defaultColWidth="9.33203125" defaultRowHeight="16.5" customHeight="1"/>
  <cols>
    <col min="1" max="1" width="48.33203125" style="47" customWidth="1"/>
    <col min="2" max="2" width="7.6640625" style="47" customWidth="1"/>
    <col min="3" max="3" width="0.88671875" style="96" customWidth="1"/>
    <col min="4" max="4" width="13" style="96" customWidth="1"/>
    <col min="5" max="5" width="0.88671875" style="96" customWidth="1"/>
    <col min="6" max="6" width="14.5546875" style="96" customWidth="1"/>
    <col min="7" max="7" width="0.88671875" style="96" customWidth="1"/>
    <col min="8" max="8" width="13.88671875" style="96" customWidth="1"/>
    <col min="9" max="9" width="0.88671875" style="96" customWidth="1"/>
    <col min="10" max="10" width="14.5546875" style="96" customWidth="1"/>
    <col min="11" max="11" width="0.88671875" style="96" customWidth="1"/>
    <col min="12" max="12" width="13.6640625" style="96" customWidth="1"/>
    <col min="13" max="16384" width="9.33203125" style="47"/>
  </cols>
  <sheetData>
    <row r="1" spans="1:12" ht="16.5" customHeight="1">
      <c r="A1" s="44" t="str">
        <f>'BS 2-4'!A1</f>
        <v xml:space="preserve">I&amp;I Group Public Company Limited </v>
      </c>
      <c r="B1" s="48"/>
      <c r="C1" s="77"/>
      <c r="D1" s="77"/>
      <c r="E1" s="77"/>
      <c r="F1" s="77"/>
      <c r="G1" s="77"/>
      <c r="H1" s="77"/>
      <c r="I1" s="77"/>
      <c r="J1" s="77"/>
      <c r="K1" s="77"/>
      <c r="L1" s="77"/>
    </row>
    <row r="2" spans="1:12" ht="16.5" customHeight="1">
      <c r="A2" s="78" t="s">
        <v>156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</row>
    <row r="3" spans="1:12" ht="16.5" customHeight="1">
      <c r="A3" s="79" t="str">
        <f>'CE 6'!A3</f>
        <v>For the three-month period ended 31 March 2020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</row>
    <row r="4" spans="1:12" ht="16.5" customHeight="1">
      <c r="A4" s="81"/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</row>
    <row r="5" spans="1:12" ht="16.5" customHeight="1">
      <c r="A5" s="83"/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</row>
    <row r="6" spans="1:12" ht="16.5" customHeight="1">
      <c r="A6" s="84"/>
      <c r="B6" s="84"/>
      <c r="C6" s="84"/>
      <c r="D6" s="225" t="s">
        <v>107</v>
      </c>
      <c r="E6" s="225"/>
      <c r="F6" s="225"/>
      <c r="G6" s="225"/>
      <c r="H6" s="225"/>
      <c r="I6" s="225"/>
      <c r="J6" s="225"/>
      <c r="K6" s="225"/>
      <c r="L6" s="225"/>
    </row>
    <row r="7" spans="1:12" s="84" customFormat="1" ht="16.5" customHeight="1">
      <c r="A7" s="47"/>
      <c r="C7" s="85"/>
      <c r="D7" s="85" t="s">
        <v>40</v>
      </c>
      <c r="E7" s="85"/>
      <c r="F7" s="85"/>
      <c r="G7" s="85"/>
      <c r="H7" s="226" t="s">
        <v>50</v>
      </c>
      <c r="I7" s="226"/>
      <c r="J7" s="226"/>
      <c r="K7" s="86"/>
      <c r="L7" s="87"/>
    </row>
    <row r="8" spans="1:12" s="84" customFormat="1" ht="16.5" customHeight="1">
      <c r="A8" s="47"/>
      <c r="C8" s="85"/>
      <c r="D8" s="88" t="s">
        <v>41</v>
      </c>
      <c r="E8" s="88"/>
      <c r="F8" s="194" t="s">
        <v>105</v>
      </c>
      <c r="G8" s="194"/>
      <c r="H8" s="88" t="s">
        <v>42</v>
      </c>
      <c r="I8" s="89"/>
      <c r="J8" s="89"/>
      <c r="K8" s="194"/>
      <c r="L8" s="88"/>
    </row>
    <row r="9" spans="1:12" s="84" customFormat="1" ht="16.5" customHeight="1">
      <c r="C9" s="85"/>
      <c r="D9" s="88" t="s">
        <v>45</v>
      </c>
      <c r="E9" s="88"/>
      <c r="F9" s="194" t="s">
        <v>106</v>
      </c>
      <c r="G9" s="194"/>
      <c r="H9" s="88" t="s">
        <v>46</v>
      </c>
      <c r="I9" s="90"/>
      <c r="J9" s="88" t="s">
        <v>30</v>
      </c>
      <c r="K9" s="194"/>
      <c r="L9" s="88" t="s">
        <v>32</v>
      </c>
    </row>
    <row r="10" spans="1:12" s="84" customFormat="1" ht="16.5" customHeight="1">
      <c r="B10" s="91" t="s">
        <v>17</v>
      </c>
      <c r="C10" s="85"/>
      <c r="D10" s="92" t="s">
        <v>2</v>
      </c>
      <c r="E10" s="88"/>
      <c r="F10" s="195" t="s">
        <v>2</v>
      </c>
      <c r="G10" s="194"/>
      <c r="H10" s="92" t="s">
        <v>2</v>
      </c>
      <c r="I10" s="93"/>
      <c r="J10" s="92" t="s">
        <v>2</v>
      </c>
      <c r="K10" s="194"/>
      <c r="L10" s="92" t="s">
        <v>2</v>
      </c>
    </row>
    <row r="11" spans="1:12" s="84" customFormat="1" ht="8.1" customHeight="1">
      <c r="C11" s="85"/>
      <c r="D11" s="211"/>
      <c r="E11" s="194"/>
      <c r="F11" s="211"/>
      <c r="G11" s="194"/>
      <c r="H11" s="211"/>
      <c r="I11" s="194"/>
      <c r="J11" s="211"/>
      <c r="K11" s="194"/>
      <c r="L11" s="211"/>
    </row>
    <row r="12" spans="1:12" ht="16.5" customHeight="1">
      <c r="A12" s="78" t="s">
        <v>134</v>
      </c>
      <c r="C12" s="64"/>
      <c r="D12" s="188">
        <v>37500000</v>
      </c>
      <c r="E12" s="196"/>
      <c r="F12" s="188">
        <v>235710000</v>
      </c>
      <c r="G12" s="196"/>
      <c r="H12" s="188">
        <v>3750000</v>
      </c>
      <c r="I12" s="196"/>
      <c r="J12" s="188">
        <v>36749929</v>
      </c>
      <c r="K12" s="197"/>
      <c r="L12" s="190">
        <f>SUM(D12:K12)</f>
        <v>313709929</v>
      </c>
    </row>
    <row r="13" spans="1:12" ht="16.5" customHeight="1">
      <c r="A13" s="45" t="s">
        <v>154</v>
      </c>
      <c r="B13" s="84">
        <v>5</v>
      </c>
      <c r="C13" s="64"/>
      <c r="D13" s="189">
        <v>0</v>
      </c>
      <c r="E13" s="198"/>
      <c r="F13" s="189">
        <v>0</v>
      </c>
      <c r="G13" s="198"/>
      <c r="H13" s="189">
        <v>0</v>
      </c>
      <c r="I13" s="198"/>
      <c r="J13" s="189">
        <v>-495232</v>
      </c>
      <c r="K13" s="198"/>
      <c r="L13" s="189">
        <f>SUM(D13:K13)</f>
        <v>-495232</v>
      </c>
    </row>
    <row r="14" spans="1:12" ht="8.1" customHeight="1">
      <c r="A14" s="45"/>
      <c r="B14" s="84"/>
      <c r="C14" s="64"/>
      <c r="D14" s="190"/>
      <c r="E14" s="198"/>
      <c r="F14" s="190"/>
      <c r="G14" s="198"/>
      <c r="H14" s="190"/>
      <c r="I14" s="198"/>
      <c r="J14" s="190"/>
      <c r="K14" s="198"/>
      <c r="L14" s="190"/>
    </row>
    <row r="15" spans="1:12" ht="16.5" customHeight="1">
      <c r="A15" s="48" t="s">
        <v>151</v>
      </c>
      <c r="B15" s="84"/>
      <c r="C15" s="64"/>
      <c r="D15" s="190">
        <f>SUM(D12:D13)</f>
        <v>37500000</v>
      </c>
      <c r="E15" s="198"/>
      <c r="F15" s="190">
        <f>SUM(F12:F13)</f>
        <v>235710000</v>
      </c>
      <c r="G15" s="198"/>
      <c r="H15" s="190">
        <f>SUM(H12:H13)</f>
        <v>3750000</v>
      </c>
      <c r="I15" s="198"/>
      <c r="J15" s="190">
        <f>SUM(J12:J13)</f>
        <v>36254697</v>
      </c>
      <c r="K15" s="198"/>
      <c r="L15" s="190">
        <f>SUM(L12:L13)</f>
        <v>313214697</v>
      </c>
    </row>
    <row r="16" spans="1:12" ht="16.5" customHeight="1">
      <c r="A16" s="48" t="s">
        <v>69</v>
      </c>
      <c r="C16" s="64"/>
      <c r="D16" s="188"/>
      <c r="E16" s="196"/>
      <c r="F16" s="188"/>
      <c r="G16" s="196"/>
      <c r="H16" s="188"/>
      <c r="I16" s="196"/>
      <c r="J16" s="188"/>
      <c r="K16" s="196"/>
      <c r="L16" s="190"/>
    </row>
    <row r="17" spans="1:12" ht="16.5" customHeight="1">
      <c r="A17" s="45" t="s">
        <v>75</v>
      </c>
      <c r="B17" s="84">
        <v>19</v>
      </c>
      <c r="C17" s="64"/>
      <c r="D17" s="188">
        <v>0</v>
      </c>
      <c r="E17" s="196"/>
      <c r="F17" s="188">
        <v>0</v>
      </c>
      <c r="G17" s="196"/>
      <c r="H17" s="188">
        <v>486108</v>
      </c>
      <c r="I17" s="196"/>
      <c r="J17" s="188">
        <v>-486108</v>
      </c>
      <c r="K17" s="196"/>
      <c r="L17" s="190">
        <f t="shared" ref="L17:L19" si="0">SUM(D17:K17)</f>
        <v>0</v>
      </c>
    </row>
    <row r="18" spans="1:12" ht="16.5" customHeight="1">
      <c r="A18" s="45" t="s">
        <v>166</v>
      </c>
      <c r="B18" s="84">
        <v>20</v>
      </c>
      <c r="C18" s="64"/>
      <c r="D18" s="188">
        <v>0</v>
      </c>
      <c r="E18" s="196"/>
      <c r="F18" s="188">
        <v>0</v>
      </c>
      <c r="G18" s="196"/>
      <c r="H18" s="188">
        <v>0</v>
      </c>
      <c r="I18" s="196"/>
      <c r="J18" s="188">
        <v>-33000000</v>
      </c>
      <c r="K18" s="196"/>
      <c r="L18" s="190">
        <f t="shared" si="0"/>
        <v>-33000000</v>
      </c>
    </row>
    <row r="19" spans="1:12" ht="16.5" customHeight="1">
      <c r="A19" s="47" t="s">
        <v>49</v>
      </c>
      <c r="C19" s="64"/>
      <c r="D19" s="189">
        <v>0</v>
      </c>
      <c r="E19" s="198"/>
      <c r="F19" s="189">
        <v>0</v>
      </c>
      <c r="G19" s="196"/>
      <c r="H19" s="189">
        <v>0</v>
      </c>
      <c r="I19" s="196"/>
      <c r="J19" s="189">
        <v>1933216</v>
      </c>
      <c r="K19" s="196"/>
      <c r="L19" s="189">
        <f t="shared" si="0"/>
        <v>1933216</v>
      </c>
    </row>
    <row r="20" spans="1:12" ht="8.1" customHeight="1">
      <c r="C20" s="94"/>
      <c r="D20" s="190"/>
      <c r="E20" s="198"/>
      <c r="F20" s="190"/>
      <c r="G20" s="198"/>
      <c r="H20" s="190"/>
      <c r="I20" s="198"/>
      <c r="J20" s="190"/>
      <c r="K20" s="198"/>
      <c r="L20" s="190"/>
    </row>
    <row r="21" spans="1:12" ht="16.5" customHeight="1" thickBot="1">
      <c r="A21" s="78" t="s">
        <v>121</v>
      </c>
      <c r="B21" s="78"/>
      <c r="C21" s="94"/>
      <c r="D21" s="191">
        <f>SUM(D15:D19)</f>
        <v>37500000</v>
      </c>
      <c r="E21" s="198"/>
      <c r="F21" s="191">
        <f t="shared" ref="F21" si="1">SUM(F15:F19)</f>
        <v>235710000</v>
      </c>
      <c r="G21" s="198"/>
      <c r="H21" s="191">
        <f>SUM(H15:H19)</f>
        <v>4236108</v>
      </c>
      <c r="I21" s="198"/>
      <c r="J21" s="191">
        <f>SUM(J15:J19)</f>
        <v>4701805</v>
      </c>
      <c r="K21" s="198"/>
      <c r="L21" s="191">
        <f>SUM(L15:L19)</f>
        <v>282147913</v>
      </c>
    </row>
    <row r="22" spans="1:12" ht="16.5" customHeight="1" thickTop="1">
      <c r="A22" s="78"/>
      <c r="B22" s="78"/>
      <c r="C22" s="94"/>
      <c r="D22" s="198"/>
      <c r="E22" s="198"/>
      <c r="F22" s="198"/>
      <c r="G22" s="198"/>
      <c r="H22" s="198"/>
      <c r="I22" s="198"/>
      <c r="J22" s="198"/>
      <c r="K22" s="196"/>
      <c r="L22" s="198"/>
    </row>
    <row r="23" spans="1:12" ht="16.5" customHeight="1">
      <c r="A23" s="78" t="s">
        <v>102</v>
      </c>
      <c r="C23" s="64"/>
      <c r="D23" s="196">
        <v>10000000</v>
      </c>
      <c r="E23" s="196"/>
      <c r="F23" s="196">
        <v>0</v>
      </c>
      <c r="G23" s="196"/>
      <c r="H23" s="196">
        <v>1000000</v>
      </c>
      <c r="I23" s="196"/>
      <c r="J23" s="196">
        <v>14154514</v>
      </c>
      <c r="K23" s="196"/>
      <c r="L23" s="198">
        <f>SUM(D23:K23)</f>
        <v>25154514</v>
      </c>
    </row>
    <row r="24" spans="1:12" ht="16.5" customHeight="1">
      <c r="A24" s="45" t="s">
        <v>154</v>
      </c>
      <c r="B24" s="84"/>
      <c r="C24" s="64"/>
      <c r="D24" s="199">
        <v>0</v>
      </c>
      <c r="E24" s="198"/>
      <c r="F24" s="199">
        <v>0</v>
      </c>
      <c r="G24" s="198"/>
      <c r="H24" s="199">
        <v>0</v>
      </c>
      <c r="I24" s="198"/>
      <c r="J24" s="199">
        <f>'CE 6'!J28</f>
        <v>-167845</v>
      </c>
      <c r="K24" s="198"/>
      <c r="L24" s="199">
        <f>SUM(D24:K24)</f>
        <v>-167845</v>
      </c>
    </row>
    <row r="25" spans="1:12" ht="8.1" customHeight="1">
      <c r="A25" s="45"/>
      <c r="B25" s="84"/>
      <c r="C25" s="64"/>
      <c r="D25" s="198"/>
      <c r="E25" s="198"/>
      <c r="F25" s="198"/>
      <c r="G25" s="198"/>
      <c r="H25" s="198"/>
      <c r="I25" s="198"/>
      <c r="J25" s="198"/>
      <c r="K25" s="198"/>
      <c r="L25" s="198"/>
    </row>
    <row r="26" spans="1:12" ht="16.5" customHeight="1">
      <c r="A26" s="48" t="s">
        <v>151</v>
      </c>
      <c r="B26" s="84"/>
      <c r="C26" s="64"/>
      <c r="D26" s="198">
        <f t="shared" ref="D26:J26" si="2">SUM(D23:D24)</f>
        <v>10000000</v>
      </c>
      <c r="E26" s="198"/>
      <c r="F26" s="198">
        <f t="shared" si="2"/>
        <v>0</v>
      </c>
      <c r="G26" s="198"/>
      <c r="H26" s="198">
        <f t="shared" si="2"/>
        <v>1000000</v>
      </c>
      <c r="I26" s="198"/>
      <c r="J26" s="198">
        <f t="shared" si="2"/>
        <v>13986669</v>
      </c>
      <c r="K26" s="198"/>
      <c r="L26" s="198">
        <f>SUM(L23:L24)</f>
        <v>24986669</v>
      </c>
    </row>
    <row r="27" spans="1:12" ht="16.5" customHeight="1">
      <c r="A27" s="48" t="s">
        <v>69</v>
      </c>
      <c r="C27" s="64"/>
      <c r="D27" s="196"/>
      <c r="E27" s="196"/>
      <c r="F27" s="196"/>
      <c r="G27" s="196"/>
      <c r="H27" s="196"/>
      <c r="I27" s="196"/>
      <c r="J27" s="196"/>
      <c r="K27" s="196"/>
      <c r="L27" s="198"/>
    </row>
    <row r="28" spans="1:12" ht="16.5" customHeight="1">
      <c r="A28" s="45" t="s">
        <v>66</v>
      </c>
      <c r="B28" s="84"/>
      <c r="C28" s="64"/>
      <c r="D28" s="196">
        <v>10000000</v>
      </c>
      <c r="E28" s="196"/>
      <c r="F28" s="196">
        <v>234000000</v>
      </c>
      <c r="G28" s="196"/>
      <c r="H28" s="196">
        <v>0</v>
      </c>
      <c r="I28" s="196"/>
      <c r="J28" s="196">
        <v>0</v>
      </c>
      <c r="K28" s="196"/>
      <c r="L28" s="198">
        <f t="shared" ref="L28:L29" si="3">SUM(D28:K28)</f>
        <v>244000000</v>
      </c>
    </row>
    <row r="29" spans="1:12" ht="16.5" customHeight="1">
      <c r="A29" s="47" t="s">
        <v>49</v>
      </c>
      <c r="C29" s="64"/>
      <c r="D29" s="199">
        <v>0</v>
      </c>
      <c r="E29" s="198"/>
      <c r="F29" s="199">
        <v>0</v>
      </c>
      <c r="G29" s="196"/>
      <c r="H29" s="199">
        <v>0</v>
      </c>
      <c r="I29" s="196"/>
      <c r="J29" s="199">
        <v>1562423</v>
      </c>
      <c r="K29" s="196"/>
      <c r="L29" s="199">
        <f t="shared" si="3"/>
        <v>1562423</v>
      </c>
    </row>
    <row r="30" spans="1:12" ht="8.1" customHeight="1">
      <c r="C30" s="94"/>
      <c r="D30" s="198"/>
      <c r="E30" s="198"/>
      <c r="F30" s="198"/>
      <c r="G30" s="198"/>
      <c r="H30" s="198"/>
      <c r="I30" s="198"/>
      <c r="J30" s="198"/>
      <c r="K30" s="198"/>
      <c r="L30" s="198"/>
    </row>
    <row r="31" spans="1:12" ht="16.5" customHeight="1" thickBot="1">
      <c r="A31" s="78" t="s">
        <v>122</v>
      </c>
      <c r="B31" s="78"/>
      <c r="C31" s="94"/>
      <c r="D31" s="200">
        <f>SUM(D26:D30)</f>
        <v>20000000</v>
      </c>
      <c r="E31" s="198"/>
      <c r="F31" s="200">
        <f>SUM(F26:F30)</f>
        <v>234000000</v>
      </c>
      <c r="G31" s="198"/>
      <c r="H31" s="200">
        <f>SUM(H26:H30)</f>
        <v>1000000</v>
      </c>
      <c r="I31" s="198"/>
      <c r="J31" s="200">
        <f>SUM(J26:J30)</f>
        <v>15549092</v>
      </c>
      <c r="K31" s="198"/>
      <c r="L31" s="200">
        <f>SUM(L26:L30)</f>
        <v>270549092</v>
      </c>
    </row>
    <row r="32" spans="1:12" ht="16.5" customHeight="1" thickTop="1">
      <c r="A32" s="78"/>
      <c r="B32" s="78"/>
      <c r="C32" s="94"/>
      <c r="D32" s="198"/>
      <c r="E32" s="198"/>
      <c r="F32" s="198"/>
      <c r="G32" s="198"/>
      <c r="H32" s="198"/>
      <c r="I32" s="198"/>
      <c r="J32" s="198"/>
      <c r="K32" s="196"/>
      <c r="L32" s="198"/>
    </row>
    <row r="33" spans="1:12" ht="16.5" customHeight="1">
      <c r="A33" s="78"/>
      <c r="B33" s="78"/>
      <c r="C33" s="94"/>
      <c r="D33" s="198"/>
      <c r="E33" s="198"/>
      <c r="F33" s="198"/>
      <c r="G33" s="198"/>
      <c r="H33" s="198"/>
      <c r="I33" s="198"/>
      <c r="J33" s="198"/>
      <c r="K33" s="196"/>
      <c r="L33" s="198"/>
    </row>
    <row r="34" spans="1:12" ht="12" customHeight="1">
      <c r="A34" s="78"/>
      <c r="B34" s="78"/>
      <c r="C34" s="94"/>
      <c r="D34" s="198"/>
      <c r="E34" s="198"/>
      <c r="F34" s="198"/>
      <c r="G34" s="198"/>
      <c r="H34" s="198"/>
      <c r="I34" s="198"/>
      <c r="J34" s="198"/>
      <c r="K34" s="196"/>
      <c r="L34" s="198"/>
    </row>
    <row r="35" spans="1:12" ht="21.9" customHeight="1">
      <c r="A35" s="50" t="str">
        <f>'BS 2-4'!A48</f>
        <v>The accompanying condensed notes to the interim financial information are an integral part of this interim financial information.</v>
      </c>
      <c r="B35" s="50"/>
      <c r="C35" s="95"/>
      <c r="D35" s="95"/>
      <c r="E35" s="95"/>
      <c r="F35" s="95"/>
      <c r="G35" s="95"/>
      <c r="H35" s="95"/>
      <c r="I35" s="95"/>
      <c r="J35" s="95"/>
      <c r="K35" s="95"/>
      <c r="L35" s="95"/>
    </row>
  </sheetData>
  <mergeCells count="2">
    <mergeCell ref="D6:L6"/>
    <mergeCell ref="H7:J7"/>
  </mergeCells>
  <pageMargins left="0.8" right="0.8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000"/>
  </sheetPr>
  <dimension ref="A1:L108"/>
  <sheetViews>
    <sheetView tabSelected="1" zoomScaleNormal="100" zoomScaleSheetLayoutView="100" workbookViewId="0">
      <selection activeCell="C7" sqref="C7"/>
    </sheetView>
  </sheetViews>
  <sheetFormatPr defaultColWidth="10.6640625" defaultRowHeight="16.5" customHeight="1"/>
  <cols>
    <col min="1" max="2" width="1.6640625" style="47" customWidth="1"/>
    <col min="3" max="3" width="32.44140625" style="47" customWidth="1"/>
    <col min="4" max="4" width="6.109375" style="47" customWidth="1"/>
    <col min="5" max="5" width="0.6640625" style="47" customWidth="1"/>
    <col min="6" max="6" width="12.33203125" style="46" customWidth="1"/>
    <col min="7" max="7" width="0.88671875" style="53" customWidth="1"/>
    <col min="8" max="8" width="12.33203125" style="46" customWidth="1"/>
    <col min="9" max="9" width="0.88671875" style="47" customWidth="1"/>
    <col min="10" max="10" width="12.33203125" style="46" customWidth="1"/>
    <col min="11" max="11" width="0.88671875" style="53" customWidth="1"/>
    <col min="12" max="12" width="12.33203125" style="46" customWidth="1"/>
    <col min="13" max="194" width="10.6640625" style="47"/>
    <col min="195" max="195" width="8.44140625" style="47" customWidth="1"/>
    <col min="196" max="197" width="9.6640625" style="47" customWidth="1"/>
    <col min="198" max="198" width="18.33203125" style="47" customWidth="1"/>
    <col min="199" max="199" width="6" style="47" customWidth="1"/>
    <col min="200" max="200" width="6.6640625" style="47" customWidth="1"/>
    <col min="201" max="201" width="2.6640625" style="47" customWidth="1"/>
    <col min="202" max="202" width="13.6640625" style="47" customWidth="1"/>
    <col min="203" max="203" width="1.33203125" style="47" customWidth="1"/>
    <col min="204" max="204" width="13.6640625" style="47" customWidth="1"/>
    <col min="205" max="205" width="1.33203125" style="47" customWidth="1"/>
    <col min="206" max="206" width="13.6640625" style="47" customWidth="1"/>
    <col min="207" max="207" width="1.33203125" style="47" customWidth="1"/>
    <col min="208" max="208" width="13.6640625" style="47" customWidth="1"/>
    <col min="209" max="209" width="0.33203125" style="47" customWidth="1"/>
    <col min="210" max="450" width="10.6640625" style="47"/>
    <col min="451" max="451" width="8.44140625" style="47" customWidth="1"/>
    <col min="452" max="453" width="9.6640625" style="47" customWidth="1"/>
    <col min="454" max="454" width="18.33203125" style="47" customWidth="1"/>
    <col min="455" max="455" width="6" style="47" customWidth="1"/>
    <col min="456" max="456" width="6.6640625" style="47" customWidth="1"/>
    <col min="457" max="457" width="2.6640625" style="47" customWidth="1"/>
    <col min="458" max="458" width="13.6640625" style="47" customWidth="1"/>
    <col min="459" max="459" width="1.33203125" style="47" customWidth="1"/>
    <col min="460" max="460" width="13.6640625" style="47" customWidth="1"/>
    <col min="461" max="461" width="1.33203125" style="47" customWidth="1"/>
    <col min="462" max="462" width="13.6640625" style="47" customWidth="1"/>
    <col min="463" max="463" width="1.33203125" style="47" customWidth="1"/>
    <col min="464" max="464" width="13.6640625" style="47" customWidth="1"/>
    <col min="465" max="465" width="0.33203125" style="47" customWidth="1"/>
    <col min="466" max="706" width="10.6640625" style="47"/>
    <col min="707" max="707" width="8.44140625" style="47" customWidth="1"/>
    <col min="708" max="709" width="9.6640625" style="47" customWidth="1"/>
    <col min="710" max="710" width="18.33203125" style="47" customWidth="1"/>
    <col min="711" max="711" width="6" style="47" customWidth="1"/>
    <col min="712" max="712" width="6.6640625" style="47" customWidth="1"/>
    <col min="713" max="713" width="2.6640625" style="47" customWidth="1"/>
    <col min="714" max="714" width="13.6640625" style="47" customWidth="1"/>
    <col min="715" max="715" width="1.33203125" style="47" customWidth="1"/>
    <col min="716" max="716" width="13.6640625" style="47" customWidth="1"/>
    <col min="717" max="717" width="1.33203125" style="47" customWidth="1"/>
    <col min="718" max="718" width="13.6640625" style="47" customWidth="1"/>
    <col min="719" max="719" width="1.33203125" style="47" customWidth="1"/>
    <col min="720" max="720" width="13.6640625" style="47" customWidth="1"/>
    <col min="721" max="721" width="0.33203125" style="47" customWidth="1"/>
    <col min="722" max="962" width="10.6640625" style="47"/>
    <col min="963" max="963" width="8.44140625" style="47" customWidth="1"/>
    <col min="964" max="965" width="9.6640625" style="47" customWidth="1"/>
    <col min="966" max="966" width="18.33203125" style="47" customWidth="1"/>
    <col min="967" max="967" width="6" style="47" customWidth="1"/>
    <col min="968" max="968" width="6.6640625" style="47" customWidth="1"/>
    <col min="969" max="969" width="2.6640625" style="47" customWidth="1"/>
    <col min="970" max="970" width="13.6640625" style="47" customWidth="1"/>
    <col min="971" max="971" width="1.33203125" style="47" customWidth="1"/>
    <col min="972" max="972" width="13.6640625" style="47" customWidth="1"/>
    <col min="973" max="973" width="1.33203125" style="47" customWidth="1"/>
    <col min="974" max="974" width="13.6640625" style="47" customWidth="1"/>
    <col min="975" max="975" width="1.33203125" style="47" customWidth="1"/>
    <col min="976" max="976" width="13.6640625" style="47" customWidth="1"/>
    <col min="977" max="977" width="0.33203125" style="47" customWidth="1"/>
    <col min="978" max="1218" width="10.6640625" style="47"/>
    <col min="1219" max="1219" width="8.44140625" style="47" customWidth="1"/>
    <col min="1220" max="1221" width="9.6640625" style="47" customWidth="1"/>
    <col min="1222" max="1222" width="18.33203125" style="47" customWidth="1"/>
    <col min="1223" max="1223" width="6" style="47" customWidth="1"/>
    <col min="1224" max="1224" width="6.6640625" style="47" customWidth="1"/>
    <col min="1225" max="1225" width="2.6640625" style="47" customWidth="1"/>
    <col min="1226" max="1226" width="13.6640625" style="47" customWidth="1"/>
    <col min="1227" max="1227" width="1.33203125" style="47" customWidth="1"/>
    <col min="1228" max="1228" width="13.6640625" style="47" customWidth="1"/>
    <col min="1229" max="1229" width="1.33203125" style="47" customWidth="1"/>
    <col min="1230" max="1230" width="13.6640625" style="47" customWidth="1"/>
    <col min="1231" max="1231" width="1.33203125" style="47" customWidth="1"/>
    <col min="1232" max="1232" width="13.6640625" style="47" customWidth="1"/>
    <col min="1233" max="1233" width="0.33203125" style="47" customWidth="1"/>
    <col min="1234" max="1474" width="10.6640625" style="47"/>
    <col min="1475" max="1475" width="8.44140625" style="47" customWidth="1"/>
    <col min="1476" max="1477" width="9.6640625" style="47" customWidth="1"/>
    <col min="1478" max="1478" width="18.33203125" style="47" customWidth="1"/>
    <col min="1479" max="1479" width="6" style="47" customWidth="1"/>
    <col min="1480" max="1480" width="6.6640625" style="47" customWidth="1"/>
    <col min="1481" max="1481" width="2.6640625" style="47" customWidth="1"/>
    <col min="1482" max="1482" width="13.6640625" style="47" customWidth="1"/>
    <col min="1483" max="1483" width="1.33203125" style="47" customWidth="1"/>
    <col min="1484" max="1484" width="13.6640625" style="47" customWidth="1"/>
    <col min="1485" max="1485" width="1.33203125" style="47" customWidth="1"/>
    <col min="1486" max="1486" width="13.6640625" style="47" customWidth="1"/>
    <col min="1487" max="1487" width="1.33203125" style="47" customWidth="1"/>
    <col min="1488" max="1488" width="13.6640625" style="47" customWidth="1"/>
    <col min="1489" max="1489" width="0.33203125" style="47" customWidth="1"/>
    <col min="1490" max="1730" width="10.6640625" style="47"/>
    <col min="1731" max="1731" width="8.44140625" style="47" customWidth="1"/>
    <col min="1732" max="1733" width="9.6640625" style="47" customWidth="1"/>
    <col min="1734" max="1734" width="18.33203125" style="47" customWidth="1"/>
    <col min="1735" max="1735" width="6" style="47" customWidth="1"/>
    <col min="1736" max="1736" width="6.6640625" style="47" customWidth="1"/>
    <col min="1737" max="1737" width="2.6640625" style="47" customWidth="1"/>
    <col min="1738" max="1738" width="13.6640625" style="47" customWidth="1"/>
    <col min="1739" max="1739" width="1.33203125" style="47" customWidth="1"/>
    <col min="1740" max="1740" width="13.6640625" style="47" customWidth="1"/>
    <col min="1741" max="1741" width="1.33203125" style="47" customWidth="1"/>
    <col min="1742" max="1742" width="13.6640625" style="47" customWidth="1"/>
    <col min="1743" max="1743" width="1.33203125" style="47" customWidth="1"/>
    <col min="1744" max="1744" width="13.6640625" style="47" customWidth="1"/>
    <col min="1745" max="1745" width="0.33203125" style="47" customWidth="1"/>
    <col min="1746" max="1986" width="10.6640625" style="47"/>
    <col min="1987" max="1987" width="8.44140625" style="47" customWidth="1"/>
    <col min="1988" max="1989" width="9.6640625" style="47" customWidth="1"/>
    <col min="1990" max="1990" width="18.33203125" style="47" customWidth="1"/>
    <col min="1991" max="1991" width="6" style="47" customWidth="1"/>
    <col min="1992" max="1992" width="6.6640625" style="47" customWidth="1"/>
    <col min="1993" max="1993" width="2.6640625" style="47" customWidth="1"/>
    <col min="1994" max="1994" width="13.6640625" style="47" customWidth="1"/>
    <col min="1995" max="1995" width="1.33203125" style="47" customWidth="1"/>
    <col min="1996" max="1996" width="13.6640625" style="47" customWidth="1"/>
    <col min="1997" max="1997" width="1.33203125" style="47" customWidth="1"/>
    <col min="1998" max="1998" width="13.6640625" style="47" customWidth="1"/>
    <col min="1999" max="1999" width="1.33203125" style="47" customWidth="1"/>
    <col min="2000" max="2000" width="13.6640625" style="47" customWidth="1"/>
    <col min="2001" max="2001" width="0.33203125" style="47" customWidth="1"/>
    <col min="2002" max="2242" width="10.6640625" style="47"/>
    <col min="2243" max="2243" width="8.44140625" style="47" customWidth="1"/>
    <col min="2244" max="2245" width="9.6640625" style="47" customWidth="1"/>
    <col min="2246" max="2246" width="18.33203125" style="47" customWidth="1"/>
    <col min="2247" max="2247" width="6" style="47" customWidth="1"/>
    <col min="2248" max="2248" width="6.6640625" style="47" customWidth="1"/>
    <col min="2249" max="2249" width="2.6640625" style="47" customWidth="1"/>
    <col min="2250" max="2250" width="13.6640625" style="47" customWidth="1"/>
    <col min="2251" max="2251" width="1.33203125" style="47" customWidth="1"/>
    <col min="2252" max="2252" width="13.6640625" style="47" customWidth="1"/>
    <col min="2253" max="2253" width="1.33203125" style="47" customWidth="1"/>
    <col min="2254" max="2254" width="13.6640625" style="47" customWidth="1"/>
    <col min="2255" max="2255" width="1.33203125" style="47" customWidth="1"/>
    <col min="2256" max="2256" width="13.6640625" style="47" customWidth="1"/>
    <col min="2257" max="2257" width="0.33203125" style="47" customWidth="1"/>
    <col min="2258" max="2498" width="10.6640625" style="47"/>
    <col min="2499" max="2499" width="8.44140625" style="47" customWidth="1"/>
    <col min="2500" max="2501" width="9.6640625" style="47" customWidth="1"/>
    <col min="2502" max="2502" width="18.33203125" style="47" customWidth="1"/>
    <col min="2503" max="2503" width="6" style="47" customWidth="1"/>
    <col min="2504" max="2504" width="6.6640625" style="47" customWidth="1"/>
    <col min="2505" max="2505" width="2.6640625" style="47" customWidth="1"/>
    <col min="2506" max="2506" width="13.6640625" style="47" customWidth="1"/>
    <col min="2507" max="2507" width="1.33203125" style="47" customWidth="1"/>
    <col min="2508" max="2508" width="13.6640625" style="47" customWidth="1"/>
    <col min="2509" max="2509" width="1.33203125" style="47" customWidth="1"/>
    <col min="2510" max="2510" width="13.6640625" style="47" customWidth="1"/>
    <col min="2511" max="2511" width="1.33203125" style="47" customWidth="1"/>
    <col min="2512" max="2512" width="13.6640625" style="47" customWidth="1"/>
    <col min="2513" max="2513" width="0.33203125" style="47" customWidth="1"/>
    <col min="2514" max="2754" width="10.6640625" style="47"/>
    <col min="2755" max="2755" width="8.44140625" style="47" customWidth="1"/>
    <col min="2756" max="2757" width="9.6640625" style="47" customWidth="1"/>
    <col min="2758" max="2758" width="18.33203125" style="47" customWidth="1"/>
    <col min="2759" max="2759" width="6" style="47" customWidth="1"/>
    <col min="2760" max="2760" width="6.6640625" style="47" customWidth="1"/>
    <col min="2761" max="2761" width="2.6640625" style="47" customWidth="1"/>
    <col min="2762" max="2762" width="13.6640625" style="47" customWidth="1"/>
    <col min="2763" max="2763" width="1.33203125" style="47" customWidth="1"/>
    <col min="2764" max="2764" width="13.6640625" style="47" customWidth="1"/>
    <col min="2765" max="2765" width="1.33203125" style="47" customWidth="1"/>
    <col min="2766" max="2766" width="13.6640625" style="47" customWidth="1"/>
    <col min="2767" max="2767" width="1.33203125" style="47" customWidth="1"/>
    <col min="2768" max="2768" width="13.6640625" style="47" customWidth="1"/>
    <col min="2769" max="2769" width="0.33203125" style="47" customWidth="1"/>
    <col min="2770" max="3010" width="10.6640625" style="47"/>
    <col min="3011" max="3011" width="8.44140625" style="47" customWidth="1"/>
    <col min="3012" max="3013" width="9.6640625" style="47" customWidth="1"/>
    <col min="3014" max="3014" width="18.33203125" style="47" customWidth="1"/>
    <col min="3015" max="3015" width="6" style="47" customWidth="1"/>
    <col min="3016" max="3016" width="6.6640625" style="47" customWidth="1"/>
    <col min="3017" max="3017" width="2.6640625" style="47" customWidth="1"/>
    <col min="3018" max="3018" width="13.6640625" style="47" customWidth="1"/>
    <col min="3019" max="3019" width="1.33203125" style="47" customWidth="1"/>
    <col min="3020" max="3020" width="13.6640625" style="47" customWidth="1"/>
    <col min="3021" max="3021" width="1.33203125" style="47" customWidth="1"/>
    <col min="3022" max="3022" width="13.6640625" style="47" customWidth="1"/>
    <col min="3023" max="3023" width="1.33203125" style="47" customWidth="1"/>
    <col min="3024" max="3024" width="13.6640625" style="47" customWidth="1"/>
    <col min="3025" max="3025" width="0.33203125" style="47" customWidth="1"/>
    <col min="3026" max="3266" width="10.6640625" style="47"/>
    <col min="3267" max="3267" width="8.44140625" style="47" customWidth="1"/>
    <col min="3268" max="3269" width="9.6640625" style="47" customWidth="1"/>
    <col min="3270" max="3270" width="18.33203125" style="47" customWidth="1"/>
    <col min="3271" max="3271" width="6" style="47" customWidth="1"/>
    <col min="3272" max="3272" width="6.6640625" style="47" customWidth="1"/>
    <col min="3273" max="3273" width="2.6640625" style="47" customWidth="1"/>
    <col min="3274" max="3274" width="13.6640625" style="47" customWidth="1"/>
    <col min="3275" max="3275" width="1.33203125" style="47" customWidth="1"/>
    <col min="3276" max="3276" width="13.6640625" style="47" customWidth="1"/>
    <col min="3277" max="3277" width="1.33203125" style="47" customWidth="1"/>
    <col min="3278" max="3278" width="13.6640625" style="47" customWidth="1"/>
    <col min="3279" max="3279" width="1.33203125" style="47" customWidth="1"/>
    <col min="3280" max="3280" width="13.6640625" style="47" customWidth="1"/>
    <col min="3281" max="3281" width="0.33203125" style="47" customWidth="1"/>
    <col min="3282" max="3522" width="10.6640625" style="47"/>
    <col min="3523" max="3523" width="8.44140625" style="47" customWidth="1"/>
    <col min="3524" max="3525" width="9.6640625" style="47" customWidth="1"/>
    <col min="3526" max="3526" width="18.33203125" style="47" customWidth="1"/>
    <col min="3527" max="3527" width="6" style="47" customWidth="1"/>
    <col min="3528" max="3528" width="6.6640625" style="47" customWidth="1"/>
    <col min="3529" max="3529" width="2.6640625" style="47" customWidth="1"/>
    <col min="3530" max="3530" width="13.6640625" style="47" customWidth="1"/>
    <col min="3531" max="3531" width="1.33203125" style="47" customWidth="1"/>
    <col min="3532" max="3532" width="13.6640625" style="47" customWidth="1"/>
    <col min="3533" max="3533" width="1.33203125" style="47" customWidth="1"/>
    <col min="3534" max="3534" width="13.6640625" style="47" customWidth="1"/>
    <col min="3535" max="3535" width="1.33203125" style="47" customWidth="1"/>
    <col min="3536" max="3536" width="13.6640625" style="47" customWidth="1"/>
    <col min="3537" max="3537" width="0.33203125" style="47" customWidth="1"/>
    <col min="3538" max="3778" width="10.6640625" style="47"/>
    <col min="3779" max="3779" width="8.44140625" style="47" customWidth="1"/>
    <col min="3780" max="3781" width="9.6640625" style="47" customWidth="1"/>
    <col min="3782" max="3782" width="18.33203125" style="47" customWidth="1"/>
    <col min="3783" max="3783" width="6" style="47" customWidth="1"/>
    <col min="3784" max="3784" width="6.6640625" style="47" customWidth="1"/>
    <col min="3785" max="3785" width="2.6640625" style="47" customWidth="1"/>
    <col min="3786" max="3786" width="13.6640625" style="47" customWidth="1"/>
    <col min="3787" max="3787" width="1.33203125" style="47" customWidth="1"/>
    <col min="3788" max="3788" width="13.6640625" style="47" customWidth="1"/>
    <col min="3789" max="3789" width="1.33203125" style="47" customWidth="1"/>
    <col min="3790" max="3790" width="13.6640625" style="47" customWidth="1"/>
    <col min="3791" max="3791" width="1.33203125" style="47" customWidth="1"/>
    <col min="3792" max="3792" width="13.6640625" style="47" customWidth="1"/>
    <col min="3793" max="3793" width="0.33203125" style="47" customWidth="1"/>
    <col min="3794" max="4034" width="10.6640625" style="47"/>
    <col min="4035" max="4035" width="8.44140625" style="47" customWidth="1"/>
    <col min="4036" max="4037" width="9.6640625" style="47" customWidth="1"/>
    <col min="4038" max="4038" width="18.33203125" style="47" customWidth="1"/>
    <col min="4039" max="4039" width="6" style="47" customWidth="1"/>
    <col min="4040" max="4040" width="6.6640625" style="47" customWidth="1"/>
    <col min="4041" max="4041" width="2.6640625" style="47" customWidth="1"/>
    <col min="4042" max="4042" width="13.6640625" style="47" customWidth="1"/>
    <col min="4043" max="4043" width="1.33203125" style="47" customWidth="1"/>
    <col min="4044" max="4044" width="13.6640625" style="47" customWidth="1"/>
    <col min="4045" max="4045" width="1.33203125" style="47" customWidth="1"/>
    <col min="4046" max="4046" width="13.6640625" style="47" customWidth="1"/>
    <col min="4047" max="4047" width="1.33203125" style="47" customWidth="1"/>
    <col min="4048" max="4048" width="13.6640625" style="47" customWidth="1"/>
    <col min="4049" max="4049" width="0.33203125" style="47" customWidth="1"/>
    <col min="4050" max="4290" width="10.6640625" style="47"/>
    <col min="4291" max="4291" width="8.44140625" style="47" customWidth="1"/>
    <col min="4292" max="4293" width="9.6640625" style="47" customWidth="1"/>
    <col min="4294" max="4294" width="18.33203125" style="47" customWidth="1"/>
    <col min="4295" max="4295" width="6" style="47" customWidth="1"/>
    <col min="4296" max="4296" width="6.6640625" style="47" customWidth="1"/>
    <col min="4297" max="4297" width="2.6640625" style="47" customWidth="1"/>
    <col min="4298" max="4298" width="13.6640625" style="47" customWidth="1"/>
    <col min="4299" max="4299" width="1.33203125" style="47" customWidth="1"/>
    <col min="4300" max="4300" width="13.6640625" style="47" customWidth="1"/>
    <col min="4301" max="4301" width="1.33203125" style="47" customWidth="1"/>
    <col min="4302" max="4302" width="13.6640625" style="47" customWidth="1"/>
    <col min="4303" max="4303" width="1.33203125" style="47" customWidth="1"/>
    <col min="4304" max="4304" width="13.6640625" style="47" customWidth="1"/>
    <col min="4305" max="4305" width="0.33203125" style="47" customWidth="1"/>
    <col min="4306" max="4546" width="10.6640625" style="47"/>
    <col min="4547" max="4547" width="8.44140625" style="47" customWidth="1"/>
    <col min="4548" max="4549" width="9.6640625" style="47" customWidth="1"/>
    <col min="4550" max="4550" width="18.33203125" style="47" customWidth="1"/>
    <col min="4551" max="4551" width="6" style="47" customWidth="1"/>
    <col min="4552" max="4552" width="6.6640625" style="47" customWidth="1"/>
    <col min="4553" max="4553" width="2.6640625" style="47" customWidth="1"/>
    <col min="4554" max="4554" width="13.6640625" style="47" customWidth="1"/>
    <col min="4555" max="4555" width="1.33203125" style="47" customWidth="1"/>
    <col min="4556" max="4556" width="13.6640625" style="47" customWidth="1"/>
    <col min="4557" max="4557" width="1.33203125" style="47" customWidth="1"/>
    <col min="4558" max="4558" width="13.6640625" style="47" customWidth="1"/>
    <col min="4559" max="4559" width="1.33203125" style="47" customWidth="1"/>
    <col min="4560" max="4560" width="13.6640625" style="47" customWidth="1"/>
    <col min="4561" max="4561" width="0.33203125" style="47" customWidth="1"/>
    <col min="4562" max="4802" width="10.6640625" style="47"/>
    <col min="4803" max="4803" width="8.44140625" style="47" customWidth="1"/>
    <col min="4804" max="4805" width="9.6640625" style="47" customWidth="1"/>
    <col min="4806" max="4806" width="18.33203125" style="47" customWidth="1"/>
    <col min="4807" max="4807" width="6" style="47" customWidth="1"/>
    <col min="4808" max="4808" width="6.6640625" style="47" customWidth="1"/>
    <col min="4809" max="4809" width="2.6640625" style="47" customWidth="1"/>
    <col min="4810" max="4810" width="13.6640625" style="47" customWidth="1"/>
    <col min="4811" max="4811" width="1.33203125" style="47" customWidth="1"/>
    <col min="4812" max="4812" width="13.6640625" style="47" customWidth="1"/>
    <col min="4813" max="4813" width="1.33203125" style="47" customWidth="1"/>
    <col min="4814" max="4814" width="13.6640625" style="47" customWidth="1"/>
    <col min="4815" max="4815" width="1.33203125" style="47" customWidth="1"/>
    <col min="4816" max="4816" width="13.6640625" style="47" customWidth="1"/>
    <col min="4817" max="4817" width="0.33203125" style="47" customWidth="1"/>
    <col min="4818" max="5058" width="10.6640625" style="47"/>
    <col min="5059" max="5059" width="8.44140625" style="47" customWidth="1"/>
    <col min="5060" max="5061" width="9.6640625" style="47" customWidth="1"/>
    <col min="5062" max="5062" width="18.33203125" style="47" customWidth="1"/>
    <col min="5063" max="5063" width="6" style="47" customWidth="1"/>
    <col min="5064" max="5064" width="6.6640625" style="47" customWidth="1"/>
    <col min="5065" max="5065" width="2.6640625" style="47" customWidth="1"/>
    <col min="5066" max="5066" width="13.6640625" style="47" customWidth="1"/>
    <col min="5067" max="5067" width="1.33203125" style="47" customWidth="1"/>
    <col min="5068" max="5068" width="13.6640625" style="47" customWidth="1"/>
    <col min="5069" max="5069" width="1.33203125" style="47" customWidth="1"/>
    <col min="5070" max="5070" width="13.6640625" style="47" customWidth="1"/>
    <col min="5071" max="5071" width="1.33203125" style="47" customWidth="1"/>
    <col min="5072" max="5072" width="13.6640625" style="47" customWidth="1"/>
    <col min="5073" max="5073" width="0.33203125" style="47" customWidth="1"/>
    <col min="5074" max="5314" width="10.6640625" style="47"/>
    <col min="5315" max="5315" width="8.44140625" style="47" customWidth="1"/>
    <col min="5316" max="5317" width="9.6640625" style="47" customWidth="1"/>
    <col min="5318" max="5318" width="18.33203125" style="47" customWidth="1"/>
    <col min="5319" max="5319" width="6" style="47" customWidth="1"/>
    <col min="5320" max="5320" width="6.6640625" style="47" customWidth="1"/>
    <col min="5321" max="5321" width="2.6640625" style="47" customWidth="1"/>
    <col min="5322" max="5322" width="13.6640625" style="47" customWidth="1"/>
    <col min="5323" max="5323" width="1.33203125" style="47" customWidth="1"/>
    <col min="5324" max="5324" width="13.6640625" style="47" customWidth="1"/>
    <col min="5325" max="5325" width="1.33203125" style="47" customWidth="1"/>
    <col min="5326" max="5326" width="13.6640625" style="47" customWidth="1"/>
    <col min="5327" max="5327" width="1.33203125" style="47" customWidth="1"/>
    <col min="5328" max="5328" width="13.6640625" style="47" customWidth="1"/>
    <col min="5329" max="5329" width="0.33203125" style="47" customWidth="1"/>
    <col min="5330" max="5570" width="10.6640625" style="47"/>
    <col min="5571" max="5571" width="8.44140625" style="47" customWidth="1"/>
    <col min="5572" max="5573" width="9.6640625" style="47" customWidth="1"/>
    <col min="5574" max="5574" width="18.33203125" style="47" customWidth="1"/>
    <col min="5575" max="5575" width="6" style="47" customWidth="1"/>
    <col min="5576" max="5576" width="6.6640625" style="47" customWidth="1"/>
    <col min="5577" max="5577" width="2.6640625" style="47" customWidth="1"/>
    <col min="5578" max="5578" width="13.6640625" style="47" customWidth="1"/>
    <col min="5579" max="5579" width="1.33203125" style="47" customWidth="1"/>
    <col min="5580" max="5580" width="13.6640625" style="47" customWidth="1"/>
    <col min="5581" max="5581" width="1.33203125" style="47" customWidth="1"/>
    <col min="5582" max="5582" width="13.6640625" style="47" customWidth="1"/>
    <col min="5583" max="5583" width="1.33203125" style="47" customWidth="1"/>
    <col min="5584" max="5584" width="13.6640625" style="47" customWidth="1"/>
    <col min="5585" max="5585" width="0.33203125" style="47" customWidth="1"/>
    <col min="5586" max="5826" width="10.6640625" style="47"/>
    <col min="5827" max="5827" width="8.44140625" style="47" customWidth="1"/>
    <col min="5828" max="5829" width="9.6640625" style="47" customWidth="1"/>
    <col min="5830" max="5830" width="18.33203125" style="47" customWidth="1"/>
    <col min="5831" max="5831" width="6" style="47" customWidth="1"/>
    <col min="5832" max="5832" width="6.6640625" style="47" customWidth="1"/>
    <col min="5833" max="5833" width="2.6640625" style="47" customWidth="1"/>
    <col min="5834" max="5834" width="13.6640625" style="47" customWidth="1"/>
    <col min="5835" max="5835" width="1.33203125" style="47" customWidth="1"/>
    <col min="5836" max="5836" width="13.6640625" style="47" customWidth="1"/>
    <col min="5837" max="5837" width="1.33203125" style="47" customWidth="1"/>
    <col min="5838" max="5838" width="13.6640625" style="47" customWidth="1"/>
    <col min="5839" max="5839" width="1.33203125" style="47" customWidth="1"/>
    <col min="5840" max="5840" width="13.6640625" style="47" customWidth="1"/>
    <col min="5841" max="5841" width="0.33203125" style="47" customWidth="1"/>
    <col min="5842" max="6082" width="10.6640625" style="47"/>
    <col min="6083" max="6083" width="8.44140625" style="47" customWidth="1"/>
    <col min="6084" max="6085" width="9.6640625" style="47" customWidth="1"/>
    <col min="6086" max="6086" width="18.33203125" style="47" customWidth="1"/>
    <col min="6087" max="6087" width="6" style="47" customWidth="1"/>
    <col min="6088" max="6088" width="6.6640625" style="47" customWidth="1"/>
    <col min="6089" max="6089" width="2.6640625" style="47" customWidth="1"/>
    <col min="6090" max="6090" width="13.6640625" style="47" customWidth="1"/>
    <col min="6091" max="6091" width="1.33203125" style="47" customWidth="1"/>
    <col min="6092" max="6092" width="13.6640625" style="47" customWidth="1"/>
    <col min="6093" max="6093" width="1.33203125" style="47" customWidth="1"/>
    <col min="6094" max="6094" width="13.6640625" style="47" customWidth="1"/>
    <col min="6095" max="6095" width="1.33203125" style="47" customWidth="1"/>
    <col min="6096" max="6096" width="13.6640625" style="47" customWidth="1"/>
    <col min="6097" max="6097" width="0.33203125" style="47" customWidth="1"/>
    <col min="6098" max="6338" width="10.6640625" style="47"/>
    <col min="6339" max="6339" width="8.44140625" style="47" customWidth="1"/>
    <col min="6340" max="6341" width="9.6640625" style="47" customWidth="1"/>
    <col min="6342" max="6342" width="18.33203125" style="47" customWidth="1"/>
    <col min="6343" max="6343" width="6" style="47" customWidth="1"/>
    <col min="6344" max="6344" width="6.6640625" style="47" customWidth="1"/>
    <col min="6345" max="6345" width="2.6640625" style="47" customWidth="1"/>
    <col min="6346" max="6346" width="13.6640625" style="47" customWidth="1"/>
    <col min="6347" max="6347" width="1.33203125" style="47" customWidth="1"/>
    <col min="6348" max="6348" width="13.6640625" style="47" customWidth="1"/>
    <col min="6349" max="6349" width="1.33203125" style="47" customWidth="1"/>
    <col min="6350" max="6350" width="13.6640625" style="47" customWidth="1"/>
    <col min="6351" max="6351" width="1.33203125" style="47" customWidth="1"/>
    <col min="6352" max="6352" width="13.6640625" style="47" customWidth="1"/>
    <col min="6353" max="6353" width="0.33203125" style="47" customWidth="1"/>
    <col min="6354" max="6594" width="10.6640625" style="47"/>
    <col min="6595" max="6595" width="8.44140625" style="47" customWidth="1"/>
    <col min="6596" max="6597" width="9.6640625" style="47" customWidth="1"/>
    <col min="6598" max="6598" width="18.33203125" style="47" customWidth="1"/>
    <col min="6599" max="6599" width="6" style="47" customWidth="1"/>
    <col min="6600" max="6600" width="6.6640625" style="47" customWidth="1"/>
    <col min="6601" max="6601" width="2.6640625" style="47" customWidth="1"/>
    <col min="6602" max="6602" width="13.6640625" style="47" customWidth="1"/>
    <col min="6603" max="6603" width="1.33203125" style="47" customWidth="1"/>
    <col min="6604" max="6604" width="13.6640625" style="47" customWidth="1"/>
    <col min="6605" max="6605" width="1.33203125" style="47" customWidth="1"/>
    <col min="6606" max="6606" width="13.6640625" style="47" customWidth="1"/>
    <col min="6607" max="6607" width="1.33203125" style="47" customWidth="1"/>
    <col min="6608" max="6608" width="13.6640625" style="47" customWidth="1"/>
    <col min="6609" max="6609" width="0.33203125" style="47" customWidth="1"/>
    <col min="6610" max="6850" width="10.6640625" style="47"/>
    <col min="6851" max="6851" width="8.44140625" style="47" customWidth="1"/>
    <col min="6852" max="6853" width="9.6640625" style="47" customWidth="1"/>
    <col min="6854" max="6854" width="18.33203125" style="47" customWidth="1"/>
    <col min="6855" max="6855" width="6" style="47" customWidth="1"/>
    <col min="6856" max="6856" width="6.6640625" style="47" customWidth="1"/>
    <col min="6857" max="6857" width="2.6640625" style="47" customWidth="1"/>
    <col min="6858" max="6858" width="13.6640625" style="47" customWidth="1"/>
    <col min="6859" max="6859" width="1.33203125" style="47" customWidth="1"/>
    <col min="6860" max="6860" width="13.6640625" style="47" customWidth="1"/>
    <col min="6861" max="6861" width="1.33203125" style="47" customWidth="1"/>
    <col min="6862" max="6862" width="13.6640625" style="47" customWidth="1"/>
    <col min="6863" max="6863" width="1.33203125" style="47" customWidth="1"/>
    <col min="6864" max="6864" width="13.6640625" style="47" customWidth="1"/>
    <col min="6865" max="6865" width="0.33203125" style="47" customWidth="1"/>
    <col min="6866" max="7106" width="10.6640625" style="47"/>
    <col min="7107" max="7107" width="8.44140625" style="47" customWidth="1"/>
    <col min="7108" max="7109" width="9.6640625" style="47" customWidth="1"/>
    <col min="7110" max="7110" width="18.33203125" style="47" customWidth="1"/>
    <col min="7111" max="7111" width="6" style="47" customWidth="1"/>
    <col min="7112" max="7112" width="6.6640625" style="47" customWidth="1"/>
    <col min="7113" max="7113" width="2.6640625" style="47" customWidth="1"/>
    <col min="7114" max="7114" width="13.6640625" style="47" customWidth="1"/>
    <col min="7115" max="7115" width="1.33203125" style="47" customWidth="1"/>
    <col min="7116" max="7116" width="13.6640625" style="47" customWidth="1"/>
    <col min="7117" max="7117" width="1.33203125" style="47" customWidth="1"/>
    <col min="7118" max="7118" width="13.6640625" style="47" customWidth="1"/>
    <col min="7119" max="7119" width="1.33203125" style="47" customWidth="1"/>
    <col min="7120" max="7120" width="13.6640625" style="47" customWidth="1"/>
    <col min="7121" max="7121" width="0.33203125" style="47" customWidth="1"/>
    <col min="7122" max="7362" width="10.6640625" style="47"/>
    <col min="7363" max="7363" width="8.44140625" style="47" customWidth="1"/>
    <col min="7364" max="7365" width="9.6640625" style="47" customWidth="1"/>
    <col min="7366" max="7366" width="18.33203125" style="47" customWidth="1"/>
    <col min="7367" max="7367" width="6" style="47" customWidth="1"/>
    <col min="7368" max="7368" width="6.6640625" style="47" customWidth="1"/>
    <col min="7369" max="7369" width="2.6640625" style="47" customWidth="1"/>
    <col min="7370" max="7370" width="13.6640625" style="47" customWidth="1"/>
    <col min="7371" max="7371" width="1.33203125" style="47" customWidth="1"/>
    <col min="7372" max="7372" width="13.6640625" style="47" customWidth="1"/>
    <col min="7373" max="7373" width="1.33203125" style="47" customWidth="1"/>
    <col min="7374" max="7374" width="13.6640625" style="47" customWidth="1"/>
    <col min="7375" max="7375" width="1.33203125" style="47" customWidth="1"/>
    <col min="7376" max="7376" width="13.6640625" style="47" customWidth="1"/>
    <col min="7377" max="7377" width="0.33203125" style="47" customWidth="1"/>
    <col min="7378" max="7618" width="10.6640625" style="47"/>
    <col min="7619" max="7619" width="8.44140625" style="47" customWidth="1"/>
    <col min="7620" max="7621" width="9.6640625" style="47" customWidth="1"/>
    <col min="7622" max="7622" width="18.33203125" style="47" customWidth="1"/>
    <col min="7623" max="7623" width="6" style="47" customWidth="1"/>
    <col min="7624" max="7624" width="6.6640625" style="47" customWidth="1"/>
    <col min="7625" max="7625" width="2.6640625" style="47" customWidth="1"/>
    <col min="7626" max="7626" width="13.6640625" style="47" customWidth="1"/>
    <col min="7627" max="7627" width="1.33203125" style="47" customWidth="1"/>
    <col min="7628" max="7628" width="13.6640625" style="47" customWidth="1"/>
    <col min="7629" max="7629" width="1.33203125" style="47" customWidth="1"/>
    <col min="7630" max="7630" width="13.6640625" style="47" customWidth="1"/>
    <col min="7631" max="7631" width="1.33203125" style="47" customWidth="1"/>
    <col min="7632" max="7632" width="13.6640625" style="47" customWidth="1"/>
    <col min="7633" max="7633" width="0.33203125" style="47" customWidth="1"/>
    <col min="7634" max="7874" width="10.6640625" style="47"/>
    <col min="7875" max="7875" width="8.44140625" style="47" customWidth="1"/>
    <col min="7876" max="7877" width="9.6640625" style="47" customWidth="1"/>
    <col min="7878" max="7878" width="18.33203125" style="47" customWidth="1"/>
    <col min="7879" max="7879" width="6" style="47" customWidth="1"/>
    <col min="7880" max="7880" width="6.6640625" style="47" customWidth="1"/>
    <col min="7881" max="7881" width="2.6640625" style="47" customWidth="1"/>
    <col min="7882" max="7882" width="13.6640625" style="47" customWidth="1"/>
    <col min="7883" max="7883" width="1.33203125" style="47" customWidth="1"/>
    <col min="7884" max="7884" width="13.6640625" style="47" customWidth="1"/>
    <col min="7885" max="7885" width="1.33203125" style="47" customWidth="1"/>
    <col min="7886" max="7886" width="13.6640625" style="47" customWidth="1"/>
    <col min="7887" max="7887" width="1.33203125" style="47" customWidth="1"/>
    <col min="7888" max="7888" width="13.6640625" style="47" customWidth="1"/>
    <col min="7889" max="7889" width="0.33203125" style="47" customWidth="1"/>
    <col min="7890" max="8130" width="10.6640625" style="47"/>
    <col min="8131" max="8131" width="8.44140625" style="47" customWidth="1"/>
    <col min="8132" max="8133" width="9.6640625" style="47" customWidth="1"/>
    <col min="8134" max="8134" width="18.33203125" style="47" customWidth="1"/>
    <col min="8135" max="8135" width="6" style="47" customWidth="1"/>
    <col min="8136" max="8136" width="6.6640625" style="47" customWidth="1"/>
    <col min="8137" max="8137" width="2.6640625" style="47" customWidth="1"/>
    <col min="8138" max="8138" width="13.6640625" style="47" customWidth="1"/>
    <col min="8139" max="8139" width="1.33203125" style="47" customWidth="1"/>
    <col min="8140" max="8140" width="13.6640625" style="47" customWidth="1"/>
    <col min="8141" max="8141" width="1.33203125" style="47" customWidth="1"/>
    <col min="8142" max="8142" width="13.6640625" style="47" customWidth="1"/>
    <col min="8143" max="8143" width="1.33203125" style="47" customWidth="1"/>
    <col min="8144" max="8144" width="13.6640625" style="47" customWidth="1"/>
    <col min="8145" max="8145" width="0.33203125" style="47" customWidth="1"/>
    <col min="8146" max="8386" width="10.6640625" style="47"/>
    <col min="8387" max="8387" width="8.44140625" style="47" customWidth="1"/>
    <col min="8388" max="8389" width="9.6640625" style="47" customWidth="1"/>
    <col min="8390" max="8390" width="18.33203125" style="47" customWidth="1"/>
    <col min="8391" max="8391" width="6" style="47" customWidth="1"/>
    <col min="8392" max="8392" width="6.6640625" style="47" customWidth="1"/>
    <col min="8393" max="8393" width="2.6640625" style="47" customWidth="1"/>
    <col min="8394" max="8394" width="13.6640625" style="47" customWidth="1"/>
    <col min="8395" max="8395" width="1.33203125" style="47" customWidth="1"/>
    <col min="8396" max="8396" width="13.6640625" style="47" customWidth="1"/>
    <col min="8397" max="8397" width="1.33203125" style="47" customWidth="1"/>
    <col min="8398" max="8398" width="13.6640625" style="47" customWidth="1"/>
    <col min="8399" max="8399" width="1.33203125" style="47" customWidth="1"/>
    <col min="8400" max="8400" width="13.6640625" style="47" customWidth="1"/>
    <col min="8401" max="8401" width="0.33203125" style="47" customWidth="1"/>
    <col min="8402" max="8642" width="10.6640625" style="47"/>
    <col min="8643" max="8643" width="8.44140625" style="47" customWidth="1"/>
    <col min="8644" max="8645" width="9.6640625" style="47" customWidth="1"/>
    <col min="8646" max="8646" width="18.33203125" style="47" customWidth="1"/>
    <col min="8647" max="8647" width="6" style="47" customWidth="1"/>
    <col min="8648" max="8648" width="6.6640625" style="47" customWidth="1"/>
    <col min="8649" max="8649" width="2.6640625" style="47" customWidth="1"/>
    <col min="8650" max="8650" width="13.6640625" style="47" customWidth="1"/>
    <col min="8651" max="8651" width="1.33203125" style="47" customWidth="1"/>
    <col min="8652" max="8652" width="13.6640625" style="47" customWidth="1"/>
    <col min="8653" max="8653" width="1.33203125" style="47" customWidth="1"/>
    <col min="8654" max="8654" width="13.6640625" style="47" customWidth="1"/>
    <col min="8655" max="8655" width="1.33203125" style="47" customWidth="1"/>
    <col min="8656" max="8656" width="13.6640625" style="47" customWidth="1"/>
    <col min="8657" max="8657" width="0.33203125" style="47" customWidth="1"/>
    <col min="8658" max="8898" width="10.6640625" style="47"/>
    <col min="8899" max="8899" width="8.44140625" style="47" customWidth="1"/>
    <col min="8900" max="8901" width="9.6640625" style="47" customWidth="1"/>
    <col min="8902" max="8902" width="18.33203125" style="47" customWidth="1"/>
    <col min="8903" max="8903" width="6" style="47" customWidth="1"/>
    <col min="8904" max="8904" width="6.6640625" style="47" customWidth="1"/>
    <col min="8905" max="8905" width="2.6640625" style="47" customWidth="1"/>
    <col min="8906" max="8906" width="13.6640625" style="47" customWidth="1"/>
    <col min="8907" max="8907" width="1.33203125" style="47" customWidth="1"/>
    <col min="8908" max="8908" width="13.6640625" style="47" customWidth="1"/>
    <col min="8909" max="8909" width="1.33203125" style="47" customWidth="1"/>
    <col min="8910" max="8910" width="13.6640625" style="47" customWidth="1"/>
    <col min="8911" max="8911" width="1.33203125" style="47" customWidth="1"/>
    <col min="8912" max="8912" width="13.6640625" style="47" customWidth="1"/>
    <col min="8913" max="8913" width="0.33203125" style="47" customWidth="1"/>
    <col min="8914" max="9154" width="10.6640625" style="47"/>
    <col min="9155" max="9155" width="8.44140625" style="47" customWidth="1"/>
    <col min="9156" max="9157" width="9.6640625" style="47" customWidth="1"/>
    <col min="9158" max="9158" width="18.33203125" style="47" customWidth="1"/>
    <col min="9159" max="9159" width="6" style="47" customWidth="1"/>
    <col min="9160" max="9160" width="6.6640625" style="47" customWidth="1"/>
    <col min="9161" max="9161" width="2.6640625" style="47" customWidth="1"/>
    <col min="9162" max="9162" width="13.6640625" style="47" customWidth="1"/>
    <col min="9163" max="9163" width="1.33203125" style="47" customWidth="1"/>
    <col min="9164" max="9164" width="13.6640625" style="47" customWidth="1"/>
    <col min="9165" max="9165" width="1.33203125" style="47" customWidth="1"/>
    <col min="9166" max="9166" width="13.6640625" style="47" customWidth="1"/>
    <col min="9167" max="9167" width="1.33203125" style="47" customWidth="1"/>
    <col min="9168" max="9168" width="13.6640625" style="47" customWidth="1"/>
    <col min="9169" max="9169" width="0.33203125" style="47" customWidth="1"/>
    <col min="9170" max="9410" width="10.6640625" style="47"/>
    <col min="9411" max="9411" width="8.44140625" style="47" customWidth="1"/>
    <col min="9412" max="9413" width="9.6640625" style="47" customWidth="1"/>
    <col min="9414" max="9414" width="18.33203125" style="47" customWidth="1"/>
    <col min="9415" max="9415" width="6" style="47" customWidth="1"/>
    <col min="9416" max="9416" width="6.6640625" style="47" customWidth="1"/>
    <col min="9417" max="9417" width="2.6640625" style="47" customWidth="1"/>
    <col min="9418" max="9418" width="13.6640625" style="47" customWidth="1"/>
    <col min="9419" max="9419" width="1.33203125" style="47" customWidth="1"/>
    <col min="9420" max="9420" width="13.6640625" style="47" customWidth="1"/>
    <col min="9421" max="9421" width="1.33203125" style="47" customWidth="1"/>
    <col min="9422" max="9422" width="13.6640625" style="47" customWidth="1"/>
    <col min="9423" max="9423" width="1.33203125" style="47" customWidth="1"/>
    <col min="9424" max="9424" width="13.6640625" style="47" customWidth="1"/>
    <col min="9425" max="9425" width="0.33203125" style="47" customWidth="1"/>
    <col min="9426" max="9666" width="10.6640625" style="47"/>
    <col min="9667" max="9667" width="8.44140625" style="47" customWidth="1"/>
    <col min="9668" max="9669" width="9.6640625" style="47" customWidth="1"/>
    <col min="9670" max="9670" width="18.33203125" style="47" customWidth="1"/>
    <col min="9671" max="9671" width="6" style="47" customWidth="1"/>
    <col min="9672" max="9672" width="6.6640625" style="47" customWidth="1"/>
    <col min="9673" max="9673" width="2.6640625" style="47" customWidth="1"/>
    <col min="9674" max="9674" width="13.6640625" style="47" customWidth="1"/>
    <col min="9675" max="9675" width="1.33203125" style="47" customWidth="1"/>
    <col min="9676" max="9676" width="13.6640625" style="47" customWidth="1"/>
    <col min="9677" max="9677" width="1.33203125" style="47" customWidth="1"/>
    <col min="9678" max="9678" width="13.6640625" style="47" customWidth="1"/>
    <col min="9679" max="9679" width="1.33203125" style="47" customWidth="1"/>
    <col min="9680" max="9680" width="13.6640625" style="47" customWidth="1"/>
    <col min="9681" max="9681" width="0.33203125" style="47" customWidth="1"/>
    <col min="9682" max="9922" width="10.6640625" style="47"/>
    <col min="9923" max="9923" width="8.44140625" style="47" customWidth="1"/>
    <col min="9924" max="9925" width="9.6640625" style="47" customWidth="1"/>
    <col min="9926" max="9926" width="18.33203125" style="47" customWidth="1"/>
    <col min="9927" max="9927" width="6" style="47" customWidth="1"/>
    <col min="9928" max="9928" width="6.6640625" style="47" customWidth="1"/>
    <col min="9929" max="9929" width="2.6640625" style="47" customWidth="1"/>
    <col min="9930" max="9930" width="13.6640625" style="47" customWidth="1"/>
    <col min="9931" max="9931" width="1.33203125" style="47" customWidth="1"/>
    <col min="9932" max="9932" width="13.6640625" style="47" customWidth="1"/>
    <col min="9933" max="9933" width="1.33203125" style="47" customWidth="1"/>
    <col min="9934" max="9934" width="13.6640625" style="47" customWidth="1"/>
    <col min="9935" max="9935" width="1.33203125" style="47" customWidth="1"/>
    <col min="9936" max="9936" width="13.6640625" style="47" customWidth="1"/>
    <col min="9937" max="9937" width="0.33203125" style="47" customWidth="1"/>
    <col min="9938" max="10178" width="10.6640625" style="47"/>
    <col min="10179" max="10179" width="8.44140625" style="47" customWidth="1"/>
    <col min="10180" max="10181" width="9.6640625" style="47" customWidth="1"/>
    <col min="10182" max="10182" width="18.33203125" style="47" customWidth="1"/>
    <col min="10183" max="10183" width="6" style="47" customWidth="1"/>
    <col min="10184" max="10184" width="6.6640625" style="47" customWidth="1"/>
    <col min="10185" max="10185" width="2.6640625" style="47" customWidth="1"/>
    <col min="10186" max="10186" width="13.6640625" style="47" customWidth="1"/>
    <col min="10187" max="10187" width="1.33203125" style="47" customWidth="1"/>
    <col min="10188" max="10188" width="13.6640625" style="47" customWidth="1"/>
    <col min="10189" max="10189" width="1.33203125" style="47" customWidth="1"/>
    <col min="10190" max="10190" width="13.6640625" style="47" customWidth="1"/>
    <col min="10191" max="10191" width="1.33203125" style="47" customWidth="1"/>
    <col min="10192" max="10192" width="13.6640625" style="47" customWidth="1"/>
    <col min="10193" max="10193" width="0.33203125" style="47" customWidth="1"/>
    <col min="10194" max="10434" width="10.6640625" style="47"/>
    <col min="10435" max="10435" width="8.44140625" style="47" customWidth="1"/>
    <col min="10436" max="10437" width="9.6640625" style="47" customWidth="1"/>
    <col min="10438" max="10438" width="18.33203125" style="47" customWidth="1"/>
    <col min="10439" max="10439" width="6" style="47" customWidth="1"/>
    <col min="10440" max="10440" width="6.6640625" style="47" customWidth="1"/>
    <col min="10441" max="10441" width="2.6640625" style="47" customWidth="1"/>
    <col min="10442" max="10442" width="13.6640625" style="47" customWidth="1"/>
    <col min="10443" max="10443" width="1.33203125" style="47" customWidth="1"/>
    <col min="10444" max="10444" width="13.6640625" style="47" customWidth="1"/>
    <col min="10445" max="10445" width="1.33203125" style="47" customWidth="1"/>
    <col min="10446" max="10446" width="13.6640625" style="47" customWidth="1"/>
    <col min="10447" max="10447" width="1.33203125" style="47" customWidth="1"/>
    <col min="10448" max="10448" width="13.6640625" style="47" customWidth="1"/>
    <col min="10449" max="10449" width="0.33203125" style="47" customWidth="1"/>
    <col min="10450" max="10690" width="10.6640625" style="47"/>
    <col min="10691" max="10691" width="8.44140625" style="47" customWidth="1"/>
    <col min="10692" max="10693" width="9.6640625" style="47" customWidth="1"/>
    <col min="10694" max="10694" width="18.33203125" style="47" customWidth="1"/>
    <col min="10695" max="10695" width="6" style="47" customWidth="1"/>
    <col min="10696" max="10696" width="6.6640625" style="47" customWidth="1"/>
    <col min="10697" max="10697" width="2.6640625" style="47" customWidth="1"/>
    <col min="10698" max="10698" width="13.6640625" style="47" customWidth="1"/>
    <col min="10699" max="10699" width="1.33203125" style="47" customWidth="1"/>
    <col min="10700" max="10700" width="13.6640625" style="47" customWidth="1"/>
    <col min="10701" max="10701" width="1.33203125" style="47" customWidth="1"/>
    <col min="10702" max="10702" width="13.6640625" style="47" customWidth="1"/>
    <col min="10703" max="10703" width="1.33203125" style="47" customWidth="1"/>
    <col min="10704" max="10704" width="13.6640625" style="47" customWidth="1"/>
    <col min="10705" max="10705" width="0.33203125" style="47" customWidth="1"/>
    <col min="10706" max="10946" width="10.6640625" style="47"/>
    <col min="10947" max="10947" width="8.44140625" style="47" customWidth="1"/>
    <col min="10948" max="10949" width="9.6640625" style="47" customWidth="1"/>
    <col min="10950" max="10950" width="18.33203125" style="47" customWidth="1"/>
    <col min="10951" max="10951" width="6" style="47" customWidth="1"/>
    <col min="10952" max="10952" width="6.6640625" style="47" customWidth="1"/>
    <col min="10953" max="10953" width="2.6640625" style="47" customWidth="1"/>
    <col min="10954" max="10954" width="13.6640625" style="47" customWidth="1"/>
    <col min="10955" max="10955" width="1.33203125" style="47" customWidth="1"/>
    <col min="10956" max="10956" width="13.6640625" style="47" customWidth="1"/>
    <col min="10957" max="10957" width="1.33203125" style="47" customWidth="1"/>
    <col min="10958" max="10958" width="13.6640625" style="47" customWidth="1"/>
    <col min="10959" max="10959" width="1.33203125" style="47" customWidth="1"/>
    <col min="10960" max="10960" width="13.6640625" style="47" customWidth="1"/>
    <col min="10961" max="10961" width="0.33203125" style="47" customWidth="1"/>
    <col min="10962" max="11202" width="10.6640625" style="47"/>
    <col min="11203" max="11203" width="8.44140625" style="47" customWidth="1"/>
    <col min="11204" max="11205" width="9.6640625" style="47" customWidth="1"/>
    <col min="11206" max="11206" width="18.33203125" style="47" customWidth="1"/>
    <col min="11207" max="11207" width="6" style="47" customWidth="1"/>
    <col min="11208" max="11208" width="6.6640625" style="47" customWidth="1"/>
    <col min="11209" max="11209" width="2.6640625" style="47" customWidth="1"/>
    <col min="11210" max="11210" width="13.6640625" style="47" customWidth="1"/>
    <col min="11211" max="11211" width="1.33203125" style="47" customWidth="1"/>
    <col min="11212" max="11212" width="13.6640625" style="47" customWidth="1"/>
    <col min="11213" max="11213" width="1.33203125" style="47" customWidth="1"/>
    <col min="11214" max="11214" width="13.6640625" style="47" customWidth="1"/>
    <col min="11215" max="11215" width="1.33203125" style="47" customWidth="1"/>
    <col min="11216" max="11216" width="13.6640625" style="47" customWidth="1"/>
    <col min="11217" max="11217" width="0.33203125" style="47" customWidth="1"/>
    <col min="11218" max="11458" width="10.6640625" style="47"/>
    <col min="11459" max="11459" width="8.44140625" style="47" customWidth="1"/>
    <col min="11460" max="11461" width="9.6640625" style="47" customWidth="1"/>
    <col min="11462" max="11462" width="18.33203125" style="47" customWidth="1"/>
    <col min="11463" max="11463" width="6" style="47" customWidth="1"/>
    <col min="11464" max="11464" width="6.6640625" style="47" customWidth="1"/>
    <col min="11465" max="11465" width="2.6640625" style="47" customWidth="1"/>
    <col min="11466" max="11466" width="13.6640625" style="47" customWidth="1"/>
    <col min="11467" max="11467" width="1.33203125" style="47" customWidth="1"/>
    <col min="11468" max="11468" width="13.6640625" style="47" customWidth="1"/>
    <col min="11469" max="11469" width="1.33203125" style="47" customWidth="1"/>
    <col min="11470" max="11470" width="13.6640625" style="47" customWidth="1"/>
    <col min="11471" max="11471" width="1.33203125" style="47" customWidth="1"/>
    <col min="11472" max="11472" width="13.6640625" style="47" customWidth="1"/>
    <col min="11473" max="11473" width="0.33203125" style="47" customWidth="1"/>
    <col min="11474" max="11714" width="10.6640625" style="47"/>
    <col min="11715" max="11715" width="8.44140625" style="47" customWidth="1"/>
    <col min="11716" max="11717" width="9.6640625" style="47" customWidth="1"/>
    <col min="11718" max="11718" width="18.33203125" style="47" customWidth="1"/>
    <col min="11719" max="11719" width="6" style="47" customWidth="1"/>
    <col min="11720" max="11720" width="6.6640625" style="47" customWidth="1"/>
    <col min="11721" max="11721" width="2.6640625" style="47" customWidth="1"/>
    <col min="11722" max="11722" width="13.6640625" style="47" customWidth="1"/>
    <col min="11723" max="11723" width="1.33203125" style="47" customWidth="1"/>
    <col min="11724" max="11724" width="13.6640625" style="47" customWidth="1"/>
    <col min="11725" max="11725" width="1.33203125" style="47" customWidth="1"/>
    <col min="11726" max="11726" width="13.6640625" style="47" customWidth="1"/>
    <col min="11727" max="11727" width="1.33203125" style="47" customWidth="1"/>
    <col min="11728" max="11728" width="13.6640625" style="47" customWidth="1"/>
    <col min="11729" max="11729" width="0.33203125" style="47" customWidth="1"/>
    <col min="11730" max="11970" width="10.6640625" style="47"/>
    <col min="11971" max="11971" width="8.44140625" style="47" customWidth="1"/>
    <col min="11972" max="11973" width="9.6640625" style="47" customWidth="1"/>
    <col min="11974" max="11974" width="18.33203125" style="47" customWidth="1"/>
    <col min="11975" max="11975" width="6" style="47" customWidth="1"/>
    <col min="11976" max="11976" width="6.6640625" style="47" customWidth="1"/>
    <col min="11977" max="11977" width="2.6640625" style="47" customWidth="1"/>
    <col min="11978" max="11978" width="13.6640625" style="47" customWidth="1"/>
    <col min="11979" max="11979" width="1.33203125" style="47" customWidth="1"/>
    <col min="11980" max="11980" width="13.6640625" style="47" customWidth="1"/>
    <col min="11981" max="11981" width="1.33203125" style="47" customWidth="1"/>
    <col min="11982" max="11982" width="13.6640625" style="47" customWidth="1"/>
    <col min="11983" max="11983" width="1.33203125" style="47" customWidth="1"/>
    <col min="11984" max="11984" width="13.6640625" style="47" customWidth="1"/>
    <col min="11985" max="11985" width="0.33203125" style="47" customWidth="1"/>
    <col min="11986" max="12226" width="10.6640625" style="47"/>
    <col min="12227" max="12227" width="8.44140625" style="47" customWidth="1"/>
    <col min="12228" max="12229" width="9.6640625" style="47" customWidth="1"/>
    <col min="12230" max="12230" width="18.33203125" style="47" customWidth="1"/>
    <col min="12231" max="12231" width="6" style="47" customWidth="1"/>
    <col min="12232" max="12232" width="6.6640625" style="47" customWidth="1"/>
    <col min="12233" max="12233" width="2.6640625" style="47" customWidth="1"/>
    <col min="12234" max="12234" width="13.6640625" style="47" customWidth="1"/>
    <col min="12235" max="12235" width="1.33203125" style="47" customWidth="1"/>
    <col min="12236" max="12236" width="13.6640625" style="47" customWidth="1"/>
    <col min="12237" max="12237" width="1.33203125" style="47" customWidth="1"/>
    <col min="12238" max="12238" width="13.6640625" style="47" customWidth="1"/>
    <col min="12239" max="12239" width="1.33203125" style="47" customWidth="1"/>
    <col min="12240" max="12240" width="13.6640625" style="47" customWidth="1"/>
    <col min="12241" max="12241" width="0.33203125" style="47" customWidth="1"/>
    <col min="12242" max="12482" width="10.6640625" style="47"/>
    <col min="12483" max="12483" width="8.44140625" style="47" customWidth="1"/>
    <col min="12484" max="12485" width="9.6640625" style="47" customWidth="1"/>
    <col min="12486" max="12486" width="18.33203125" style="47" customWidth="1"/>
    <col min="12487" max="12487" width="6" style="47" customWidth="1"/>
    <col min="12488" max="12488" width="6.6640625" style="47" customWidth="1"/>
    <col min="12489" max="12489" width="2.6640625" style="47" customWidth="1"/>
    <col min="12490" max="12490" width="13.6640625" style="47" customWidth="1"/>
    <col min="12491" max="12491" width="1.33203125" style="47" customWidth="1"/>
    <col min="12492" max="12492" width="13.6640625" style="47" customWidth="1"/>
    <col min="12493" max="12493" width="1.33203125" style="47" customWidth="1"/>
    <col min="12494" max="12494" width="13.6640625" style="47" customWidth="1"/>
    <col min="12495" max="12495" width="1.33203125" style="47" customWidth="1"/>
    <col min="12496" max="12496" width="13.6640625" style="47" customWidth="1"/>
    <col min="12497" max="12497" width="0.33203125" style="47" customWidth="1"/>
    <col min="12498" max="12738" width="10.6640625" style="47"/>
    <col min="12739" max="12739" width="8.44140625" style="47" customWidth="1"/>
    <col min="12740" max="12741" width="9.6640625" style="47" customWidth="1"/>
    <col min="12742" max="12742" width="18.33203125" style="47" customWidth="1"/>
    <col min="12743" max="12743" width="6" style="47" customWidth="1"/>
    <col min="12744" max="12744" width="6.6640625" style="47" customWidth="1"/>
    <col min="12745" max="12745" width="2.6640625" style="47" customWidth="1"/>
    <col min="12746" max="12746" width="13.6640625" style="47" customWidth="1"/>
    <col min="12747" max="12747" width="1.33203125" style="47" customWidth="1"/>
    <col min="12748" max="12748" width="13.6640625" style="47" customWidth="1"/>
    <col min="12749" max="12749" width="1.33203125" style="47" customWidth="1"/>
    <col min="12750" max="12750" width="13.6640625" style="47" customWidth="1"/>
    <col min="12751" max="12751" width="1.33203125" style="47" customWidth="1"/>
    <col min="12752" max="12752" width="13.6640625" style="47" customWidth="1"/>
    <col min="12753" max="12753" width="0.33203125" style="47" customWidth="1"/>
    <col min="12754" max="12994" width="10.6640625" style="47"/>
    <col min="12995" max="12995" width="8.44140625" style="47" customWidth="1"/>
    <col min="12996" max="12997" width="9.6640625" style="47" customWidth="1"/>
    <col min="12998" max="12998" width="18.33203125" style="47" customWidth="1"/>
    <col min="12999" max="12999" width="6" style="47" customWidth="1"/>
    <col min="13000" max="13000" width="6.6640625" style="47" customWidth="1"/>
    <col min="13001" max="13001" width="2.6640625" style="47" customWidth="1"/>
    <col min="13002" max="13002" width="13.6640625" style="47" customWidth="1"/>
    <col min="13003" max="13003" width="1.33203125" style="47" customWidth="1"/>
    <col min="13004" max="13004" width="13.6640625" style="47" customWidth="1"/>
    <col min="13005" max="13005" width="1.33203125" style="47" customWidth="1"/>
    <col min="13006" max="13006" width="13.6640625" style="47" customWidth="1"/>
    <col min="13007" max="13007" width="1.33203125" style="47" customWidth="1"/>
    <col min="13008" max="13008" width="13.6640625" style="47" customWidth="1"/>
    <col min="13009" max="13009" width="0.33203125" style="47" customWidth="1"/>
    <col min="13010" max="13250" width="10.6640625" style="47"/>
    <col min="13251" max="13251" width="8.44140625" style="47" customWidth="1"/>
    <col min="13252" max="13253" width="9.6640625" style="47" customWidth="1"/>
    <col min="13254" max="13254" width="18.33203125" style="47" customWidth="1"/>
    <col min="13255" max="13255" width="6" style="47" customWidth="1"/>
    <col min="13256" max="13256" width="6.6640625" style="47" customWidth="1"/>
    <col min="13257" max="13257" width="2.6640625" style="47" customWidth="1"/>
    <col min="13258" max="13258" width="13.6640625" style="47" customWidth="1"/>
    <col min="13259" max="13259" width="1.33203125" style="47" customWidth="1"/>
    <col min="13260" max="13260" width="13.6640625" style="47" customWidth="1"/>
    <col min="13261" max="13261" width="1.33203125" style="47" customWidth="1"/>
    <col min="13262" max="13262" width="13.6640625" style="47" customWidth="1"/>
    <col min="13263" max="13263" width="1.33203125" style="47" customWidth="1"/>
    <col min="13264" max="13264" width="13.6640625" style="47" customWidth="1"/>
    <col min="13265" max="13265" width="0.33203125" style="47" customWidth="1"/>
    <col min="13266" max="13506" width="10.6640625" style="47"/>
    <col min="13507" max="13507" width="8.44140625" style="47" customWidth="1"/>
    <col min="13508" max="13509" width="9.6640625" style="47" customWidth="1"/>
    <col min="13510" max="13510" width="18.33203125" style="47" customWidth="1"/>
    <col min="13511" max="13511" width="6" style="47" customWidth="1"/>
    <col min="13512" max="13512" width="6.6640625" style="47" customWidth="1"/>
    <col min="13513" max="13513" width="2.6640625" style="47" customWidth="1"/>
    <col min="13514" max="13514" width="13.6640625" style="47" customWidth="1"/>
    <col min="13515" max="13515" width="1.33203125" style="47" customWidth="1"/>
    <col min="13516" max="13516" width="13.6640625" style="47" customWidth="1"/>
    <col min="13517" max="13517" width="1.33203125" style="47" customWidth="1"/>
    <col min="13518" max="13518" width="13.6640625" style="47" customWidth="1"/>
    <col min="13519" max="13519" width="1.33203125" style="47" customWidth="1"/>
    <col min="13520" max="13520" width="13.6640625" style="47" customWidth="1"/>
    <col min="13521" max="13521" width="0.33203125" style="47" customWidth="1"/>
    <col min="13522" max="13762" width="10.6640625" style="47"/>
    <col min="13763" max="13763" width="8.44140625" style="47" customWidth="1"/>
    <col min="13764" max="13765" width="9.6640625" style="47" customWidth="1"/>
    <col min="13766" max="13766" width="18.33203125" style="47" customWidth="1"/>
    <col min="13767" max="13767" width="6" style="47" customWidth="1"/>
    <col min="13768" max="13768" width="6.6640625" style="47" customWidth="1"/>
    <col min="13769" max="13769" width="2.6640625" style="47" customWidth="1"/>
    <col min="13770" max="13770" width="13.6640625" style="47" customWidth="1"/>
    <col min="13771" max="13771" width="1.33203125" style="47" customWidth="1"/>
    <col min="13772" max="13772" width="13.6640625" style="47" customWidth="1"/>
    <col min="13773" max="13773" width="1.33203125" style="47" customWidth="1"/>
    <col min="13774" max="13774" width="13.6640625" style="47" customWidth="1"/>
    <col min="13775" max="13775" width="1.33203125" style="47" customWidth="1"/>
    <col min="13776" max="13776" width="13.6640625" style="47" customWidth="1"/>
    <col min="13777" max="13777" width="0.33203125" style="47" customWidth="1"/>
    <col min="13778" max="14018" width="10.6640625" style="47"/>
    <col min="14019" max="14019" width="8.44140625" style="47" customWidth="1"/>
    <col min="14020" max="14021" width="9.6640625" style="47" customWidth="1"/>
    <col min="14022" max="14022" width="18.33203125" style="47" customWidth="1"/>
    <col min="14023" max="14023" width="6" style="47" customWidth="1"/>
    <col min="14024" max="14024" width="6.6640625" style="47" customWidth="1"/>
    <col min="14025" max="14025" width="2.6640625" style="47" customWidth="1"/>
    <col min="14026" max="14026" width="13.6640625" style="47" customWidth="1"/>
    <col min="14027" max="14027" width="1.33203125" style="47" customWidth="1"/>
    <col min="14028" max="14028" width="13.6640625" style="47" customWidth="1"/>
    <col min="14029" max="14029" width="1.33203125" style="47" customWidth="1"/>
    <col min="14030" max="14030" width="13.6640625" style="47" customWidth="1"/>
    <col min="14031" max="14031" width="1.33203125" style="47" customWidth="1"/>
    <col min="14032" max="14032" width="13.6640625" style="47" customWidth="1"/>
    <col min="14033" max="14033" width="0.33203125" style="47" customWidth="1"/>
    <col min="14034" max="14274" width="10.6640625" style="47"/>
    <col min="14275" max="14275" width="8.44140625" style="47" customWidth="1"/>
    <col min="14276" max="14277" width="9.6640625" style="47" customWidth="1"/>
    <col min="14278" max="14278" width="18.33203125" style="47" customWidth="1"/>
    <col min="14279" max="14279" width="6" style="47" customWidth="1"/>
    <col min="14280" max="14280" width="6.6640625" style="47" customWidth="1"/>
    <col min="14281" max="14281" width="2.6640625" style="47" customWidth="1"/>
    <col min="14282" max="14282" width="13.6640625" style="47" customWidth="1"/>
    <col min="14283" max="14283" width="1.33203125" style="47" customWidth="1"/>
    <col min="14284" max="14284" width="13.6640625" style="47" customWidth="1"/>
    <col min="14285" max="14285" width="1.33203125" style="47" customWidth="1"/>
    <col min="14286" max="14286" width="13.6640625" style="47" customWidth="1"/>
    <col min="14287" max="14287" width="1.33203125" style="47" customWidth="1"/>
    <col min="14288" max="14288" width="13.6640625" style="47" customWidth="1"/>
    <col min="14289" max="14289" width="0.33203125" style="47" customWidth="1"/>
    <col min="14290" max="14530" width="10.6640625" style="47"/>
    <col min="14531" max="14531" width="8.44140625" style="47" customWidth="1"/>
    <col min="14532" max="14533" width="9.6640625" style="47" customWidth="1"/>
    <col min="14534" max="14534" width="18.33203125" style="47" customWidth="1"/>
    <col min="14535" max="14535" width="6" style="47" customWidth="1"/>
    <col min="14536" max="14536" width="6.6640625" style="47" customWidth="1"/>
    <col min="14537" max="14537" width="2.6640625" style="47" customWidth="1"/>
    <col min="14538" max="14538" width="13.6640625" style="47" customWidth="1"/>
    <col min="14539" max="14539" width="1.33203125" style="47" customWidth="1"/>
    <col min="14540" max="14540" width="13.6640625" style="47" customWidth="1"/>
    <col min="14541" max="14541" width="1.33203125" style="47" customWidth="1"/>
    <col min="14542" max="14542" width="13.6640625" style="47" customWidth="1"/>
    <col min="14543" max="14543" width="1.33203125" style="47" customWidth="1"/>
    <col min="14544" max="14544" width="13.6640625" style="47" customWidth="1"/>
    <col min="14545" max="14545" width="0.33203125" style="47" customWidth="1"/>
    <col min="14546" max="14786" width="10.6640625" style="47"/>
    <col min="14787" max="14787" width="8.44140625" style="47" customWidth="1"/>
    <col min="14788" max="14789" width="9.6640625" style="47" customWidth="1"/>
    <col min="14790" max="14790" width="18.33203125" style="47" customWidth="1"/>
    <col min="14791" max="14791" width="6" style="47" customWidth="1"/>
    <col min="14792" max="14792" width="6.6640625" style="47" customWidth="1"/>
    <col min="14793" max="14793" width="2.6640625" style="47" customWidth="1"/>
    <col min="14794" max="14794" width="13.6640625" style="47" customWidth="1"/>
    <col min="14795" max="14795" width="1.33203125" style="47" customWidth="1"/>
    <col min="14796" max="14796" width="13.6640625" style="47" customWidth="1"/>
    <col min="14797" max="14797" width="1.33203125" style="47" customWidth="1"/>
    <col min="14798" max="14798" width="13.6640625" style="47" customWidth="1"/>
    <col min="14799" max="14799" width="1.33203125" style="47" customWidth="1"/>
    <col min="14800" max="14800" width="13.6640625" style="47" customWidth="1"/>
    <col min="14801" max="14801" width="0.33203125" style="47" customWidth="1"/>
    <col min="14802" max="15042" width="10.6640625" style="47"/>
    <col min="15043" max="15043" width="8.44140625" style="47" customWidth="1"/>
    <col min="15044" max="15045" width="9.6640625" style="47" customWidth="1"/>
    <col min="15046" max="15046" width="18.33203125" style="47" customWidth="1"/>
    <col min="15047" max="15047" width="6" style="47" customWidth="1"/>
    <col min="15048" max="15048" width="6.6640625" style="47" customWidth="1"/>
    <col min="15049" max="15049" width="2.6640625" style="47" customWidth="1"/>
    <col min="15050" max="15050" width="13.6640625" style="47" customWidth="1"/>
    <col min="15051" max="15051" width="1.33203125" style="47" customWidth="1"/>
    <col min="15052" max="15052" width="13.6640625" style="47" customWidth="1"/>
    <col min="15053" max="15053" width="1.33203125" style="47" customWidth="1"/>
    <col min="15054" max="15054" width="13.6640625" style="47" customWidth="1"/>
    <col min="15055" max="15055" width="1.33203125" style="47" customWidth="1"/>
    <col min="15056" max="15056" width="13.6640625" style="47" customWidth="1"/>
    <col min="15057" max="15057" width="0.33203125" style="47" customWidth="1"/>
    <col min="15058" max="15298" width="10.6640625" style="47"/>
    <col min="15299" max="15299" width="8.44140625" style="47" customWidth="1"/>
    <col min="15300" max="15301" width="9.6640625" style="47" customWidth="1"/>
    <col min="15302" max="15302" width="18.33203125" style="47" customWidth="1"/>
    <col min="15303" max="15303" width="6" style="47" customWidth="1"/>
    <col min="15304" max="15304" width="6.6640625" style="47" customWidth="1"/>
    <col min="15305" max="15305" width="2.6640625" style="47" customWidth="1"/>
    <col min="15306" max="15306" width="13.6640625" style="47" customWidth="1"/>
    <col min="15307" max="15307" width="1.33203125" style="47" customWidth="1"/>
    <col min="15308" max="15308" width="13.6640625" style="47" customWidth="1"/>
    <col min="15309" max="15309" width="1.33203125" style="47" customWidth="1"/>
    <col min="15310" max="15310" width="13.6640625" style="47" customWidth="1"/>
    <col min="15311" max="15311" width="1.33203125" style="47" customWidth="1"/>
    <col min="15312" max="15312" width="13.6640625" style="47" customWidth="1"/>
    <col min="15313" max="15313" width="0.33203125" style="47" customWidth="1"/>
    <col min="15314" max="15554" width="10.6640625" style="47"/>
    <col min="15555" max="15555" width="8.44140625" style="47" customWidth="1"/>
    <col min="15556" max="15557" width="9.6640625" style="47" customWidth="1"/>
    <col min="15558" max="15558" width="18.33203125" style="47" customWidth="1"/>
    <col min="15559" max="15559" width="6" style="47" customWidth="1"/>
    <col min="15560" max="15560" width="6.6640625" style="47" customWidth="1"/>
    <col min="15561" max="15561" width="2.6640625" style="47" customWidth="1"/>
    <col min="15562" max="15562" width="13.6640625" style="47" customWidth="1"/>
    <col min="15563" max="15563" width="1.33203125" style="47" customWidth="1"/>
    <col min="15564" max="15564" width="13.6640625" style="47" customWidth="1"/>
    <col min="15565" max="15565" width="1.33203125" style="47" customWidth="1"/>
    <col min="15566" max="15566" width="13.6640625" style="47" customWidth="1"/>
    <col min="15567" max="15567" width="1.33203125" style="47" customWidth="1"/>
    <col min="15568" max="15568" width="13.6640625" style="47" customWidth="1"/>
    <col min="15569" max="15569" width="0.33203125" style="47" customWidth="1"/>
    <col min="15570" max="15810" width="10.6640625" style="47"/>
    <col min="15811" max="15811" width="8.44140625" style="47" customWidth="1"/>
    <col min="15812" max="15813" width="9.6640625" style="47" customWidth="1"/>
    <col min="15814" max="15814" width="18.33203125" style="47" customWidth="1"/>
    <col min="15815" max="15815" width="6" style="47" customWidth="1"/>
    <col min="15816" max="15816" width="6.6640625" style="47" customWidth="1"/>
    <col min="15817" max="15817" width="2.6640625" style="47" customWidth="1"/>
    <col min="15818" max="15818" width="13.6640625" style="47" customWidth="1"/>
    <col min="15819" max="15819" width="1.33203125" style="47" customWidth="1"/>
    <col min="15820" max="15820" width="13.6640625" style="47" customWidth="1"/>
    <col min="15821" max="15821" width="1.33203125" style="47" customWidth="1"/>
    <col min="15822" max="15822" width="13.6640625" style="47" customWidth="1"/>
    <col min="15823" max="15823" width="1.33203125" style="47" customWidth="1"/>
    <col min="15824" max="15824" width="13.6640625" style="47" customWidth="1"/>
    <col min="15825" max="15825" width="0.33203125" style="47" customWidth="1"/>
    <col min="15826" max="16066" width="10.6640625" style="47"/>
    <col min="16067" max="16067" width="8.44140625" style="47" customWidth="1"/>
    <col min="16068" max="16069" width="9.6640625" style="47" customWidth="1"/>
    <col min="16070" max="16070" width="18.33203125" style="47" customWidth="1"/>
    <col min="16071" max="16071" width="6" style="47" customWidth="1"/>
    <col min="16072" max="16072" width="6.6640625" style="47" customWidth="1"/>
    <col min="16073" max="16073" width="2.6640625" style="47" customWidth="1"/>
    <col min="16074" max="16074" width="13.6640625" style="47" customWidth="1"/>
    <col min="16075" max="16075" width="1.33203125" style="47" customWidth="1"/>
    <col min="16076" max="16076" width="13.6640625" style="47" customWidth="1"/>
    <col min="16077" max="16077" width="1.33203125" style="47" customWidth="1"/>
    <col min="16078" max="16078" width="13.6640625" style="47" customWidth="1"/>
    <col min="16079" max="16079" width="1.33203125" style="47" customWidth="1"/>
    <col min="16080" max="16080" width="13.6640625" style="47" customWidth="1"/>
    <col min="16081" max="16081" width="0.33203125" style="47" customWidth="1"/>
    <col min="16082" max="16384" width="10.6640625" style="47"/>
  </cols>
  <sheetData>
    <row r="1" spans="1:12" ht="16.5" customHeight="1">
      <c r="A1" s="44" t="str">
        <f>'BS 2-4'!A1</f>
        <v xml:space="preserve">I&amp;I Group Public Company Limited </v>
      </c>
      <c r="B1" s="44"/>
      <c r="C1" s="45"/>
      <c r="D1" s="45"/>
      <c r="E1" s="45"/>
      <c r="G1" s="45"/>
      <c r="I1" s="45"/>
      <c r="K1" s="45"/>
    </row>
    <row r="2" spans="1:12" ht="16.5" customHeight="1">
      <c r="A2" s="48" t="s">
        <v>79</v>
      </c>
      <c r="B2" s="48"/>
      <c r="G2" s="47"/>
      <c r="K2" s="47"/>
    </row>
    <row r="3" spans="1:12" ht="16.5" customHeight="1">
      <c r="A3" s="49" t="str">
        <f>+'CE 7'!A3</f>
        <v>For the three-month period ended 31 March 2020</v>
      </c>
      <c r="B3" s="49"/>
      <c r="C3" s="50"/>
      <c r="D3" s="50"/>
      <c r="E3" s="50"/>
      <c r="F3" s="51"/>
      <c r="G3" s="50"/>
      <c r="H3" s="51"/>
      <c r="I3" s="50"/>
      <c r="J3" s="51"/>
      <c r="K3" s="50"/>
      <c r="L3" s="51"/>
    </row>
    <row r="4" spans="1:12" s="53" customFormat="1" ht="16.5" customHeight="1">
      <c r="A4" s="52"/>
      <c r="B4" s="52"/>
      <c r="D4" s="54"/>
      <c r="E4" s="54"/>
      <c r="F4" s="46"/>
      <c r="G4" s="55"/>
      <c r="H4" s="56"/>
      <c r="I4" s="55"/>
      <c r="J4" s="56"/>
      <c r="K4" s="55"/>
      <c r="L4" s="56"/>
    </row>
    <row r="5" spans="1:12" s="53" customFormat="1" ht="16.5" customHeight="1">
      <c r="A5" s="52"/>
      <c r="B5" s="52"/>
      <c r="D5" s="54"/>
      <c r="E5" s="54"/>
      <c r="F5" s="46"/>
      <c r="G5" s="55"/>
      <c r="H5" s="56"/>
      <c r="I5" s="55"/>
      <c r="J5" s="56"/>
      <c r="K5" s="55"/>
      <c r="L5" s="56"/>
    </row>
    <row r="6" spans="1:12" s="53" customFormat="1" ht="16.5" customHeight="1">
      <c r="A6" s="52"/>
      <c r="B6" s="52"/>
      <c r="D6" s="54"/>
      <c r="E6" s="54"/>
      <c r="F6" s="220" t="s">
        <v>70</v>
      </c>
      <c r="G6" s="220"/>
      <c r="H6" s="220"/>
      <c r="I6" s="57"/>
      <c r="J6" s="220" t="s">
        <v>71</v>
      </c>
      <c r="K6" s="227"/>
      <c r="L6" s="227"/>
    </row>
    <row r="7" spans="1:12" s="53" customFormat="1" ht="16.5" customHeight="1">
      <c r="A7" s="52"/>
      <c r="B7" s="52"/>
      <c r="D7" s="57"/>
      <c r="E7" s="57"/>
      <c r="F7" s="217" t="s">
        <v>65</v>
      </c>
      <c r="G7" s="217"/>
      <c r="H7" s="217"/>
      <c r="I7" s="57"/>
      <c r="J7" s="217" t="s">
        <v>62</v>
      </c>
      <c r="K7" s="228"/>
      <c r="L7" s="228"/>
    </row>
    <row r="8" spans="1:12" s="53" customFormat="1" ht="16.5" customHeight="1">
      <c r="A8" s="52"/>
      <c r="B8" s="52"/>
      <c r="D8" s="58"/>
      <c r="E8" s="59"/>
      <c r="F8" s="143" t="s">
        <v>157</v>
      </c>
      <c r="G8" s="144"/>
      <c r="H8" s="143" t="s">
        <v>158</v>
      </c>
      <c r="I8" s="144"/>
      <c r="J8" s="143" t="s">
        <v>157</v>
      </c>
      <c r="K8" s="144"/>
      <c r="L8" s="143" t="s">
        <v>158</v>
      </c>
    </row>
    <row r="9" spans="1:12" s="53" customFormat="1" ht="16.5" customHeight="1">
      <c r="A9" s="52"/>
      <c r="B9" s="52"/>
      <c r="D9" s="60"/>
      <c r="E9" s="59"/>
      <c r="F9" s="201" t="s">
        <v>2</v>
      </c>
      <c r="G9" s="144"/>
      <c r="H9" s="201" t="s">
        <v>2</v>
      </c>
      <c r="I9" s="144"/>
      <c r="J9" s="201" t="s">
        <v>2</v>
      </c>
      <c r="K9" s="144"/>
      <c r="L9" s="201" t="s">
        <v>2</v>
      </c>
    </row>
    <row r="10" spans="1:12" s="53" customFormat="1" ht="16.5" customHeight="1">
      <c r="A10" s="52"/>
      <c r="B10" s="52"/>
      <c r="D10" s="60"/>
      <c r="E10" s="27"/>
      <c r="F10" s="202"/>
      <c r="G10" s="197"/>
      <c r="H10" s="173"/>
      <c r="I10" s="203"/>
      <c r="J10" s="202"/>
      <c r="K10" s="197"/>
      <c r="L10" s="173"/>
    </row>
    <row r="11" spans="1:12" s="53" customFormat="1" ht="16.5" customHeight="1">
      <c r="A11" s="61" t="s">
        <v>51</v>
      </c>
      <c r="B11" s="62"/>
      <c r="D11" s="58"/>
      <c r="E11" s="58"/>
      <c r="F11" s="190"/>
      <c r="G11" s="197"/>
      <c r="H11" s="196"/>
      <c r="I11" s="204"/>
      <c r="J11" s="188"/>
      <c r="K11" s="197"/>
      <c r="L11" s="196"/>
    </row>
    <row r="12" spans="1:12" s="53" customFormat="1" ht="16.5" customHeight="1">
      <c r="A12" s="52" t="s">
        <v>108</v>
      </c>
      <c r="B12" s="52"/>
      <c r="D12" s="63"/>
      <c r="E12" s="54"/>
      <c r="F12" s="188">
        <v>12814025</v>
      </c>
      <c r="G12" s="196"/>
      <c r="H12" s="196">
        <f>+'PL 5 (3M)'!H36</f>
        <v>1968879</v>
      </c>
      <c r="I12" s="196"/>
      <c r="J12" s="188">
        <f>+'PL 5 (3M)'!J36</f>
        <v>2624003</v>
      </c>
      <c r="K12" s="196"/>
      <c r="L12" s="196">
        <f>+'PL 5 (3M)'!L36</f>
        <v>1968879</v>
      </c>
    </row>
    <row r="13" spans="1:12" s="53" customFormat="1" ht="16.5" customHeight="1">
      <c r="A13" s="52" t="s">
        <v>52</v>
      </c>
      <c r="B13" s="52"/>
      <c r="D13" s="54"/>
      <c r="E13" s="54"/>
      <c r="F13" s="188"/>
      <c r="G13" s="197"/>
      <c r="H13" s="196"/>
      <c r="I13" s="197"/>
      <c r="J13" s="188"/>
      <c r="K13" s="197"/>
      <c r="L13" s="196"/>
    </row>
    <row r="14" spans="1:12" s="53" customFormat="1" ht="16.5" customHeight="1">
      <c r="B14" s="52" t="s">
        <v>38</v>
      </c>
      <c r="D14" s="54"/>
      <c r="E14" s="54"/>
      <c r="F14" s="188">
        <v>10983</v>
      </c>
      <c r="G14" s="197"/>
      <c r="H14" s="196">
        <v>89274</v>
      </c>
      <c r="I14" s="197"/>
      <c r="J14" s="188">
        <v>10983</v>
      </c>
      <c r="K14" s="197"/>
      <c r="L14" s="196">
        <v>89274</v>
      </c>
    </row>
    <row r="15" spans="1:12" s="53" customFormat="1" ht="16.5" customHeight="1">
      <c r="B15" s="52" t="s">
        <v>138</v>
      </c>
      <c r="D15" s="54"/>
      <c r="E15" s="54"/>
      <c r="F15" s="188">
        <v>-2</v>
      </c>
      <c r="G15" s="197"/>
      <c r="H15" s="196">
        <v>0</v>
      </c>
      <c r="I15" s="197"/>
      <c r="J15" s="151">
        <v>-49529</v>
      </c>
      <c r="K15" s="197"/>
      <c r="L15" s="196">
        <v>0</v>
      </c>
    </row>
    <row r="16" spans="1:12" s="53" customFormat="1" ht="16.5" customHeight="1">
      <c r="A16" s="52"/>
      <c r="B16" s="52" t="s">
        <v>83</v>
      </c>
      <c r="C16" s="52"/>
      <c r="D16" s="65"/>
      <c r="E16" s="54"/>
      <c r="F16" s="188">
        <v>464347</v>
      </c>
      <c r="G16" s="197"/>
      <c r="H16" s="196">
        <v>34105.119999999995</v>
      </c>
      <c r="I16" s="197"/>
      <c r="J16" s="190">
        <v>191193</v>
      </c>
      <c r="K16" s="197"/>
      <c r="L16" s="196">
        <v>34105.119999999995</v>
      </c>
    </row>
    <row r="17" spans="1:12" s="53" customFormat="1" ht="16.5" customHeight="1">
      <c r="A17" s="52"/>
      <c r="B17" s="52" t="s">
        <v>23</v>
      </c>
      <c r="C17" s="52"/>
      <c r="D17" s="66"/>
      <c r="E17" s="54"/>
      <c r="F17" s="190">
        <v>1049244</v>
      </c>
      <c r="G17" s="205"/>
      <c r="H17" s="198">
        <v>253614.99000000022</v>
      </c>
      <c r="I17" s="205"/>
      <c r="J17" s="190">
        <v>510003</v>
      </c>
      <c r="K17" s="205"/>
      <c r="L17" s="198">
        <v>253614.99000000022</v>
      </c>
    </row>
    <row r="18" spans="1:12" s="53" customFormat="1" ht="16.5" customHeight="1">
      <c r="A18" s="52"/>
      <c r="B18" s="52" t="s">
        <v>171</v>
      </c>
      <c r="C18" s="52"/>
      <c r="D18" s="66"/>
      <c r="E18" s="54"/>
      <c r="F18" s="189">
        <v>-475832</v>
      </c>
      <c r="G18" s="205"/>
      <c r="H18" s="199">
        <v>20005</v>
      </c>
      <c r="I18" s="205"/>
      <c r="J18" s="189">
        <v>-475832</v>
      </c>
      <c r="K18" s="205"/>
      <c r="L18" s="199">
        <v>20005</v>
      </c>
    </row>
    <row r="19" spans="1:12" s="53" customFormat="1" ht="16.5" customHeight="1">
      <c r="A19" s="52"/>
      <c r="B19" s="52"/>
      <c r="D19" s="54"/>
      <c r="E19" s="54"/>
      <c r="F19" s="190"/>
      <c r="G19" s="205"/>
      <c r="H19" s="198"/>
      <c r="I19" s="205"/>
      <c r="J19" s="190"/>
      <c r="K19" s="205"/>
      <c r="L19" s="198"/>
    </row>
    <row r="20" spans="1:12" s="53" customFormat="1" ht="16.5" customHeight="1">
      <c r="A20" s="52" t="s">
        <v>59</v>
      </c>
      <c r="B20" s="52"/>
      <c r="D20" s="54"/>
      <c r="E20" s="54"/>
      <c r="F20" s="188">
        <f>SUM(F12:F18)</f>
        <v>13862765</v>
      </c>
      <c r="G20" s="197"/>
      <c r="H20" s="196">
        <f>SUM(H12:H18)</f>
        <v>2365878.1100000003</v>
      </c>
      <c r="I20" s="197"/>
      <c r="J20" s="188">
        <f>SUM(J12:J18)</f>
        <v>2810821</v>
      </c>
      <c r="K20" s="197"/>
      <c r="L20" s="196">
        <f>SUM(L12:L18)</f>
        <v>2365878.1100000003</v>
      </c>
    </row>
    <row r="21" spans="1:12" s="53" customFormat="1" ht="16.5" customHeight="1">
      <c r="A21" s="52" t="s">
        <v>54</v>
      </c>
      <c r="B21" s="52"/>
      <c r="D21" s="54"/>
      <c r="E21" s="54"/>
      <c r="F21" s="188"/>
      <c r="G21" s="197"/>
      <c r="H21" s="196"/>
      <c r="I21" s="197"/>
      <c r="J21" s="188"/>
      <c r="K21" s="197"/>
      <c r="L21" s="196"/>
    </row>
    <row r="22" spans="1:12" s="53" customFormat="1" ht="16.5" customHeight="1">
      <c r="A22" s="52"/>
      <c r="B22" s="68" t="s">
        <v>8</v>
      </c>
      <c r="D22" s="54"/>
      <c r="E22" s="54"/>
      <c r="F22" s="190">
        <v>850926</v>
      </c>
      <c r="G22" s="197"/>
      <c r="H22" s="196">
        <v>-10222638</v>
      </c>
      <c r="I22" s="197"/>
      <c r="J22" s="190">
        <v>-31077630</v>
      </c>
      <c r="K22" s="197"/>
      <c r="L22" s="196">
        <v>-10222638</v>
      </c>
    </row>
    <row r="23" spans="1:12" s="53" customFormat="1" ht="16.5" customHeight="1">
      <c r="A23" s="52"/>
      <c r="B23" s="68" t="s">
        <v>113</v>
      </c>
      <c r="D23" s="54"/>
      <c r="E23" s="54"/>
      <c r="F23" s="190">
        <v>3673533</v>
      </c>
      <c r="G23" s="197"/>
      <c r="H23" s="196">
        <v>6585641</v>
      </c>
      <c r="I23" s="197"/>
      <c r="J23" s="190">
        <v>1077136</v>
      </c>
      <c r="K23" s="197"/>
      <c r="L23" s="196">
        <v>6585641</v>
      </c>
    </row>
    <row r="24" spans="1:12" s="53" customFormat="1" ht="16.5" customHeight="1">
      <c r="A24" s="52"/>
      <c r="B24" s="68" t="s">
        <v>114</v>
      </c>
      <c r="D24" s="54"/>
      <c r="E24" s="54"/>
      <c r="F24" s="190">
        <v>-81422246</v>
      </c>
      <c r="G24" s="197"/>
      <c r="H24" s="196">
        <v>-48826396</v>
      </c>
      <c r="I24" s="197"/>
      <c r="J24" s="190">
        <v>-88769741</v>
      </c>
      <c r="K24" s="197"/>
      <c r="L24" s="196">
        <v>-48826396</v>
      </c>
    </row>
    <row r="25" spans="1:12" s="53" customFormat="1" ht="16.5" customHeight="1">
      <c r="A25" s="52"/>
      <c r="B25" s="68" t="s">
        <v>10</v>
      </c>
      <c r="D25" s="54"/>
      <c r="E25" s="54"/>
      <c r="F25" s="190">
        <v>-8338623</v>
      </c>
      <c r="G25" s="197"/>
      <c r="H25" s="196">
        <v>-4709993</v>
      </c>
      <c r="I25" s="197"/>
      <c r="J25" s="190">
        <v>-5711283</v>
      </c>
      <c r="K25" s="197"/>
      <c r="L25" s="196">
        <v>-4709993</v>
      </c>
    </row>
    <row r="26" spans="1:12" s="53" customFormat="1" ht="16.5" customHeight="1">
      <c r="A26" s="52"/>
      <c r="B26" s="68" t="s">
        <v>14</v>
      </c>
      <c r="D26" s="54"/>
      <c r="E26" s="54"/>
      <c r="F26" s="190">
        <v>3567760</v>
      </c>
      <c r="G26" s="197"/>
      <c r="H26" s="196">
        <v>-1398379</v>
      </c>
      <c r="I26" s="197"/>
      <c r="J26" s="190">
        <v>-104255</v>
      </c>
      <c r="K26" s="197"/>
      <c r="L26" s="196">
        <v>-1398379</v>
      </c>
    </row>
    <row r="27" spans="1:12" s="53" customFormat="1" ht="16.5" customHeight="1">
      <c r="A27" s="52"/>
      <c r="B27" s="68" t="s">
        <v>20</v>
      </c>
      <c r="D27" s="54"/>
      <c r="E27" s="54"/>
      <c r="F27" s="190">
        <v>9771390</v>
      </c>
      <c r="G27" s="197"/>
      <c r="H27" s="196">
        <v>-4265213</v>
      </c>
      <c r="I27" s="197"/>
      <c r="J27" s="190">
        <v>40670862</v>
      </c>
      <c r="K27" s="197"/>
      <c r="L27" s="196">
        <v>-4265213</v>
      </c>
    </row>
    <row r="28" spans="1:12" s="53" customFormat="1" ht="16.5" customHeight="1">
      <c r="A28" s="52"/>
      <c r="B28" s="68" t="s">
        <v>56</v>
      </c>
      <c r="D28" s="54"/>
      <c r="E28" s="54"/>
      <c r="F28" s="190">
        <v>108515724</v>
      </c>
      <c r="G28" s="197"/>
      <c r="H28" s="196">
        <v>59543247</v>
      </c>
      <c r="I28" s="197"/>
      <c r="J28" s="190">
        <v>111978017</v>
      </c>
      <c r="K28" s="197"/>
      <c r="L28" s="196">
        <v>59543247</v>
      </c>
    </row>
    <row r="29" spans="1:12" s="53" customFormat="1" ht="16.5" customHeight="1">
      <c r="A29" s="52"/>
      <c r="B29" s="68" t="s">
        <v>21</v>
      </c>
      <c r="D29" s="54"/>
      <c r="E29" s="54"/>
      <c r="F29" s="189">
        <v>-3483207</v>
      </c>
      <c r="G29" s="205"/>
      <c r="H29" s="199">
        <v>-1469154</v>
      </c>
      <c r="I29" s="197"/>
      <c r="J29" s="189">
        <v>-653087</v>
      </c>
      <c r="K29" s="205"/>
      <c r="L29" s="199">
        <v>-1469154</v>
      </c>
    </row>
    <row r="30" spans="1:12" s="53" customFormat="1" ht="16.5" customHeight="1">
      <c r="A30" s="52"/>
      <c r="B30" s="52"/>
      <c r="D30" s="54"/>
      <c r="E30" s="54"/>
      <c r="F30" s="190"/>
      <c r="G30" s="205"/>
      <c r="H30" s="198"/>
      <c r="I30" s="205"/>
      <c r="J30" s="190"/>
      <c r="K30" s="205"/>
      <c r="L30" s="198"/>
    </row>
    <row r="31" spans="1:12" s="53" customFormat="1" ht="16.5" customHeight="1">
      <c r="A31" s="52" t="s">
        <v>159</v>
      </c>
      <c r="B31" s="52"/>
      <c r="D31" s="54"/>
      <c r="E31" s="54"/>
      <c r="F31" s="190"/>
      <c r="G31" s="205"/>
      <c r="H31" s="198"/>
      <c r="I31" s="205"/>
      <c r="J31" s="190"/>
      <c r="K31" s="205"/>
      <c r="L31" s="198"/>
    </row>
    <row r="32" spans="1:12" s="53" customFormat="1" ht="16.5" customHeight="1">
      <c r="B32" s="53" t="s">
        <v>160</v>
      </c>
      <c r="D32" s="54"/>
      <c r="E32" s="54"/>
      <c r="F32" s="188">
        <f>SUM(F20:F30)</f>
        <v>46998022</v>
      </c>
      <c r="G32" s="205"/>
      <c r="H32" s="196">
        <f>SUM(H20:H30)</f>
        <v>-2397006.8900000006</v>
      </c>
      <c r="I32" s="197"/>
      <c r="J32" s="188">
        <f>SUM(J20:J30)</f>
        <v>30220840</v>
      </c>
      <c r="K32" s="205"/>
      <c r="L32" s="196">
        <f>SUM(L20:L30)</f>
        <v>-2397006.8900000006</v>
      </c>
    </row>
    <row r="33" spans="1:12" s="53" customFormat="1" ht="16.5" customHeight="1">
      <c r="A33" s="52"/>
      <c r="B33" s="52" t="s">
        <v>139</v>
      </c>
      <c r="D33" s="54"/>
      <c r="E33" s="54"/>
      <c r="F33" s="188">
        <v>2</v>
      </c>
      <c r="G33" s="205"/>
      <c r="H33" s="196">
        <v>0</v>
      </c>
      <c r="I33" s="197"/>
      <c r="J33" s="188">
        <v>44234</v>
      </c>
      <c r="K33" s="205"/>
      <c r="L33" s="196">
        <v>0</v>
      </c>
    </row>
    <row r="34" spans="1:12" s="53" customFormat="1" ht="16.5" customHeight="1">
      <c r="B34" s="52" t="s">
        <v>109</v>
      </c>
      <c r="D34" s="54"/>
      <c r="E34" s="54"/>
      <c r="F34" s="189">
        <v>-2734666</v>
      </c>
      <c r="G34" s="205"/>
      <c r="H34" s="199">
        <v>-424732</v>
      </c>
      <c r="I34" s="205"/>
      <c r="J34" s="189">
        <v>-671625</v>
      </c>
      <c r="K34" s="205"/>
      <c r="L34" s="199">
        <v>-424732</v>
      </c>
    </row>
    <row r="35" spans="1:12" s="53" customFormat="1" ht="16.5" customHeight="1">
      <c r="A35" s="62"/>
      <c r="B35" s="52"/>
      <c r="D35" s="54"/>
      <c r="E35" s="54"/>
      <c r="F35" s="190"/>
      <c r="G35" s="205"/>
      <c r="H35" s="198"/>
      <c r="I35" s="205"/>
      <c r="J35" s="190"/>
      <c r="K35" s="205"/>
      <c r="L35" s="198"/>
    </row>
    <row r="36" spans="1:12" s="53" customFormat="1" ht="16.5" customHeight="1">
      <c r="A36" s="62" t="s">
        <v>85</v>
      </c>
      <c r="B36" s="52"/>
      <c r="D36" s="54"/>
      <c r="E36" s="54"/>
      <c r="F36" s="190"/>
      <c r="G36" s="205"/>
      <c r="H36" s="198"/>
      <c r="I36" s="205"/>
      <c r="J36" s="190"/>
      <c r="K36" s="205"/>
      <c r="L36" s="198"/>
    </row>
    <row r="37" spans="1:12" s="53" customFormat="1" ht="16.5" customHeight="1">
      <c r="A37" s="62"/>
      <c r="B37" s="62" t="s">
        <v>160</v>
      </c>
      <c r="D37" s="54"/>
      <c r="E37" s="54"/>
      <c r="F37" s="189">
        <f>SUM(F32:F35)</f>
        <v>44263358</v>
      </c>
      <c r="G37" s="205"/>
      <c r="H37" s="199">
        <f>SUM(H32:H35)</f>
        <v>-2821738.8900000006</v>
      </c>
      <c r="I37" s="197"/>
      <c r="J37" s="189">
        <f>SUM(J32:J35)</f>
        <v>29593449</v>
      </c>
      <c r="K37" s="205"/>
      <c r="L37" s="199">
        <f>SUM(L32:L35)</f>
        <v>-2821738.8900000006</v>
      </c>
    </row>
    <row r="38" spans="1:12" s="53" customFormat="1" ht="16.5" customHeight="1">
      <c r="A38" s="62"/>
      <c r="B38" s="62"/>
      <c r="D38" s="54"/>
      <c r="E38" s="54"/>
      <c r="F38" s="198"/>
      <c r="G38" s="205"/>
      <c r="H38" s="198"/>
      <c r="I38" s="197"/>
      <c r="J38" s="198"/>
      <c r="K38" s="205"/>
      <c r="L38" s="198"/>
    </row>
    <row r="39" spans="1:12" s="53" customFormat="1" ht="16.5" customHeight="1">
      <c r="A39" s="62"/>
      <c r="B39" s="62"/>
      <c r="D39" s="54"/>
      <c r="E39" s="54"/>
      <c r="F39" s="198"/>
      <c r="G39" s="205"/>
      <c r="H39" s="198"/>
      <c r="I39" s="197"/>
      <c r="J39" s="198"/>
      <c r="K39" s="205"/>
      <c r="L39" s="198"/>
    </row>
    <row r="40" spans="1:12" s="53" customFormat="1" ht="16.5" customHeight="1">
      <c r="A40" s="62"/>
      <c r="B40" s="62"/>
      <c r="D40" s="54"/>
      <c r="E40" s="54"/>
      <c r="F40" s="198"/>
      <c r="G40" s="205"/>
      <c r="H40" s="198"/>
      <c r="I40" s="197"/>
      <c r="J40" s="198"/>
      <c r="K40" s="205"/>
      <c r="L40" s="198"/>
    </row>
    <row r="41" spans="1:12" s="53" customFormat="1" ht="16.5" customHeight="1">
      <c r="A41" s="62"/>
      <c r="B41" s="62"/>
      <c r="D41" s="54"/>
      <c r="E41" s="54"/>
      <c r="F41" s="198"/>
      <c r="G41" s="205"/>
      <c r="H41" s="198"/>
      <c r="I41" s="197"/>
      <c r="J41" s="198"/>
      <c r="K41" s="205"/>
      <c r="L41" s="198"/>
    </row>
    <row r="42" spans="1:12" s="53" customFormat="1" ht="16.5" customHeight="1">
      <c r="A42" s="62"/>
      <c r="B42" s="62"/>
      <c r="D42" s="54"/>
      <c r="E42" s="54"/>
      <c r="F42" s="198"/>
      <c r="G42" s="205"/>
      <c r="H42" s="198"/>
      <c r="I42" s="197"/>
      <c r="J42" s="198"/>
      <c r="K42" s="205"/>
      <c r="L42" s="198"/>
    </row>
    <row r="43" spans="1:12" s="53" customFormat="1" ht="16.5" customHeight="1">
      <c r="A43" s="62"/>
      <c r="B43" s="62"/>
      <c r="D43" s="54"/>
      <c r="E43" s="54"/>
      <c r="F43" s="198"/>
      <c r="G43" s="205"/>
      <c r="H43" s="198"/>
      <c r="I43" s="197"/>
      <c r="J43" s="198"/>
      <c r="K43" s="205"/>
      <c r="L43" s="198"/>
    </row>
    <row r="44" spans="1:12" s="53" customFormat="1" ht="16.5" customHeight="1">
      <c r="A44" s="62"/>
      <c r="B44" s="62"/>
      <c r="D44" s="54"/>
      <c r="E44" s="54"/>
      <c r="F44" s="198"/>
      <c r="G44" s="205"/>
      <c r="H44" s="198"/>
      <c r="I44" s="197"/>
      <c r="J44" s="198"/>
      <c r="K44" s="205"/>
      <c r="L44" s="198"/>
    </row>
    <row r="45" spans="1:12" s="53" customFormat="1" ht="16.5" customHeight="1">
      <c r="A45" s="62"/>
      <c r="B45" s="62"/>
      <c r="D45" s="54"/>
      <c r="E45" s="54"/>
      <c r="F45" s="56"/>
      <c r="G45" s="67"/>
      <c r="H45" s="56"/>
      <c r="I45" s="55"/>
      <c r="J45" s="56"/>
      <c r="K45" s="67"/>
      <c r="L45" s="56"/>
    </row>
    <row r="46" spans="1:12" s="53" customFormat="1" ht="16.5" customHeight="1">
      <c r="A46" s="62"/>
      <c r="B46" s="62"/>
      <c r="D46" s="54"/>
      <c r="E46" s="54"/>
      <c r="F46" s="56"/>
      <c r="G46" s="67"/>
      <c r="H46" s="56"/>
      <c r="I46" s="55"/>
      <c r="J46" s="56"/>
      <c r="K46" s="67"/>
      <c r="L46" s="56"/>
    </row>
    <row r="47" spans="1:12" s="53" customFormat="1" ht="16.5" customHeight="1">
      <c r="A47" s="62"/>
      <c r="B47" s="62"/>
      <c r="D47" s="54"/>
      <c r="E47" s="54"/>
      <c r="F47" s="56"/>
      <c r="G47" s="67"/>
      <c r="H47" s="56"/>
      <c r="I47" s="55"/>
      <c r="J47" s="56"/>
      <c r="K47" s="67"/>
      <c r="L47" s="56"/>
    </row>
    <row r="48" spans="1:12" s="53" customFormat="1" ht="16.5" customHeight="1">
      <c r="A48" s="62"/>
      <c r="B48" s="62"/>
      <c r="D48" s="54"/>
      <c r="E48" s="54"/>
      <c r="F48" s="56"/>
      <c r="G48" s="67"/>
      <c r="H48" s="56"/>
      <c r="I48" s="55"/>
      <c r="J48" s="56"/>
      <c r="K48" s="67"/>
      <c r="L48" s="56"/>
    </row>
    <row r="49" spans="1:12" s="53" customFormat="1" ht="13.95" customHeight="1">
      <c r="A49" s="62"/>
      <c r="B49" s="62"/>
      <c r="D49" s="54"/>
      <c r="E49" s="54"/>
      <c r="F49" s="56"/>
      <c r="G49" s="67"/>
      <c r="H49" s="56"/>
      <c r="I49" s="55"/>
      <c r="J49" s="56"/>
      <c r="K49" s="67"/>
      <c r="L49" s="56"/>
    </row>
    <row r="50" spans="1:12" s="53" customFormat="1" ht="7.5" customHeight="1">
      <c r="A50" s="62"/>
      <c r="B50" s="62"/>
      <c r="D50" s="54"/>
      <c r="E50" s="54"/>
      <c r="F50" s="56"/>
      <c r="G50" s="67"/>
      <c r="H50" s="56"/>
      <c r="I50" s="55"/>
      <c r="J50" s="56"/>
      <c r="K50" s="67"/>
      <c r="L50" s="56"/>
    </row>
    <row r="51" spans="1:12" s="53" customFormat="1" ht="24" customHeight="1">
      <c r="A51" s="212" t="s">
        <v>67</v>
      </c>
      <c r="B51" s="212"/>
      <c r="C51" s="212"/>
      <c r="D51" s="212"/>
      <c r="E51" s="212"/>
      <c r="F51" s="212"/>
      <c r="G51" s="212"/>
      <c r="H51" s="212"/>
      <c r="I51" s="212"/>
      <c r="J51" s="212"/>
      <c r="K51" s="212"/>
      <c r="L51" s="212"/>
    </row>
    <row r="52" spans="1:12" ht="16.5" customHeight="1">
      <c r="A52" s="44" t="str">
        <f>A1</f>
        <v xml:space="preserve">I&amp;I Group Public Company Limited </v>
      </c>
      <c r="B52" s="69"/>
      <c r="G52" s="47"/>
      <c r="K52" s="47"/>
    </row>
    <row r="53" spans="1:12" ht="16.5" customHeight="1">
      <c r="A53" s="48" t="s">
        <v>79</v>
      </c>
      <c r="B53" s="48"/>
      <c r="G53" s="47"/>
      <c r="K53" s="47"/>
    </row>
    <row r="54" spans="1:12" ht="16.5" customHeight="1">
      <c r="A54" s="49" t="str">
        <f>A3</f>
        <v>For the three-month period ended 31 March 2020</v>
      </c>
      <c r="B54" s="70"/>
      <c r="C54" s="50"/>
      <c r="D54" s="50"/>
      <c r="E54" s="50"/>
      <c r="F54" s="51"/>
      <c r="G54" s="50"/>
      <c r="H54" s="51"/>
      <c r="I54" s="50"/>
      <c r="J54" s="51"/>
      <c r="K54" s="50"/>
      <c r="L54" s="51"/>
    </row>
    <row r="55" spans="1:12" s="53" customFormat="1" ht="10.5" customHeight="1">
      <c r="A55" s="52"/>
      <c r="B55" s="52"/>
      <c r="F55" s="56"/>
      <c r="G55" s="71"/>
      <c r="H55" s="56"/>
      <c r="I55" s="72"/>
      <c r="J55" s="56"/>
      <c r="K55" s="71"/>
      <c r="L55" s="56"/>
    </row>
    <row r="56" spans="1:12" s="53" customFormat="1" ht="15" customHeight="1">
      <c r="A56" s="52"/>
      <c r="B56" s="52"/>
      <c r="D56" s="57"/>
      <c r="E56" s="57"/>
      <c r="F56" s="59"/>
      <c r="G56" s="59"/>
      <c r="H56" s="59"/>
      <c r="I56" s="59"/>
      <c r="J56" s="229"/>
      <c r="K56" s="229"/>
      <c r="L56" s="229"/>
    </row>
    <row r="57" spans="1:12" s="53" customFormat="1" ht="15.9" customHeight="1">
      <c r="A57" s="52"/>
      <c r="B57" s="52"/>
      <c r="D57" s="54"/>
      <c r="E57" s="54"/>
      <c r="F57" s="220" t="s">
        <v>70</v>
      </c>
      <c r="G57" s="220"/>
      <c r="H57" s="220"/>
      <c r="I57" s="57"/>
      <c r="J57" s="220" t="s">
        <v>64</v>
      </c>
      <c r="K57" s="227"/>
      <c r="L57" s="227"/>
    </row>
    <row r="58" spans="1:12" s="53" customFormat="1" ht="15.9" customHeight="1">
      <c r="A58" s="52"/>
      <c r="B58" s="52"/>
      <c r="D58" s="57"/>
      <c r="E58" s="57"/>
      <c r="F58" s="217" t="s">
        <v>65</v>
      </c>
      <c r="G58" s="217"/>
      <c r="H58" s="217"/>
      <c r="I58" s="57"/>
      <c r="J58" s="217" t="s">
        <v>62</v>
      </c>
      <c r="K58" s="228"/>
      <c r="L58" s="228"/>
    </row>
    <row r="59" spans="1:12" s="53" customFormat="1" ht="15.9" customHeight="1">
      <c r="A59" s="52"/>
      <c r="B59" s="52"/>
      <c r="E59" s="59"/>
      <c r="F59" s="143" t="s">
        <v>157</v>
      </c>
      <c r="G59" s="144"/>
      <c r="H59" s="143" t="s">
        <v>158</v>
      </c>
      <c r="I59" s="144"/>
      <c r="J59" s="143" t="s">
        <v>157</v>
      </c>
      <c r="K59" s="144"/>
      <c r="L59" s="143" t="s">
        <v>158</v>
      </c>
    </row>
    <row r="60" spans="1:12" s="53" customFormat="1" ht="15.9" customHeight="1">
      <c r="A60" s="52"/>
      <c r="B60" s="52"/>
      <c r="D60" s="60"/>
      <c r="E60" s="59"/>
      <c r="F60" s="201" t="s">
        <v>2</v>
      </c>
      <c r="G60" s="144"/>
      <c r="H60" s="201" t="s">
        <v>2</v>
      </c>
      <c r="I60" s="144"/>
      <c r="J60" s="201" t="s">
        <v>2</v>
      </c>
      <c r="K60" s="144"/>
      <c r="L60" s="201" t="s">
        <v>2</v>
      </c>
    </row>
    <row r="61" spans="1:12" s="53" customFormat="1" ht="8.1" customHeight="1">
      <c r="A61" s="52"/>
      <c r="B61" s="52"/>
      <c r="D61" s="58"/>
      <c r="E61" s="73"/>
      <c r="F61" s="188"/>
      <c r="G61" s="196"/>
      <c r="H61" s="196"/>
      <c r="I61" s="196"/>
      <c r="J61" s="188"/>
      <c r="K61" s="196"/>
      <c r="L61" s="196"/>
    </row>
    <row r="62" spans="1:12" s="53" customFormat="1" ht="15.9" customHeight="1">
      <c r="A62" s="62" t="s">
        <v>53</v>
      </c>
      <c r="B62" s="62"/>
      <c r="F62" s="188"/>
      <c r="G62" s="197"/>
      <c r="H62" s="196"/>
      <c r="I62" s="204"/>
      <c r="J62" s="188"/>
      <c r="K62" s="197"/>
      <c r="L62" s="196"/>
    </row>
    <row r="63" spans="1:12" s="53" customFormat="1" ht="15.9" customHeight="1">
      <c r="A63" s="52" t="s">
        <v>174</v>
      </c>
      <c r="B63" s="52"/>
      <c r="D63" s="74"/>
      <c r="F63" s="190">
        <v>0</v>
      </c>
      <c r="G63" s="196"/>
      <c r="H63" s="198">
        <v>8541997</v>
      </c>
      <c r="I63" s="198"/>
      <c r="J63" s="190">
        <v>0</v>
      </c>
      <c r="K63" s="196"/>
      <c r="L63" s="198">
        <v>300</v>
      </c>
    </row>
    <row r="64" spans="1:12" s="53" customFormat="1" ht="15.9" customHeight="1">
      <c r="A64" s="52" t="s">
        <v>99</v>
      </c>
      <c r="B64" s="52"/>
      <c r="D64" s="74"/>
      <c r="F64" s="190">
        <v>0</v>
      </c>
      <c r="G64" s="196"/>
      <c r="H64" s="198">
        <v>0</v>
      </c>
      <c r="I64" s="198"/>
      <c r="J64" s="190">
        <v>22999310</v>
      </c>
      <c r="K64" s="196"/>
      <c r="L64" s="198">
        <v>0</v>
      </c>
    </row>
    <row r="65" spans="1:12" s="53" customFormat="1" ht="15.9" customHeight="1">
      <c r="A65" s="52" t="s">
        <v>172</v>
      </c>
      <c r="B65" s="52"/>
      <c r="D65" s="74"/>
      <c r="F65" s="190"/>
      <c r="G65" s="196"/>
      <c r="H65" s="198"/>
      <c r="I65" s="198"/>
      <c r="J65" s="190"/>
      <c r="K65" s="196"/>
      <c r="L65" s="198"/>
    </row>
    <row r="66" spans="1:12" s="53" customFormat="1" ht="15.9" customHeight="1">
      <c r="B66" s="53" t="s">
        <v>161</v>
      </c>
      <c r="D66" s="74"/>
      <c r="F66" s="190">
        <v>0</v>
      </c>
      <c r="G66" s="196"/>
      <c r="H66" s="198">
        <v>0</v>
      </c>
      <c r="I66" s="198"/>
      <c r="J66" s="190">
        <v>11000000</v>
      </c>
      <c r="K66" s="196"/>
      <c r="L66" s="198">
        <v>0</v>
      </c>
    </row>
    <row r="67" spans="1:12" s="53" customFormat="1" ht="15.9" customHeight="1">
      <c r="A67" s="52" t="s">
        <v>173</v>
      </c>
      <c r="B67" s="52"/>
      <c r="D67" s="74"/>
      <c r="F67" s="190"/>
      <c r="G67" s="196"/>
      <c r="H67" s="198"/>
      <c r="I67" s="198"/>
      <c r="J67" s="190"/>
      <c r="K67" s="196"/>
      <c r="L67" s="198"/>
    </row>
    <row r="68" spans="1:12" s="53" customFormat="1" ht="15.9" customHeight="1">
      <c r="B68" s="53" t="s">
        <v>161</v>
      </c>
      <c r="D68" s="74"/>
      <c r="F68" s="190">
        <v>0</v>
      </c>
      <c r="G68" s="196"/>
      <c r="H68" s="198">
        <v>0</v>
      </c>
      <c r="I68" s="198"/>
      <c r="J68" s="190">
        <v>-11500000</v>
      </c>
      <c r="K68" s="196"/>
      <c r="L68" s="198">
        <v>0</v>
      </c>
    </row>
    <row r="69" spans="1:12" s="53" customFormat="1" ht="15.9" customHeight="1">
      <c r="A69" s="52" t="s">
        <v>152</v>
      </c>
      <c r="B69" s="52"/>
      <c r="D69" s="75"/>
      <c r="E69" s="73"/>
      <c r="F69" s="189">
        <v>-229922</v>
      </c>
      <c r="G69" s="196"/>
      <c r="H69" s="199">
        <v>-17747.920000000002</v>
      </c>
      <c r="I69" s="198"/>
      <c r="J69" s="189">
        <v>-229922</v>
      </c>
      <c r="K69" s="196"/>
      <c r="L69" s="199">
        <v>-17747.920000000002</v>
      </c>
    </row>
    <row r="70" spans="1:12" s="53" customFormat="1" ht="8.1" customHeight="1">
      <c r="A70" s="52"/>
      <c r="B70" s="52"/>
      <c r="D70" s="66"/>
      <c r="E70" s="54"/>
      <c r="F70" s="190"/>
      <c r="G70" s="205"/>
      <c r="H70" s="198"/>
      <c r="I70" s="205"/>
      <c r="J70" s="190"/>
      <c r="K70" s="205"/>
      <c r="L70" s="198"/>
    </row>
    <row r="71" spans="1:12" s="53" customFormat="1" ht="15.9" customHeight="1">
      <c r="A71" s="62" t="s">
        <v>85</v>
      </c>
      <c r="B71" s="52"/>
      <c r="D71" s="66"/>
      <c r="E71" s="54"/>
      <c r="F71" s="190"/>
      <c r="G71" s="205"/>
      <c r="H71" s="198"/>
      <c r="I71" s="205"/>
      <c r="J71" s="190"/>
      <c r="K71" s="205"/>
      <c r="L71" s="198"/>
    </row>
    <row r="72" spans="1:12" s="53" customFormat="1" ht="15.9" customHeight="1">
      <c r="B72" s="62" t="s">
        <v>84</v>
      </c>
      <c r="D72" s="66"/>
      <c r="E72" s="73"/>
      <c r="F72" s="189">
        <f>SUM(F63:F70)</f>
        <v>-229922</v>
      </c>
      <c r="G72" s="196"/>
      <c r="H72" s="199">
        <f>SUM(H63:H70)</f>
        <v>8524249.0800000001</v>
      </c>
      <c r="I72" s="196"/>
      <c r="J72" s="189">
        <f>SUM(J63:J69)</f>
        <v>22269388</v>
      </c>
      <c r="K72" s="196"/>
      <c r="L72" s="199">
        <f>SUM(L63:L70)</f>
        <v>-17447.920000000002</v>
      </c>
    </row>
    <row r="73" spans="1:12" s="53" customFormat="1" ht="8.1" customHeight="1">
      <c r="A73" s="62"/>
      <c r="B73" s="62"/>
      <c r="D73" s="66"/>
      <c r="E73" s="73"/>
      <c r="F73" s="190"/>
      <c r="G73" s="196"/>
      <c r="H73" s="198"/>
      <c r="I73" s="196"/>
      <c r="J73" s="190"/>
      <c r="K73" s="196"/>
      <c r="L73" s="198"/>
    </row>
    <row r="74" spans="1:12" s="53" customFormat="1" ht="15.9" customHeight="1">
      <c r="A74" s="62" t="s">
        <v>55</v>
      </c>
      <c r="B74" s="62"/>
      <c r="D74" s="66"/>
      <c r="E74" s="73"/>
      <c r="F74" s="188"/>
      <c r="G74" s="196"/>
      <c r="H74" s="196"/>
      <c r="I74" s="196"/>
      <c r="J74" s="188"/>
      <c r="K74" s="196"/>
      <c r="L74" s="196"/>
    </row>
    <row r="75" spans="1:12" s="53" customFormat="1" ht="15.9" customHeight="1">
      <c r="A75" s="52" t="s">
        <v>135</v>
      </c>
      <c r="B75" s="62"/>
      <c r="D75" s="66"/>
      <c r="E75" s="73"/>
      <c r="F75" s="188"/>
      <c r="G75" s="196"/>
      <c r="H75" s="196"/>
      <c r="I75" s="196"/>
      <c r="J75" s="188"/>
      <c r="K75" s="196"/>
      <c r="L75" s="196"/>
    </row>
    <row r="76" spans="1:12" s="53" customFormat="1" ht="15.9" customHeight="1">
      <c r="B76" s="52" t="s">
        <v>136</v>
      </c>
      <c r="D76" s="66"/>
      <c r="E76" s="73"/>
      <c r="F76" s="190">
        <v>0</v>
      </c>
      <c r="G76" s="196"/>
      <c r="H76" s="196">
        <v>10000000</v>
      </c>
      <c r="I76" s="196"/>
      <c r="J76" s="190">
        <v>0</v>
      </c>
      <c r="K76" s="196"/>
      <c r="L76" s="196">
        <v>10000000</v>
      </c>
    </row>
    <row r="77" spans="1:12" s="53" customFormat="1" ht="15.9" customHeight="1">
      <c r="A77" s="52" t="s">
        <v>137</v>
      </c>
      <c r="B77" s="52"/>
      <c r="D77" s="66"/>
      <c r="E77" s="73"/>
      <c r="F77" s="190"/>
      <c r="G77" s="196"/>
      <c r="H77" s="196"/>
      <c r="I77" s="196"/>
      <c r="J77" s="190"/>
      <c r="K77" s="196"/>
      <c r="L77" s="196"/>
    </row>
    <row r="78" spans="1:12" s="53" customFormat="1" ht="15.9" customHeight="1">
      <c r="B78" s="52" t="s">
        <v>136</v>
      </c>
      <c r="D78" s="66"/>
      <c r="E78" s="73"/>
      <c r="F78" s="190">
        <v>0</v>
      </c>
      <c r="G78" s="196"/>
      <c r="H78" s="196">
        <v>-12000000</v>
      </c>
      <c r="I78" s="196"/>
      <c r="J78" s="190">
        <v>0</v>
      </c>
      <c r="K78" s="196"/>
      <c r="L78" s="196">
        <v>-12000000</v>
      </c>
    </row>
    <row r="79" spans="1:12" s="53" customFormat="1" ht="15.9" customHeight="1">
      <c r="A79" s="53" t="s">
        <v>175</v>
      </c>
      <c r="B79" s="52"/>
      <c r="D79" s="66"/>
      <c r="E79" s="73"/>
      <c r="F79" s="190">
        <v>-135385</v>
      </c>
      <c r="G79" s="196"/>
      <c r="H79" s="196">
        <v>0</v>
      </c>
      <c r="I79" s="196"/>
      <c r="J79" s="190">
        <v>-135385</v>
      </c>
      <c r="K79" s="196"/>
      <c r="L79" s="196">
        <v>0</v>
      </c>
    </row>
    <row r="80" spans="1:12" s="53" customFormat="1" ht="15.9" customHeight="1">
      <c r="A80" s="53" t="s">
        <v>94</v>
      </c>
      <c r="B80" s="76"/>
      <c r="D80" s="66"/>
      <c r="E80" s="73"/>
      <c r="F80" s="190">
        <v>-690</v>
      </c>
      <c r="G80" s="196"/>
      <c r="H80" s="196">
        <v>0</v>
      </c>
      <c r="I80" s="198"/>
      <c r="J80" s="190">
        <v>0</v>
      </c>
      <c r="K80" s="196"/>
      <c r="L80" s="196">
        <v>0</v>
      </c>
    </row>
    <row r="81" spans="1:12" s="53" customFormat="1" ht="15.9" customHeight="1">
      <c r="A81" s="53" t="s">
        <v>176</v>
      </c>
      <c r="B81" s="76"/>
      <c r="D81" s="66"/>
      <c r="E81" s="73"/>
      <c r="F81" s="190"/>
      <c r="G81" s="196"/>
      <c r="H81" s="196"/>
      <c r="I81" s="198"/>
      <c r="J81" s="190"/>
      <c r="K81" s="196"/>
      <c r="L81" s="196"/>
    </row>
    <row r="82" spans="1:12" s="53" customFormat="1" ht="15.9" customHeight="1">
      <c r="B82" s="53" t="s">
        <v>177</v>
      </c>
      <c r="D82" s="66"/>
      <c r="E82" s="73"/>
      <c r="F82" s="190">
        <v>0</v>
      </c>
      <c r="G82" s="196"/>
      <c r="H82" s="196">
        <v>9999700</v>
      </c>
      <c r="I82" s="198"/>
      <c r="J82" s="190">
        <v>0</v>
      </c>
      <c r="K82" s="196"/>
      <c r="L82" s="196">
        <v>9999700</v>
      </c>
    </row>
    <row r="83" spans="1:12" s="53" customFormat="1" ht="15.9" customHeight="1">
      <c r="A83" s="52" t="s">
        <v>110</v>
      </c>
      <c r="B83" s="52"/>
      <c r="D83" s="66"/>
      <c r="E83" s="73"/>
      <c r="F83" s="189">
        <v>-10983</v>
      </c>
      <c r="G83" s="196"/>
      <c r="H83" s="199">
        <v>-54267</v>
      </c>
      <c r="I83" s="196"/>
      <c r="J83" s="189">
        <v>-10983</v>
      </c>
      <c r="K83" s="196"/>
      <c r="L83" s="199">
        <v>-54267</v>
      </c>
    </row>
    <row r="84" spans="1:12" s="53" customFormat="1" ht="8.1" customHeight="1">
      <c r="A84" s="52"/>
      <c r="B84" s="52"/>
      <c r="D84" s="66"/>
      <c r="E84" s="54"/>
      <c r="F84" s="190"/>
      <c r="G84" s="205"/>
      <c r="H84" s="198"/>
      <c r="I84" s="205"/>
      <c r="J84" s="190"/>
      <c r="K84" s="205"/>
      <c r="L84" s="198"/>
    </row>
    <row r="85" spans="1:12" s="53" customFormat="1" ht="15.9" customHeight="1">
      <c r="A85" s="62" t="s">
        <v>162</v>
      </c>
      <c r="B85" s="52"/>
      <c r="D85" s="66"/>
      <c r="E85" s="54"/>
      <c r="F85" s="190"/>
      <c r="G85" s="205"/>
      <c r="H85" s="198"/>
      <c r="I85" s="205"/>
      <c r="J85" s="190"/>
      <c r="K85" s="205"/>
      <c r="L85" s="198"/>
    </row>
    <row r="86" spans="1:12" s="53" customFormat="1" ht="15.9" customHeight="1">
      <c r="A86" s="62"/>
      <c r="B86" s="62" t="s">
        <v>163</v>
      </c>
      <c r="C86" s="62"/>
      <c r="D86" s="66"/>
      <c r="E86" s="54"/>
      <c r="F86" s="189">
        <f>SUM(F76:F84)</f>
        <v>-147058</v>
      </c>
      <c r="G86" s="205"/>
      <c r="H86" s="199">
        <f>SUM(H76:H84)</f>
        <v>7945433</v>
      </c>
      <c r="I86" s="205"/>
      <c r="J86" s="189">
        <f>SUM(J76:J84)</f>
        <v>-146368</v>
      </c>
      <c r="K86" s="205"/>
      <c r="L86" s="199">
        <f>SUM(L76:L84)</f>
        <v>7945433</v>
      </c>
    </row>
    <row r="87" spans="1:12" s="53" customFormat="1" ht="8.1" customHeight="1">
      <c r="A87" s="52"/>
      <c r="B87" s="52"/>
      <c r="D87" s="66"/>
      <c r="E87" s="54"/>
      <c r="F87" s="190"/>
      <c r="G87" s="205"/>
      <c r="H87" s="198"/>
      <c r="I87" s="205"/>
      <c r="J87" s="190"/>
      <c r="K87" s="205"/>
      <c r="L87" s="198"/>
    </row>
    <row r="88" spans="1:12" s="53" customFormat="1" ht="15.9" customHeight="1">
      <c r="A88" s="62" t="s">
        <v>153</v>
      </c>
      <c r="B88" s="62"/>
      <c r="D88" s="66"/>
      <c r="E88" s="73"/>
      <c r="F88" s="190"/>
      <c r="G88" s="196"/>
      <c r="H88" s="198"/>
      <c r="I88" s="196"/>
      <c r="J88" s="190"/>
      <c r="K88" s="196"/>
      <c r="L88" s="198"/>
    </row>
    <row r="89" spans="1:12" s="53" customFormat="1" ht="15.9" customHeight="1">
      <c r="A89" s="62"/>
      <c r="B89" s="62" t="s">
        <v>80</v>
      </c>
      <c r="D89" s="66"/>
      <c r="E89" s="73"/>
      <c r="F89" s="190">
        <f>F37+F72+F86</f>
        <v>43886378</v>
      </c>
      <c r="G89" s="196"/>
      <c r="H89" s="198">
        <f>H86+H72+H37</f>
        <v>13647943.189999999</v>
      </c>
      <c r="I89" s="196"/>
      <c r="J89" s="190">
        <f>J37+J72+J86</f>
        <v>51716469</v>
      </c>
      <c r="K89" s="196"/>
      <c r="L89" s="198">
        <f>L86+L72+L37</f>
        <v>5106246.1899999995</v>
      </c>
    </row>
    <row r="90" spans="1:12" s="53" customFormat="1" ht="15.9" customHeight="1">
      <c r="A90" s="52" t="s">
        <v>87</v>
      </c>
      <c r="B90" s="62"/>
      <c r="D90" s="66"/>
      <c r="E90" s="73"/>
      <c r="F90" s="190"/>
      <c r="G90" s="196"/>
      <c r="H90" s="198"/>
      <c r="I90" s="196"/>
      <c r="J90" s="190"/>
      <c r="K90" s="196"/>
      <c r="L90" s="198"/>
    </row>
    <row r="91" spans="1:12" s="53" customFormat="1" ht="15.9" customHeight="1">
      <c r="B91" s="52" t="s">
        <v>86</v>
      </c>
      <c r="D91" s="66"/>
      <c r="E91" s="73"/>
      <c r="F91" s="189">
        <v>34692894</v>
      </c>
      <c r="G91" s="196"/>
      <c r="H91" s="199">
        <v>7562712</v>
      </c>
      <c r="I91" s="196"/>
      <c r="J91" s="189">
        <v>8836346</v>
      </c>
      <c r="K91" s="196"/>
      <c r="L91" s="199">
        <v>7562712</v>
      </c>
    </row>
    <row r="92" spans="1:12" s="53" customFormat="1" ht="8.1" customHeight="1">
      <c r="A92" s="52"/>
      <c r="B92" s="52"/>
      <c r="D92" s="66"/>
      <c r="E92" s="54"/>
      <c r="F92" s="190"/>
      <c r="G92" s="205"/>
      <c r="H92" s="198"/>
      <c r="I92" s="205"/>
      <c r="J92" s="190"/>
      <c r="K92" s="205"/>
      <c r="L92" s="198"/>
    </row>
    <row r="93" spans="1:12" s="53" customFormat="1" ht="15.9" customHeight="1">
      <c r="A93" s="62" t="s">
        <v>88</v>
      </c>
      <c r="B93" s="52"/>
      <c r="D93" s="66"/>
      <c r="E93" s="54"/>
      <c r="F93" s="190"/>
      <c r="G93" s="205"/>
      <c r="H93" s="198"/>
      <c r="I93" s="205"/>
      <c r="J93" s="190"/>
      <c r="K93" s="205"/>
      <c r="L93" s="198"/>
    </row>
    <row r="94" spans="1:12" s="53" customFormat="1" ht="15.9" customHeight="1" thickBot="1">
      <c r="B94" s="62" t="s">
        <v>86</v>
      </c>
      <c r="D94" s="66"/>
      <c r="E94" s="73"/>
      <c r="F94" s="191">
        <f>SUM(F88:F92)</f>
        <v>78579272</v>
      </c>
      <c r="G94" s="196"/>
      <c r="H94" s="200">
        <f>SUM(H88:H92)</f>
        <v>21210655.189999998</v>
      </c>
      <c r="I94" s="196"/>
      <c r="J94" s="191">
        <f>SUM(J88:J92)</f>
        <v>60552815</v>
      </c>
      <c r="K94" s="196"/>
      <c r="L94" s="200">
        <f>SUM(L88:L92)</f>
        <v>12668958.189999999</v>
      </c>
    </row>
    <row r="95" spans="1:12" s="53" customFormat="1" ht="13.95" customHeight="1" thickTop="1">
      <c r="A95" s="62"/>
      <c r="B95" s="62"/>
      <c r="D95" s="66"/>
      <c r="E95" s="73"/>
      <c r="F95" s="190"/>
      <c r="G95" s="196"/>
      <c r="H95" s="198"/>
      <c r="I95" s="198"/>
      <c r="J95" s="190"/>
      <c r="K95" s="196"/>
      <c r="L95" s="198"/>
    </row>
    <row r="96" spans="1:12" s="53" customFormat="1" ht="15.9" customHeight="1">
      <c r="A96" s="62" t="s">
        <v>178</v>
      </c>
      <c r="B96" s="62"/>
      <c r="D96" s="66"/>
      <c r="E96" s="73"/>
      <c r="F96" s="190"/>
      <c r="G96" s="196"/>
      <c r="H96" s="198"/>
      <c r="I96" s="198"/>
      <c r="J96" s="190"/>
      <c r="K96" s="196"/>
      <c r="L96" s="198"/>
    </row>
    <row r="97" spans="1:12" s="53" customFormat="1" ht="5.4" customHeight="1">
      <c r="A97" s="62"/>
      <c r="B97" s="62"/>
      <c r="D97" s="66"/>
      <c r="E97" s="73"/>
      <c r="F97" s="190"/>
      <c r="G97" s="196"/>
      <c r="H97" s="198"/>
      <c r="I97" s="198"/>
      <c r="J97" s="190"/>
      <c r="K97" s="196"/>
      <c r="L97" s="198"/>
    </row>
    <row r="98" spans="1:12" s="53" customFormat="1" ht="15.9" customHeight="1">
      <c r="A98" s="52" t="s">
        <v>179</v>
      </c>
      <c r="D98" s="66"/>
      <c r="E98" s="73"/>
      <c r="F98" s="190"/>
      <c r="G98" s="196"/>
      <c r="H98" s="198"/>
      <c r="I98" s="198"/>
      <c r="J98" s="190"/>
      <c r="K98" s="196"/>
      <c r="L98" s="198"/>
    </row>
    <row r="99" spans="1:12" s="53" customFormat="1" ht="15.9" customHeight="1">
      <c r="B99" s="52" t="s">
        <v>180</v>
      </c>
      <c r="D99" s="66"/>
      <c r="E99" s="73"/>
      <c r="F99" s="190">
        <v>3710</v>
      </c>
      <c r="G99" s="196"/>
      <c r="H99" s="198">
        <v>17940</v>
      </c>
      <c r="I99" s="198"/>
      <c r="J99" s="190">
        <v>3710</v>
      </c>
      <c r="K99" s="196"/>
      <c r="L99" s="198">
        <v>17940</v>
      </c>
    </row>
    <row r="100" spans="1:12" s="53" customFormat="1" ht="15.9" customHeight="1">
      <c r="A100" s="62"/>
      <c r="B100" s="52" t="s">
        <v>181</v>
      </c>
      <c r="D100" s="66"/>
      <c r="E100" s="73"/>
      <c r="F100" s="190"/>
      <c r="G100" s="196"/>
      <c r="H100" s="198"/>
      <c r="I100" s="198"/>
      <c r="J100" s="190"/>
      <c r="K100" s="196"/>
      <c r="L100" s="198"/>
    </row>
    <row r="101" spans="1:12" s="53" customFormat="1" ht="15.9" customHeight="1">
      <c r="C101" s="53" t="s">
        <v>164</v>
      </c>
      <c r="D101" s="66"/>
      <c r="E101" s="73"/>
      <c r="F101" s="190">
        <v>0</v>
      </c>
      <c r="G101" s="196"/>
      <c r="H101" s="198">
        <v>244000000</v>
      </c>
      <c r="I101" s="198"/>
      <c r="J101" s="190">
        <v>0</v>
      </c>
      <c r="K101" s="196"/>
      <c r="L101" s="198">
        <v>244000000</v>
      </c>
    </row>
    <row r="102" spans="1:12" s="53" customFormat="1" ht="15.9" customHeight="1">
      <c r="A102" s="62"/>
      <c r="B102" s="52" t="s">
        <v>182</v>
      </c>
      <c r="D102" s="66"/>
      <c r="E102" s="73"/>
      <c r="F102" s="190"/>
      <c r="G102" s="196"/>
      <c r="H102" s="198"/>
      <c r="I102" s="198"/>
      <c r="J102" s="190"/>
      <c r="K102" s="196"/>
      <c r="L102" s="198"/>
    </row>
    <row r="103" spans="1:12" s="53" customFormat="1" ht="15.9" customHeight="1">
      <c r="B103" s="53" t="s">
        <v>183</v>
      </c>
      <c r="D103" s="66"/>
      <c r="E103" s="73"/>
      <c r="F103" s="190">
        <v>1351772</v>
      </c>
      <c r="G103" s="196"/>
      <c r="H103" s="198">
        <v>0</v>
      </c>
      <c r="I103" s="198"/>
      <c r="J103" s="190">
        <v>1351772</v>
      </c>
      <c r="K103" s="196"/>
      <c r="L103" s="198">
        <v>0</v>
      </c>
    </row>
    <row r="104" spans="1:12" s="53" customFormat="1" ht="19.5" customHeight="1">
      <c r="D104" s="66"/>
      <c r="E104" s="73"/>
      <c r="F104" s="198"/>
      <c r="G104" s="196"/>
      <c r="H104" s="198"/>
      <c r="I104" s="198"/>
      <c r="J104" s="198"/>
      <c r="K104" s="196"/>
      <c r="L104" s="198"/>
    </row>
    <row r="105" spans="1:12" s="53" customFormat="1" ht="15.9" customHeight="1">
      <c r="D105" s="66"/>
      <c r="E105" s="73"/>
      <c r="F105" s="198"/>
      <c r="G105" s="196"/>
      <c r="H105" s="198"/>
      <c r="I105" s="198"/>
      <c r="J105" s="198"/>
      <c r="K105" s="196"/>
      <c r="L105" s="198"/>
    </row>
    <row r="106" spans="1:12" s="53" customFormat="1" ht="14.25" customHeight="1">
      <c r="A106" s="62"/>
      <c r="C106" s="52"/>
      <c r="D106" s="66"/>
      <c r="E106" s="73"/>
      <c r="F106" s="56"/>
      <c r="G106" s="71"/>
      <c r="H106" s="56"/>
      <c r="I106" s="56"/>
      <c r="J106" s="56"/>
      <c r="K106" s="71"/>
      <c r="L106" s="56"/>
    </row>
    <row r="107" spans="1:12" s="53" customFormat="1" ht="24" customHeight="1">
      <c r="A107" s="212" t="s">
        <v>67</v>
      </c>
      <c r="B107" s="212"/>
      <c r="C107" s="212"/>
      <c r="D107" s="212"/>
      <c r="E107" s="212"/>
      <c r="F107" s="212"/>
      <c r="G107" s="212"/>
      <c r="H107" s="212"/>
      <c r="I107" s="212"/>
      <c r="J107" s="212"/>
      <c r="K107" s="212"/>
      <c r="L107" s="212"/>
    </row>
    <row r="108" spans="1:12" ht="16.5" customHeight="1">
      <c r="A108" s="48"/>
      <c r="B108" s="48"/>
      <c r="G108" s="47"/>
      <c r="K108" s="47"/>
    </row>
  </sheetData>
  <mergeCells count="9">
    <mergeCell ref="F7:H7"/>
    <mergeCell ref="F6:H6"/>
    <mergeCell ref="F57:H57"/>
    <mergeCell ref="F58:H58"/>
    <mergeCell ref="J6:L6"/>
    <mergeCell ref="J57:L57"/>
    <mergeCell ref="J58:L58"/>
    <mergeCell ref="J7:L7"/>
    <mergeCell ref="J56:L56"/>
  </mergeCells>
  <pageMargins left="0.8" right="0.5" top="0.5" bottom="0.6" header="0.49" footer="0.4"/>
  <pageSetup paperSize="9" scale="95" firstPageNumber="8" fitToHeight="0" orientation="portrait" useFirstPageNumber="1" horizontalDpi="1200" verticalDpi="1200" r:id="rId1"/>
  <headerFooter>
    <oddFooter>&amp;R&amp;"Arial,Regular"&amp;9&amp;P</oddFooter>
    <firstFooter>&amp;R&amp;"Arial,Regular"&amp;10 9</firstFooter>
  </headerFooter>
  <rowBreaks count="1" manualBreakCount="1">
    <brk id="51" max="16383" man="1"/>
  </rowBreaks>
  <ignoredErrors>
    <ignoredError sqref="F8:L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 2-4</vt:lpstr>
      <vt:lpstr>PL 5 (3M)</vt:lpstr>
      <vt:lpstr>CE 6</vt:lpstr>
      <vt:lpstr>CE 7</vt:lpstr>
      <vt:lpstr>CF 8-9</vt:lpstr>
      <vt:lpstr>'CE 6'!Print_Area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Kamolchat Tanapraser</dc:creator>
  <cp:lastModifiedBy>Admin</cp:lastModifiedBy>
  <cp:lastPrinted>2020-08-04T09:13:47Z</cp:lastPrinted>
  <dcterms:created xsi:type="dcterms:W3CDTF">2019-05-07T03:32:03Z</dcterms:created>
  <dcterms:modified xsi:type="dcterms:W3CDTF">2020-08-04T10:15:06Z</dcterms:modified>
</cp:coreProperties>
</file>