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20\Q32020\"/>
    </mc:Choice>
  </mc:AlternateContent>
  <xr:revisionPtr revIDLastSave="0" documentId="13_ncr:1_{0D882A5B-6205-48A1-90C6-398064AA9A8D}" xr6:coauthVersionLast="45" xr6:coauthVersionMax="45" xr10:uidLastSave="{00000000-0000-0000-0000-000000000000}"/>
  <bookViews>
    <workbookView xWindow="-108" yWindow="-108" windowWidth="23256" windowHeight="12576" xr2:uid="{61E34B30-D03E-417F-9B4A-2AE96544BAD2}"/>
  </bookViews>
  <sheets>
    <sheet name="BS" sheetId="1" r:id="rId1"/>
    <sheet name="PL3-3" sheetId="2" r:id="rId2"/>
    <sheet name="PL9-9" sheetId="3" r:id="rId3"/>
    <sheet name="CH10" sheetId="4" r:id="rId4"/>
    <sheet name="CH11" sheetId="5" r:id="rId5"/>
    <sheet name="CF" sheetId="6" r:id="rId6"/>
  </sheets>
  <definedNames>
    <definedName name="_xlnm.Print_Area" localSheetId="0">BS!$A$1:$I$106</definedName>
    <definedName name="_xlnm.Print_Area" localSheetId="5">CF!$A$1:$J$98</definedName>
    <definedName name="_xlnm.Print_Area" localSheetId="3">'CH10'!$A$1:$R$48</definedName>
    <definedName name="_xlnm.Print_Area" localSheetId="4">'CH11'!$A$1:$L$41</definedName>
    <definedName name="_xlnm.Print_Area" localSheetId="1">'PL3-3'!$A$1:$J$59</definedName>
    <definedName name="_xlnm.Print_Area" localSheetId="2">'PL9-9'!$A$1:$J$60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3" l="1"/>
  <c r="C102" i="1" l="1"/>
  <c r="D55" i="3"/>
  <c r="N40" i="4"/>
  <c r="H96" i="6" l="1"/>
  <c r="D96" i="6"/>
  <c r="H93" i="6" l="1"/>
  <c r="D93" i="6"/>
  <c r="H76" i="6"/>
  <c r="D76" i="6"/>
  <c r="H75" i="6"/>
  <c r="D75" i="6"/>
  <c r="H71" i="6"/>
  <c r="D71" i="6"/>
  <c r="H41" i="6"/>
  <c r="D41" i="6"/>
  <c r="H40" i="6"/>
  <c r="D40" i="6"/>
  <c r="F71" i="6" l="1"/>
  <c r="J93" i="6"/>
  <c r="J71" i="6"/>
  <c r="F93" i="6"/>
  <c r="J55" i="3" l="1"/>
  <c r="H55" i="3"/>
  <c r="F55" i="3"/>
  <c r="N12" i="4"/>
  <c r="R12" i="4" l="1"/>
  <c r="E102" i="1"/>
  <c r="E19" i="1"/>
  <c r="I19" i="1"/>
  <c r="C19" i="1"/>
  <c r="G19" i="1"/>
  <c r="H39" i="5" l="1"/>
  <c r="F39" i="5"/>
  <c r="D39" i="5"/>
  <c r="H35" i="5"/>
  <c r="F35" i="5"/>
  <c r="D35" i="5"/>
  <c r="H18" i="5"/>
  <c r="F18" i="5"/>
  <c r="D18" i="5"/>
  <c r="H14" i="5"/>
  <c r="F14" i="5"/>
  <c r="D14" i="5"/>
  <c r="L45" i="4"/>
  <c r="H45" i="4"/>
  <c r="F45" i="4"/>
  <c r="D45" i="4"/>
  <c r="L41" i="4"/>
  <c r="H41" i="4"/>
  <c r="F41" i="4"/>
  <c r="D41" i="4"/>
  <c r="L20" i="4"/>
  <c r="H20" i="4"/>
  <c r="F20" i="4"/>
  <c r="D20" i="4"/>
  <c r="L16" i="4"/>
  <c r="H16" i="4"/>
  <c r="F16" i="4"/>
  <c r="D16" i="4"/>
  <c r="H45" i="3"/>
  <c r="D45" i="3"/>
  <c r="H44" i="3"/>
  <c r="D44" i="3"/>
  <c r="H44" i="2"/>
  <c r="D44" i="2"/>
  <c r="H43" i="2"/>
  <c r="D43" i="2"/>
  <c r="G79" i="1"/>
  <c r="C79" i="1"/>
  <c r="G64" i="1"/>
  <c r="C64" i="1"/>
  <c r="G44" i="1"/>
  <c r="C44" i="1"/>
  <c r="C37" i="1"/>
  <c r="F41" i="5" l="1"/>
  <c r="D41" i="5"/>
  <c r="H41" i="5"/>
  <c r="D20" i="5"/>
  <c r="F20" i="5"/>
  <c r="H20" i="5"/>
  <c r="I64" i="1"/>
  <c r="E37" i="1"/>
  <c r="I37" i="1"/>
  <c r="E79" i="1"/>
  <c r="E64" i="1"/>
  <c r="C81" i="1"/>
  <c r="C39" i="1"/>
  <c r="G81" i="1"/>
  <c r="D48" i="4"/>
  <c r="G37" i="1"/>
  <c r="I79" i="1"/>
  <c r="L48" i="4"/>
  <c r="J22" i="4"/>
  <c r="P16" i="4"/>
  <c r="F23" i="4"/>
  <c r="P41" i="4"/>
  <c r="F48" i="4"/>
  <c r="H19" i="3"/>
  <c r="I102" i="1"/>
  <c r="G102" i="1"/>
  <c r="J35" i="5"/>
  <c r="L34" i="5"/>
  <c r="L35" i="5" s="1"/>
  <c r="G39" i="1" l="1"/>
  <c r="L23" i="4"/>
  <c r="J41" i="4"/>
  <c r="E104" i="1"/>
  <c r="I104" i="1"/>
  <c r="E81" i="1"/>
  <c r="E39" i="1"/>
  <c r="I39" i="1"/>
  <c r="F19" i="3"/>
  <c r="H48" i="4"/>
  <c r="I81" i="1"/>
  <c r="L13" i="5"/>
  <c r="L14" i="5" s="1"/>
  <c r="J14" i="5"/>
  <c r="J19" i="3"/>
  <c r="J18" i="2"/>
  <c r="J31" i="3"/>
  <c r="H18" i="2"/>
  <c r="G104" i="1"/>
  <c r="F30" i="2"/>
  <c r="L10" i="5"/>
  <c r="D30" i="2"/>
  <c r="F18" i="2"/>
  <c r="N15" i="4"/>
  <c r="J16" i="4"/>
  <c r="C104" i="1"/>
  <c r="P19" i="4"/>
  <c r="F31" i="3"/>
  <c r="R40" i="4"/>
  <c r="N41" i="4"/>
  <c r="N37" i="4"/>
  <c r="H31" i="3"/>
  <c r="H23" i="4"/>
  <c r="D19" i="3"/>
  <c r="L31" i="5"/>
  <c r="H30" i="2"/>
  <c r="D23" i="4"/>
  <c r="D18" i="2"/>
  <c r="J30" i="2"/>
  <c r="C106" i="1" l="1"/>
  <c r="D34" i="3"/>
  <c r="D33" i="2"/>
  <c r="D35" i="2" s="1"/>
  <c r="H33" i="2"/>
  <c r="J34" i="3"/>
  <c r="P20" i="4"/>
  <c r="R41" i="4"/>
  <c r="J33" i="2"/>
  <c r="J35" i="2" s="1"/>
  <c r="F33" i="2"/>
  <c r="I106" i="1"/>
  <c r="E106" i="1"/>
  <c r="F34" i="3"/>
  <c r="R15" i="4"/>
  <c r="N16" i="4"/>
  <c r="P44" i="4"/>
  <c r="H34" i="3"/>
  <c r="R37" i="4"/>
  <c r="G106" i="1"/>
  <c r="J37" i="2" l="1"/>
  <c r="P23" i="4"/>
  <c r="P45" i="4"/>
  <c r="R16" i="4"/>
  <c r="F36" i="3"/>
  <c r="J36" i="3"/>
  <c r="J48" i="2"/>
  <c r="F35" i="2"/>
  <c r="F37" i="2" s="1"/>
  <c r="H35" i="2"/>
  <c r="H37" i="2" s="1"/>
  <c r="H36" i="3"/>
  <c r="D48" i="2" l="1"/>
  <c r="D37" i="2"/>
  <c r="F49" i="3"/>
  <c r="F38" i="3"/>
  <c r="H38" i="3"/>
  <c r="J49" i="3"/>
  <c r="J38" i="3"/>
  <c r="P48" i="4"/>
  <c r="D36" i="3"/>
  <c r="H48" i="2"/>
  <c r="J50" i="2"/>
  <c r="F48" i="2"/>
  <c r="J53" i="2"/>
  <c r="H49" i="3"/>
  <c r="D38" i="3" l="1"/>
  <c r="J19" i="4"/>
  <c r="J20" i="4" s="1"/>
  <c r="J17" i="5"/>
  <c r="J18" i="5" s="1"/>
  <c r="D54" i="3"/>
  <c r="D49" i="3"/>
  <c r="D53" i="2"/>
  <c r="D55" i="2" s="1"/>
  <c r="J51" i="3"/>
  <c r="F51" i="3"/>
  <c r="F54" i="3"/>
  <c r="J54" i="3"/>
  <c r="J55" i="2"/>
  <c r="F53" i="2"/>
  <c r="F50" i="2"/>
  <c r="D50" i="2"/>
  <c r="H53" i="2"/>
  <c r="H50" i="2"/>
  <c r="H54" i="3"/>
  <c r="H51" i="3"/>
  <c r="N19" i="4" l="1"/>
  <c r="R19" i="4" s="1"/>
  <c r="R20" i="4" s="1"/>
  <c r="L17" i="5"/>
  <c r="L18" i="5" s="1"/>
  <c r="L20" i="5" s="1"/>
  <c r="J44" i="4"/>
  <c r="N44" i="4" s="1"/>
  <c r="J23" i="4"/>
  <c r="J20" i="5"/>
  <c r="D51" i="3"/>
  <c r="J56" i="3"/>
  <c r="F56" i="3"/>
  <c r="F55" i="2"/>
  <c r="H55" i="2"/>
  <c r="H56" i="3"/>
  <c r="J38" i="5"/>
  <c r="D56" i="3"/>
  <c r="J45" i="4"/>
  <c r="N20" i="4" l="1"/>
  <c r="N23" i="4" s="1"/>
  <c r="J9" i="6"/>
  <c r="J29" i="6" s="1"/>
  <c r="F9" i="6"/>
  <c r="F29" i="6" s="1"/>
  <c r="F52" i="6" s="1"/>
  <c r="D9" i="6"/>
  <c r="D29" i="6" s="1"/>
  <c r="H9" i="6"/>
  <c r="J48" i="4"/>
  <c r="J39" i="5"/>
  <c r="R23" i="4"/>
  <c r="N45" i="4"/>
  <c r="R44" i="4"/>
  <c r="L38" i="5"/>
  <c r="L39" i="5" s="1"/>
  <c r="L41" i="5" s="1"/>
  <c r="J52" i="6" l="1"/>
  <c r="J54" i="6" s="1"/>
  <c r="H29" i="6"/>
  <c r="H52" i="6" s="1"/>
  <c r="N48" i="4"/>
  <c r="J41" i="5"/>
  <c r="F54" i="6"/>
  <c r="D52" i="6"/>
  <c r="R45" i="4"/>
  <c r="J95" i="6" l="1"/>
  <c r="H54" i="6"/>
  <c r="F95" i="6"/>
  <c r="D54" i="6"/>
  <c r="R48" i="4"/>
  <c r="F97" i="6" l="1"/>
  <c r="H95" i="6"/>
  <c r="J97" i="6"/>
  <c r="D95" i="6"/>
  <c r="H97" i="6" l="1"/>
  <c r="D97" i="6"/>
</calcChain>
</file>

<file path=xl/sharedStrings.xml><?xml version="1.0" encoding="utf-8"?>
<sst xmlns="http://schemas.openxmlformats.org/spreadsheetml/2006/main" count="481" uniqueCount="226">
  <si>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</si>
  <si>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</si>
  <si>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</si>
  <si>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</si>
  <si>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</si>
  <si>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30 กันยายน</t>
  </si>
  <si>
    <t>สินทรัพย์</t>
  </si>
  <si>
    <t>หมายเหตุ</t>
  </si>
  <si>
    <t>2563</t>
  </si>
  <si>
    <t>2562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</si>
  <si>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</si>
  <si>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</si>
  <si>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</si>
  <si>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</si>
  <si>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</si>
  <si>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ลูกหนี้อื่น</t>
  </si>
  <si>
    <t>เงินให้กู้ยืมระยะสั้นและดอกเบี้ยค้างรับ</t>
  </si>
  <si>
    <t xml:space="preserve">   แก่กิจการที่เกี่ยวข้องกัน </t>
  </si>
  <si>
    <t>โครงการอสังหาริมทรัพย์ระหว่างการพัฒนา</t>
  </si>
  <si>
    <t>เงินมัดจำที่ดินโครงการอสังหาริมทรัพย์ระหว่างการพัฒนา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</si>
  <si>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</si>
  <si>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</si>
  <si>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</si>
  <si>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</si>
  <si>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</si>
  <si>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</si>
  <si>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</si>
  <si>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</si>
  <si>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</si>
  <si>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>ค่าความนิยม</t>
  </si>
  <si>
    <t>อสังหาริมทรัพย์เพื่อการลงทุน</t>
  </si>
  <si>
    <t>สิทธิการเช่า</t>
  </si>
  <si>
    <t xml:space="preserve">ที่ดิน อาคารและอุปกรณ์ 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</si>
  <si>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</si>
  <si>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</si>
  <si>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</si>
  <si>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</si>
  <si>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</si>
  <si>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</si>
  <si>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</si>
  <si>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</si>
  <si>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</si>
  <si>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</si>
  <si>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</si>
  <si>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</si>
  <si>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</si>
  <si>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</si>
  <si>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ตั๋วเงินจ่ายระยะยาวที่ถึงกำหนดชำระภายในหนึ่งปี</t>
  </si>
  <si>
    <t>เงินกู้ยืมระยะสั้นและดอกเบี้ยค้างจ่ายจาก</t>
  </si>
  <si>
    <t xml:space="preserve">   กิจการที่เกี่ยวข้องกัน</t>
  </si>
  <si>
    <t>หุ้นกู้ที่ถึงกำหนดภายในหนึ่งปี</t>
  </si>
  <si>
    <t>รายได้สิทธิการเช่ารอตัดบัญชีที่ถึงกำหนด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</si>
  <si>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</si>
  <si>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</si>
  <si>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</si>
  <si>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</si>
  <si>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</si>
  <si>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</si>
  <si>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ผู้ถือหุ้นของบริษัทย่อย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</si>
  <si>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</si>
  <si>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</si>
  <si>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</si>
  <si>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</si>
  <si>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</si>
  <si>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</si>
  <si>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</si>
  <si>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</si>
  <si>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</si>
  <si>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</si>
  <si>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</si>
  <si>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</si>
  <si>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</si>
  <si>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</si>
  <si>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</si>
  <si>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</si>
  <si>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</si>
  <si>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</si>
  <si>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</si>
  <si>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</si>
  <si>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</si>
  <si>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</si>
  <si>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</si>
  <si>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</si>
  <si>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</si>
  <si>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</si>
  <si>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</si>
  <si>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</si>
  <si>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</si>
  <si>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</si>
  <si>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รายได้จากการลงทุน</t>
  </si>
  <si>
    <t>กลับรายการประมาณการหนี้สิน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</si>
  <si>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</si>
  <si>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</si>
  <si>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</si>
  <si>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</si>
  <si>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</si>
  <si>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</si>
  <si>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</si>
  <si>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</si>
  <si>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</si>
  <si>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</si>
  <si>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</si>
  <si>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หนี้สูญและหนี้สงสัยจะสูญ</t>
  </si>
  <si>
    <t>ต้นทุนทางการเงิน</t>
  </si>
  <si>
    <t>รวมค่าใช้จ่าย</t>
  </si>
  <si>
    <t xml:space="preserve">    และการร่วมค้า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</si>
  <si>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</si>
  <si>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</si>
  <si>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</si>
  <si>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กำไรขาดทุนเบ็ดเสร็จรวมกำไรสำหรับงวด - สุทธิ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</si>
  <si>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</si>
  <si>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</si>
  <si>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</si>
  <si>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</si>
  <si>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</si>
  <si>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กำไรต่อหุ้น</t>
  </si>
  <si>
    <t>สำหรับงวดเก้าเดือนสิ้นสุด</t>
  </si>
  <si>
    <t>องค์ประกอบอื่นของส่วนของผู้ถือหุ้น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</si>
  <si>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</si>
  <si>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</si>
  <si>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</si>
  <si>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</si>
  <si>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</si>
  <si>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</si>
  <si>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</si>
  <si>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</si>
  <si>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</si>
  <si>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</si>
  <si>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</si>
  <si>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</si>
  <si>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</si>
  <si>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</si>
  <si>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กฎหมาย</t>
  </si>
  <si>
    <t>ยังไม่ได้จัดสรร</t>
  </si>
  <si>
    <t>ภายใต้การควบคุมเดียวกัน</t>
  </si>
  <si>
    <t>ของบริษัทใหญ่</t>
  </si>
  <si>
    <t>ควบคุม</t>
  </si>
  <si>
    <t>สำหรับงวดเก้าเดือนสิ้นสุดวันที่ 30 มิถุนายน 2562</t>
  </si>
  <si>
    <t>ยอดคงเหลือ ณ วันที่ 1 ตุลาคม  2561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</si>
  <si>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</si>
  <si>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</si>
  <si>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</si>
  <si>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</si>
  <si>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</si>
  <si>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</si>
  <si>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มิถุนายน 2562</t>
  </si>
  <si>
    <t>งบแสดงการเปลี่ยนแปลงส่วนของผู้ถือหุ้น (ไม่ได้ตรวจสอบ)</t>
  </si>
  <si>
    <t>สำหรับงวดเก้าเดือนสิ้นสุดวันที่ 30 มิถุนายน 2563</t>
  </si>
  <si>
    <t>ยอดคงเหลือ ณ วันที่ 1 ตุลาคม  2562</t>
  </si>
  <si>
    <t>ยอดคงเหลือ ณ วันที่ 30 มิถุนายน 2563</t>
  </si>
  <si>
    <t>รายการที่มิใช่เงินสด</t>
  </si>
  <si>
    <t>ยอดคงเหลือ ณ วันที่ 1 ตุลาคม 2561</t>
  </si>
  <si>
    <t>ยอดคงเหลือ ณ วันที่ 1 ตุลาคม 2562</t>
  </si>
  <si>
    <t>12, 13</t>
  </si>
  <si>
    <t>งบกำไรขาดทุนเบ็ดเสร็จ (ไม่ได้ตรวจสอบ)</t>
  </si>
  <si>
    <t>4, 5</t>
  </si>
  <si>
    <t>6, 12</t>
  </si>
  <si>
    <t>11, 12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</si>
  <si>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</si>
  <si>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</si>
  <si>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</si>
  <si>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</si>
  <si>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ประมาณการหนี้สิน</t>
  </si>
  <si>
    <t>ขาดทุนจากการตัดจำหน่ายสินทรัพย์</t>
  </si>
  <si>
    <t>ขาดทุนจากการด้อยค่าของเงินลงทุน</t>
  </si>
  <si>
    <t>(กลับรายการ) ประมาณการหนี้สินจากค่าเผื่อการสนับสนุนทางการเงิน</t>
  </si>
  <si>
    <t>ภาระผูกพันผลประโยชน์พนักงาน</t>
  </si>
  <si>
    <t>การเปลี่ยนแปลงในสินทรัพย์และหนี้สินดำเนินงาน</t>
  </si>
  <si>
    <t>เงินมัดจำค่าที่ดิน</t>
  </si>
  <si>
    <t>สินทรัพย์ไม่หมุนเวียนอื่น</t>
  </si>
  <si>
    <t>การเปลี่ยนแปลงในสินทรัพย์และหนี้สินดำเนินงาน (ต่อ)</t>
  </si>
  <si>
    <t>เงินสดจ่ายผลประโยชน์พนักงาน</t>
  </si>
  <si>
    <t>เงินสดจ่ายค่าใช้จ่ายสำหรับคดีความ</t>
  </si>
  <si>
    <t>จ่ายภาษีเงินได้</t>
  </si>
  <si>
    <t>กระแสเงินสดจากกิจกรรมลงทุน</t>
  </si>
  <si>
    <t>รับดอกเบี้ย</t>
  </si>
  <si>
    <t xml:space="preserve">เงินฝากธนาคารที่มีภาระค้ำประกันลดลง </t>
  </si>
  <si>
    <t>เงินสดรับสำหรับเงินให้กู้ยืมระยะสั้นแก่กิจการที่เกี่ยวข้องกัน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</si>
  <si>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</si>
  <si>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</si>
  <si>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</si>
  <si>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</si>
  <si>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>เงินสดรับจากการจำหน่ายอาคารและอุปกรณ์</t>
  </si>
  <si>
    <t xml:space="preserve">เงินสดจ่ายเพื่อซื้ออาคารและอุปกรณ์ อสังหาริมทรัพย์เพื่อการลงทุน </t>
  </si>
  <si>
    <t xml:space="preserve">   และสินทรัพย์ไม่มีตัวตน</t>
  </si>
  <si>
    <t>เงินสดรับจากจำหน่ายสินทรัพย์ที่ไม่ใช่สินทรัพย์หลัก</t>
  </si>
  <si>
    <t xml:space="preserve">   ในการประกอบธุรกิจ</t>
  </si>
  <si>
    <t>เงินสดรับสุทธิจากการจำหน่ายเงินลงทุนในบริษัทย่อย</t>
  </si>
  <si>
    <t>กระแสเงินสดจากกิจกรรมจัดหาเงิน</t>
  </si>
  <si>
    <t>จ่ายต้นทุนทางการเงิน</t>
  </si>
  <si>
    <t>จ่ายเงินปันผล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</si>
  <si>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</si>
  <si>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</si>
  <si>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จ่ายชำระคืนตั๋วเงินจ่ายระยะยาว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</si>
  <si>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</si>
  <si>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</si>
  <si>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</si>
  <si>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</si>
  <si>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</si>
  <si>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</si>
  <si>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จ่ายชำระคืนเงินหุ้นกู้</t>
  </si>
  <si>
    <t>เงินสดรับจากการออกหุ้นกู้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</si>
  <si>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</si>
  <si>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</si>
  <si>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</si>
  <si>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</t>
  </si>
  <si>
    <t>(กำไร) ขาดทุนจากการจำหน่ายที่ดิน อาคารและอุปกรณ์</t>
  </si>
  <si>
    <t xml:space="preserve">เงินสดได้มาจาก (ใช้ไปใน) กิจกรรมดำเนินงาน </t>
  </si>
  <si>
    <t xml:space="preserve">เงินสดสุทธิได้มาจาก (ใช้ไปใน) กิจกรรมดำเนินงาน </t>
  </si>
  <si>
    <t>เงินลงทุนชั่วคราว - เงินฝากประจำเพิ่มขึ้น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</si>
  <si>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</si>
  <si>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</si>
  <si>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ส่วนแบ่งกำไร (ขาดทุน) จากเงินลงทุนในบริษัทร่วม</t>
  </si>
  <si>
    <t>(ไม่ได้ตรวจสอบ)</t>
  </si>
  <si>
    <t xml:space="preserve">    ในการประกอบธุรกิจและอสังหาริมทรัพย์เพื่อการลงทุน </t>
  </si>
  <si>
    <t>(กำไร) ขาดทุนจากการจำหน่ายสินทรัพย์ที่ไม่ใช่สินทรัพย์หลัก</t>
  </si>
  <si>
    <t>(กลับรายการ) ขาดทุนจากการด้อยค่าของสินทรัพย์</t>
  </si>
  <si>
    <t>4, 12</t>
  </si>
  <si>
    <t>ค่าเผื่อหนี้สูญและหนี้สงสัยจะสูญ</t>
  </si>
  <si>
    <t xml:space="preserve">งบแสดงฐานะการเงิน </t>
  </si>
  <si>
    <t>งบกระแสเงินสด (ไม่ได้ตรวจสอบ)</t>
  </si>
  <si>
    <t>ส่วนเกินมูลค่าหุ้นสามัญ</t>
  </si>
  <si>
    <t>4, 7</t>
  </si>
  <si>
    <t xml:space="preserve">   กำไรหรือขาดทุน</t>
  </si>
  <si>
    <t>กำไร</t>
  </si>
  <si>
    <t>ส่วนแบ่ง (กำไร) ขาดทุนของบริษัทร่วมและการร่วมค้า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</si>
</sst>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,_);[Red]\(#,##0.00,\)"/>
    <numFmt numFmtId="166" formatCode="_(* #,##0.00000_);_(* \(#,##0.00000\);_(* &quot;-&quot;??_);_(@_)"/>
    <numFmt numFmtId="167" formatCode="_-* #,##0.00_-;\-* #,##0.00_-;_-* &quot;-&quot;??_-;_-@_-"/>
    <numFmt numFmtId="168" formatCode="_(* #,##0.0000_);_(* \(#,##0.000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[$-409]dd\-mmm\-yy;@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pFont"/>
    </font>
    <font>
      <b/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1" tint="4.9989318521683403E-2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1"/>
      <color theme="1"/>
      <name val="Calibri"/>
      <family val="2"/>
      <charset val="222"/>
      <scheme val="minor"/>
    </font>
    <font>
      <sz val="8"/>
      <name val="Tahoma"/>
      <family val="2"/>
    </font>
    <font>
      <sz val="10"/>
      <color indexed="8"/>
      <name val="MS Sans Serif"/>
      <family val="2"/>
      <charset val="222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0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172" fontId="21" fillId="0" borderId="0"/>
    <xf numFmtId="170" fontId="21" fillId="0" borderId="0"/>
    <xf numFmtId="169" fontId="21" fillId="0" borderId="0"/>
    <xf numFmtId="38" fontId="20" fillId="2" borderId="0" applyNumberFormat="0" applyBorder="0" applyAlignment="0" applyProtection="0"/>
    <xf numFmtId="38" fontId="20" fillId="2" borderId="0" applyNumberFormat="0" applyBorder="0" applyAlignment="0" applyProtection="0"/>
    <xf numFmtId="10" fontId="20" fillId="3" borderId="6" applyNumberFormat="0" applyBorder="0" applyAlignment="0" applyProtection="0"/>
    <xf numFmtId="10" fontId="20" fillId="3" borderId="6" applyNumberFormat="0" applyBorder="0" applyAlignment="0" applyProtection="0"/>
    <xf numFmtId="37" fontId="22" fillId="0" borderId="0"/>
    <xf numFmtId="171" fontId="23" fillId="0" borderId="0"/>
    <xf numFmtId="0" fontId="19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0" fontId="9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0" fontId="5" fillId="0" borderId="0"/>
    <xf numFmtId="167" fontId="26" fillId="0" borderId="0" applyFont="0" applyFill="0" applyBorder="0" applyAlignment="0" applyProtection="0"/>
    <xf numFmtId="0" fontId="26" fillId="0" borderId="0"/>
    <xf numFmtId="173" fontId="19" fillId="0" borderId="0"/>
    <xf numFmtId="0" fontId="28" fillId="0" borderId="0"/>
    <xf numFmtId="43" fontId="9" fillId="0" borderId="0" applyFont="0" applyFill="0" applyBorder="0" applyAlignment="0" applyProtection="0"/>
    <xf numFmtId="0" fontId="26" fillId="0" borderId="0"/>
    <xf numFmtId="43" fontId="27" fillId="0" borderId="0" applyFill="0" applyBorder="0" applyAlignment="0" applyProtection="0"/>
    <xf numFmtId="43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60">
    <xf numFmtId="0" fontId="0" fillId="0" borderId="0" xfId="0"/>
    <xf numFmtId="49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164" fontId="5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0" fontId="5" fillId="0" borderId="0" xfId="0" applyFont="1"/>
    <xf numFmtId="164" fontId="3" fillId="0" borderId="0" xfId="0" applyNumberFormat="1" applyFont="1"/>
    <xf numFmtId="49" fontId="5" fillId="0" borderId="0" xfId="0" quotePrefix="1" applyNumberFormat="1" applyFont="1" applyAlignment="1">
      <alignment horizontal="center"/>
    </xf>
    <xf numFmtId="49" fontId="5" fillId="0" borderId="0" xfId="0" quotePrefix="1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5" fontId="3" fillId="0" borderId="0" xfId="3" applyNumberFormat="1" applyFont="1" applyFill="1"/>
    <xf numFmtId="164" fontId="3" fillId="0" borderId="0" xfId="0" applyNumberFormat="1" applyFont="1" applyAlignment="1">
      <alignment horizontal="right"/>
    </xf>
    <xf numFmtId="37" fontId="5" fillId="0" borderId="0" xfId="0" applyNumberFormat="1" applyFont="1"/>
    <xf numFmtId="37" fontId="3" fillId="0" borderId="2" xfId="0" applyNumberFormat="1" applyFont="1" applyBorder="1"/>
    <xf numFmtId="37" fontId="3" fillId="0" borderId="0" xfId="0" applyNumberFormat="1" applyFont="1"/>
    <xf numFmtId="37" fontId="3" fillId="0" borderId="4" xfId="0" applyNumberFormat="1" applyFont="1" applyBorder="1"/>
    <xf numFmtId="37" fontId="3" fillId="0" borderId="3" xfId="0" applyNumberFormat="1" applyFont="1" applyBorder="1"/>
    <xf numFmtId="166" fontId="5" fillId="0" borderId="0" xfId="0" applyNumberFormat="1" applyFont="1"/>
    <xf numFmtId="164" fontId="4" fillId="0" borderId="0" xfId="0" applyNumberFormat="1" applyFont="1" applyAlignment="1">
      <alignment horizontal="center"/>
    </xf>
    <xf numFmtId="164" fontId="2" fillId="0" borderId="4" xfId="0" applyNumberFormat="1" applyFont="1" applyBorder="1"/>
    <xf numFmtId="0" fontId="4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64" fontId="3" fillId="0" borderId="2" xfId="0" applyNumberFormat="1" applyFont="1" applyBorder="1"/>
    <xf numFmtId="37" fontId="5" fillId="0" borderId="2" xfId="0" applyNumberFormat="1" applyFont="1" applyBorder="1"/>
    <xf numFmtId="164" fontId="4" fillId="0" borderId="0" xfId="3" applyNumberFormat="1" applyFont="1" applyFill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2" fillId="0" borderId="0" xfId="0" applyNumberFormat="1" applyFont="1"/>
    <xf numFmtId="37" fontId="3" fillId="0" borderId="1" xfId="0" applyNumberFormat="1" applyFont="1" applyBorder="1"/>
    <xf numFmtId="0" fontId="8" fillId="0" borderId="0" xfId="0" applyFont="1" applyAlignment="1">
      <alignment vertical="center"/>
    </xf>
    <xf numFmtId="164" fontId="5" fillId="0" borderId="3" xfId="0" applyNumberFormat="1" applyFont="1" applyBorder="1"/>
    <xf numFmtId="164" fontId="2" fillId="0" borderId="3" xfId="0" applyNumberFormat="1" applyFont="1" applyBorder="1"/>
    <xf numFmtId="41" fontId="3" fillId="0" borderId="0" xfId="3" applyNumberFormat="1" applyFont="1" applyFill="1" applyAlignment="1"/>
    <xf numFmtId="164" fontId="3" fillId="0" borderId="0" xfId="3" applyNumberFormat="1" applyFont="1" applyFill="1" applyAlignment="1"/>
    <xf numFmtId="164" fontId="3" fillId="0" borderId="1" xfId="3" applyNumberFormat="1" applyFont="1" applyFill="1" applyBorder="1" applyAlignment="1"/>
    <xf numFmtId="164" fontId="3" fillId="0" borderId="0" xfId="3" applyNumberFormat="1" applyFont="1" applyFill="1" applyBorder="1" applyAlignment="1"/>
    <xf numFmtId="164" fontId="3" fillId="0" borderId="4" xfId="0" applyNumberFormat="1" applyFont="1" applyBorder="1"/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3" fillId="0" borderId="5" xfId="3" applyNumberFormat="1" applyFont="1" applyFill="1" applyBorder="1" applyAlignment="1"/>
    <xf numFmtId="37" fontId="3" fillId="0" borderId="0" xfId="3" applyNumberFormat="1" applyFont="1" applyFill="1" applyBorder="1" applyAlignment="1"/>
    <xf numFmtId="164" fontId="2" fillId="0" borderId="0" xfId="3" applyNumberFormat="1" applyFont="1" applyFill="1" applyBorder="1" applyAlignment="1"/>
    <xf numFmtId="168" fontId="3" fillId="0" borderId="0" xfId="0" applyNumberFormat="1" applyFont="1" applyAlignment="1">
      <alignment horizontal="center"/>
    </xf>
    <xf numFmtId="43" fontId="3" fillId="0" borderId="4" xfId="0" applyNumberFormat="1" applyFont="1" applyBorder="1" applyAlignment="1">
      <alignment horizontal="center"/>
    </xf>
    <xf numFmtId="43" fontId="2" fillId="0" borderId="0" xfId="0" applyNumberFormat="1" applyFont="1"/>
    <xf numFmtId="168" fontId="3" fillId="0" borderId="0" xfId="0" applyNumberFormat="1" applyFont="1"/>
    <xf numFmtId="10" fontId="2" fillId="0" borderId="0" xfId="2" applyNumberFormat="1" applyFont="1" applyFill="1" applyAlignment="1"/>
    <xf numFmtId="0" fontId="11" fillId="0" borderId="0" xfId="5" applyFont="1" applyAlignment="1">
      <alignment horizontal="left" vertical="center"/>
    </xf>
    <xf numFmtId="0" fontId="12" fillId="0" borderId="0" xfId="5" applyFont="1" applyAlignment="1">
      <alignment horizontal="left" vertical="center"/>
    </xf>
    <xf numFmtId="37" fontId="13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37" fontId="13" fillId="0" borderId="0" xfId="5" applyNumberFormat="1" applyFont="1" applyAlignment="1">
      <alignment horizontal="right" vertical="center"/>
    </xf>
    <xf numFmtId="37" fontId="13" fillId="0" borderId="0" xfId="5" quotePrefix="1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37" fontId="5" fillId="0" borderId="0" xfId="5" quotePrefix="1" applyNumberFormat="1" applyFont="1" applyAlignment="1">
      <alignment horizontal="righ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/>
    </xf>
    <xf numFmtId="0" fontId="5" fillId="0" borderId="0" xfId="5" applyFont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37" fontId="2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7" fontId="14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43" fontId="5" fillId="0" borderId="0" xfId="1" applyFont="1" applyFill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0" xfId="5" quotePrefix="1" applyFont="1" applyAlignment="1">
      <alignment horizontal="center" vertical="center"/>
    </xf>
    <xf numFmtId="164" fontId="5" fillId="0" borderId="0" xfId="5" applyNumberFormat="1" applyFont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4" fontId="15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164" fontId="5" fillId="0" borderId="0" xfId="5" applyNumberFormat="1" applyFont="1" applyAlignment="1">
      <alignment horizontal="right" vertical="center"/>
    </xf>
    <xf numFmtId="164" fontId="5" fillId="0" borderId="3" xfId="5" applyNumberFormat="1" applyFont="1" applyBorder="1" applyAlignment="1">
      <alignment horizontal="center" vertical="center"/>
    </xf>
    <xf numFmtId="164" fontId="5" fillId="0" borderId="3" xfId="5" applyNumberFormat="1" applyFont="1" applyBorder="1" applyAlignment="1">
      <alignment horizontal="right" vertical="center"/>
    </xf>
    <xf numFmtId="164" fontId="3" fillId="0" borderId="4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16" fillId="0" borderId="0" xfId="1" applyNumberFormat="1" applyFont="1" applyFill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5" applyFont="1" applyAlignment="1">
      <alignment vertical="center"/>
    </xf>
    <xf numFmtId="37" fontId="5" fillId="0" borderId="0" xfId="5" applyNumberFormat="1" applyFont="1" applyAlignment="1">
      <alignment horizontal="right"/>
    </xf>
    <xf numFmtId="37" fontId="3" fillId="0" borderId="0" xfId="5" applyNumberFormat="1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164" fontId="15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3" fillId="0" borderId="1" xfId="5" applyNumberFormat="1" applyFont="1" applyBorder="1" applyAlignment="1">
      <alignment horizontal="right" vertical="center"/>
    </xf>
    <xf numFmtId="0" fontId="5" fillId="0" borderId="0" xfId="5" applyFont="1" applyAlignment="1">
      <alignment horizontal="left" vertical="center" indent="1"/>
    </xf>
    <xf numFmtId="0" fontId="17" fillId="0" borderId="0" xfId="5" applyFont="1" applyAlignment="1">
      <alignment vertical="center"/>
    </xf>
    <xf numFmtId="37" fontId="17" fillId="0" borderId="0" xfId="5" applyNumberFormat="1" applyFont="1" applyAlignment="1">
      <alignment vertical="center"/>
    </xf>
    <xf numFmtId="0" fontId="5" fillId="0" borderId="0" xfId="5" applyFont="1" applyAlignment="1">
      <alignment horizontal="right" vertical="center"/>
    </xf>
    <xf numFmtId="168" fontId="5" fillId="0" borderId="0" xfId="3" applyNumberFormat="1" applyFont="1" applyFill="1" applyAlignment="1">
      <alignment horizontal="right" vertical="center"/>
    </xf>
    <xf numFmtId="0" fontId="18" fillId="0" borderId="0" xfId="5" applyFont="1" applyAlignment="1">
      <alignment horizontal="center" vertical="center"/>
    </xf>
    <xf numFmtId="38" fontId="5" fillId="0" borderId="0" xfId="0" applyNumberFormat="1" applyFont="1"/>
    <xf numFmtId="38" fontId="2" fillId="0" borderId="0" xfId="0" applyNumberFormat="1" applyFont="1"/>
    <xf numFmtId="43" fontId="2" fillId="0" borderId="0" xfId="1" applyFont="1"/>
    <xf numFmtId="164" fontId="5" fillId="0" borderId="2" xfId="0" applyNumberFormat="1" applyFont="1" applyBorder="1"/>
    <xf numFmtId="164" fontId="3" fillId="0" borderId="1" xfId="0" applyNumberFormat="1" applyFont="1" applyBorder="1"/>
    <xf numFmtId="164" fontId="5" fillId="0" borderId="0" xfId="1" applyNumberFormat="1" applyFont="1"/>
    <xf numFmtId="38" fontId="3" fillId="0" borderId="0" xfId="0" applyNumberFormat="1" applyFont="1"/>
    <xf numFmtId="164" fontId="3" fillId="0" borderId="5" xfId="0" applyNumberFormat="1" applyFont="1" applyBorder="1"/>
    <xf numFmtId="164" fontId="5" fillId="0" borderId="0" xfId="0" applyNumberFormat="1" applyFont="1" applyFill="1"/>
    <xf numFmtId="164" fontId="2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164" fontId="5" fillId="0" borderId="2" xfId="0" applyNumberFormat="1" applyFont="1" applyFill="1" applyBorder="1"/>
    <xf numFmtId="164" fontId="3" fillId="0" borderId="1" xfId="0" applyNumberFormat="1" applyFont="1" applyFill="1" applyBorder="1"/>
    <xf numFmtId="164" fontId="3" fillId="0" borderId="0" xfId="0" applyNumberFormat="1" applyFont="1" applyFill="1"/>
    <xf numFmtId="164" fontId="5" fillId="0" borderId="0" xfId="1" applyNumberFormat="1" applyFont="1" applyFill="1"/>
    <xf numFmtId="164" fontId="3" fillId="0" borderId="0" xfId="0" applyNumberFormat="1" applyFont="1" applyFill="1" applyAlignment="1">
      <alignment horizontal="center"/>
    </xf>
    <xf numFmtId="164" fontId="3" fillId="0" borderId="5" xfId="0" applyNumberFormat="1" applyFont="1" applyFill="1" applyBorder="1"/>
    <xf numFmtId="0" fontId="5" fillId="0" borderId="0" xfId="0" applyFont="1" applyFill="1"/>
    <xf numFmtId="37" fontId="3" fillId="0" borderId="1" xfId="0" applyNumberFormat="1" applyFont="1" applyFill="1" applyBorder="1"/>
    <xf numFmtId="37" fontId="3" fillId="0" borderId="0" xfId="0" applyNumberFormat="1" applyFont="1" applyFill="1"/>
    <xf numFmtId="37" fontId="2" fillId="0" borderId="0" xfId="0" applyNumberFormat="1" applyFont="1" applyFill="1"/>
    <xf numFmtId="164" fontId="3" fillId="0" borderId="0" xfId="5" applyNumberFormat="1" applyFont="1" applyFill="1" applyAlignment="1">
      <alignment horizontal="center" vertical="center"/>
    </xf>
    <xf numFmtId="164" fontId="5" fillId="0" borderId="0" xfId="5" applyNumberFormat="1" applyFont="1" applyFill="1" applyAlignment="1">
      <alignment horizontal="center" vertical="center"/>
    </xf>
    <xf numFmtId="164" fontId="3" fillId="0" borderId="1" xfId="5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vertical="center"/>
    </xf>
    <xf numFmtId="37" fontId="5" fillId="0" borderId="0" xfId="5" applyNumberFormat="1" applyFont="1" applyFill="1" applyAlignment="1">
      <alignment vertical="center"/>
    </xf>
    <xf numFmtId="164" fontId="5" fillId="0" borderId="3" xfId="5" applyNumberFormat="1" applyFont="1" applyFill="1" applyBorder="1" applyAlignment="1">
      <alignment horizontal="right" vertical="center"/>
    </xf>
    <xf numFmtId="164" fontId="3" fillId="0" borderId="4" xfId="5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3" xfId="0" applyNumberFormat="1" applyFont="1" applyFill="1" applyBorder="1"/>
    <xf numFmtId="164" fontId="2" fillId="0" borderId="3" xfId="0" applyNumberFormat="1" applyFont="1" applyFill="1" applyBorder="1"/>
    <xf numFmtId="164" fontId="5" fillId="0" borderId="0" xfId="0" applyNumberFormat="1" applyFont="1"/>
    <xf numFmtId="164" fontId="5" fillId="0" borderId="0" xfId="0" applyNumberFormat="1" applyFont="1" applyFill="1"/>
    <xf numFmtId="164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29" fillId="0" borderId="0" xfId="0" applyFont="1"/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3" xfId="5" applyFont="1" applyBorder="1" applyAlignment="1">
      <alignment horizontal="center"/>
    </xf>
    <xf numFmtId="0" fontId="5" fillId="0" borderId="0" xfId="5" applyFont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37" fontId="5" fillId="0" borderId="3" xfId="5" applyNumberFormat="1" applyFont="1" applyBorder="1" applyAlignment="1">
      <alignment horizontal="center" vertical="center"/>
    </xf>
  </cellXfs>
  <cellStyles count="63">
    <cellStyle name="Comma" xfId="1" builtinId="3"/>
    <cellStyle name="Comma 2" xfId="3" xr:uid="{683312AE-990E-48D6-97A1-7FD7026F5008}"/>
    <cellStyle name="Comma 2 2" xfId="7" xr:uid="{8494E792-A75F-40DC-9FB3-CA53CB1276F9}"/>
    <cellStyle name="Comma 2 3" xfId="31" xr:uid="{A9C1678D-7FD4-43EF-8858-644481903EA2}"/>
    <cellStyle name="Comma 2 4" xfId="33" xr:uid="{D0D03156-B4FD-4B6A-851A-C643DCCD26F4}"/>
    <cellStyle name="Comma 3" xfId="27" xr:uid="{15801977-42D3-4A9F-9A76-58DC454D8678}"/>
    <cellStyle name="Comma 4" xfId="34" xr:uid="{101E1E9C-7B5F-49FD-ABDF-EC304D2302E1}"/>
    <cellStyle name="comma zerodec" xfId="9" xr:uid="{8F3C8333-5CEE-4B1B-AB51-6C8C3ED3249D}"/>
    <cellStyle name="Currency1" xfId="10" xr:uid="{279EB41A-8093-4131-B9E2-DFCBAF38C3B4}"/>
    <cellStyle name="Dollar (zero dec)" xfId="11" xr:uid="{619C79B0-06B4-4425-9DB0-6AB793EC5DE1}"/>
    <cellStyle name="Grey" xfId="12" xr:uid="{16B7962F-BDFB-4356-B5B4-965F2D627C6A}"/>
    <cellStyle name="Grey 2" xfId="13" xr:uid="{077254D2-3CF2-4A5E-828B-07DDF4B79BEB}"/>
    <cellStyle name="Input [yellow]" xfId="14" xr:uid="{20FF9BEE-8F32-4D5B-970F-50DC7E3CE6B1}"/>
    <cellStyle name="Input [yellow] 2" xfId="15" xr:uid="{7110E515-BDFA-4C4D-8383-6A6A9FE1E6E7}"/>
    <cellStyle name="no dec" xfId="16" xr:uid="{44BEAD57-32E1-4594-A4BA-1DD07D6C9A94}"/>
    <cellStyle name="Normal" xfId="0" builtinId="0"/>
    <cellStyle name="Normal - Style1" xfId="17" xr:uid="{BA27A8CB-2CD7-45F2-9A9B-BA30BBA58C1D}"/>
    <cellStyle name="Normal 10" xfId="43" xr:uid="{AD7D9425-B4F6-4EDE-86F3-CF4F26B54AEC}"/>
    <cellStyle name="Normal 11" xfId="8" xr:uid="{1ED55B8D-DA33-4F46-B247-D150247FF418}"/>
    <cellStyle name="Normal 12" xfId="44" xr:uid="{CE79D7BA-DBC0-494D-8754-15394C7B0FF2}"/>
    <cellStyle name="Normal 13" xfId="52" xr:uid="{161B7631-8D75-4D41-A5D4-FA04B405EA0F}"/>
    <cellStyle name="Normal 14" xfId="46" xr:uid="{4EEF0B5C-63C3-4A48-A854-357F5CA44C2C}"/>
    <cellStyle name="Normal 15" xfId="50" xr:uid="{6996540D-EB16-4F33-8A6A-4E11B63871A7}"/>
    <cellStyle name="Normal 16" xfId="26" xr:uid="{4290E064-596C-4D01-A4BE-E3627257B854}"/>
    <cellStyle name="Normal 17" xfId="48" xr:uid="{37DE44EB-E520-4F9E-89D1-B78BED6BF3DB}"/>
    <cellStyle name="Normal 18" xfId="49" xr:uid="{7021805B-9760-4FDB-8C35-9B4BB2CE4F76}"/>
    <cellStyle name="Normal 19" xfId="53" xr:uid="{C8ACA5EA-1407-421C-8D43-E2BF23F7B1C3}"/>
    <cellStyle name="Normal 2" xfId="6" xr:uid="{35B9C787-778C-4F0C-A844-130A917A7637}"/>
    <cellStyle name="Normal 2 2" xfId="4" xr:uid="{F6C3EB00-24B6-48B1-A97E-0E3D0199C30A}"/>
    <cellStyle name="Normal 20" xfId="51" xr:uid="{9A7B635A-A3A2-43A8-97B6-35F4F06DCAA0}"/>
    <cellStyle name="Normal 21" xfId="42" xr:uid="{4417751E-C4F9-49C3-B6D1-E2859EB3E139}"/>
    <cellStyle name="Normal 22" xfId="54" xr:uid="{18F40558-E2BC-43FA-86DE-219BD52E4791}"/>
    <cellStyle name="Normal 23" xfId="45" xr:uid="{97ED318C-A629-4097-BE4D-4213A838E69C}"/>
    <cellStyle name="Normal 24" xfId="47" xr:uid="{DD71CC93-1B87-4BB3-B0FF-60CFA2785417}"/>
    <cellStyle name="Normal 25" xfId="41" xr:uid="{C955286A-6806-46AE-90B1-0C70DAF76579}"/>
    <cellStyle name="Normal 26" xfId="55" xr:uid="{74030442-832B-48CD-8F0F-0388266C6DD9}"/>
    <cellStyle name="Normal 27" xfId="56" xr:uid="{B2691365-054B-48CF-91CD-3189319BF571}"/>
    <cellStyle name="Normal 28" xfId="57" xr:uid="{A5F963DA-6D00-46F9-9563-DF4AA3296C02}"/>
    <cellStyle name="Normal 29" xfId="58" xr:uid="{FBD69EA4-9914-4800-8247-DA70AFD5EBA7}"/>
    <cellStyle name="Normal 3" xfId="30" xr:uid="{BAFDDE85-E1B3-4036-AED9-0A0696D20636}"/>
    <cellStyle name="Normal 30" xfId="59" xr:uid="{838768BC-C80F-490D-BFBE-26A24F8320DF}"/>
    <cellStyle name="Normal 31" xfId="60" xr:uid="{68CC153F-8734-4394-BD21-36B449178A45}"/>
    <cellStyle name="Normal 32" xfId="61" xr:uid="{AD83F99E-6854-4161-8543-844513339DE5}"/>
    <cellStyle name="Normal 33" xfId="62" xr:uid="{2E4E1F0E-57AF-4E48-9DFF-F92F569BA970}"/>
    <cellStyle name="Normal 4" xfId="32" xr:uid="{618A15E0-8162-4631-9223-1F09782BD73C}"/>
    <cellStyle name="Normal 5" xfId="18" xr:uid="{918C6D7D-AD15-4AD2-ADB9-D1A8A0C83901}"/>
    <cellStyle name="Normal 5 2" xfId="29" xr:uid="{3A6298E7-4032-4B5A-B48F-85FC374FDC96}"/>
    <cellStyle name="Normal 6" xfId="28" xr:uid="{16CABE78-FC65-43AA-90D8-1CE81814703F}"/>
    <cellStyle name="Normal 7" xfId="38" xr:uid="{4399A24B-DECB-4B57-824F-AAC0730661C7}"/>
    <cellStyle name="Normal 8" xfId="39" xr:uid="{B4CEC8DA-325D-4019-9C49-FBFA30A65785}"/>
    <cellStyle name="Normal 9" xfId="19" xr:uid="{A8326B20-024C-4772-A17D-95BC6B028403}"/>
    <cellStyle name="Normal_P-06t-gol004a061b-1_031106" xfId="5" xr:uid="{DB2CE772-F778-4B45-9193-DA1644B9199E}"/>
    <cellStyle name="Percent" xfId="2" builtinId="5"/>
    <cellStyle name="Percent [2]" xfId="20" xr:uid="{F1B5A499-D495-4D1B-832D-70376060A893}"/>
    <cellStyle name="Percent [2] 2" xfId="24" xr:uid="{885DEFB8-66A3-4F80-9986-0ADC20DA342E}"/>
    <cellStyle name="Percent 2" xfId="35" xr:uid="{09334CA5-5C5E-4467-8893-4FBCA718474C}"/>
    <cellStyle name="Percent 3" xfId="37" xr:uid="{AD6A1A84-55D8-42A6-9F56-D5DF48C6A4F6}"/>
    <cellStyle name="Percent 4" xfId="40" xr:uid="{93616FA9-19B0-4179-91C2-33736F946AC1}"/>
    <cellStyle name="Percent 5" xfId="36" xr:uid="{89E6123C-D2FE-4C67-A22D-A898BA627868}"/>
    <cellStyle name="Quantity" xfId="21" xr:uid="{B50B7967-322D-48A3-A84B-F011E3B40B9A}"/>
    <cellStyle name="Quantity 2" xfId="25" xr:uid="{CA0E4DCA-F09A-43CC-B444-D347E20DC59A}"/>
    <cellStyle name="เชื่อมโยงหลายมิติ" xfId="22" xr:uid="{4B4DAA31-5D03-48A2-89FF-C5BFA8D1499F}"/>
    <cellStyle name="ตามการเชื่อมโยงหลายมิติ" xfId="23" xr:uid="{56BB4B0A-37DD-441C-A529-9D54003CD4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9236-C948-463A-8647-CAB8582B322E}">
  <sheetPr>
    <pageSetUpPr fitToPage="1"/>
  </sheetPr>
  <dimension ref="A1:I107"/>
  <sheetViews>
    <sheetView tabSelected="1" view="pageBreakPreview" zoomScale="70" zoomScaleNormal="100" zoomScaleSheetLayoutView="70" workbookViewId="0"/>
  </sheetViews>
  <sheetFormatPr defaultColWidth="9.109375" defaultRowHeight="21.6"/>
  <cols>
    <col min="1" max="1" width="41.21875" style="8" customWidth="1"/>
    <col min="2" max="2" width="7.88671875" style="3" customWidth="1"/>
    <col min="3" max="3" width="15.6640625" style="4" customWidth="1"/>
    <col min="4" max="4" width="1.77734375" style="4" customWidth="1"/>
    <col min="5" max="5" width="15.6640625" style="4" customWidth="1"/>
    <col min="6" max="6" width="1.44140625" style="4" customWidth="1"/>
    <col min="7" max="7" width="15.6640625" style="4" customWidth="1"/>
    <col min="8" max="8" width="2.21875" style="4" customWidth="1"/>
    <col min="9" max="9" width="15.6640625" style="4" customWidth="1"/>
    <col min="10" max="16384" width="9.109375" style="5"/>
  </cols>
  <sheetData>
    <row r="1" spans="1:9" ht="22.2">
      <c r="A1" s="2" t="s">
        <v>0</v>
      </c>
    </row>
    <row r="2" spans="1:9" ht="22.2">
      <c r="A2" s="6" t="s">
        <v>219</v>
      </c>
    </row>
    <row r="3" spans="1:9" ht="22.2">
      <c r="A3" s="6"/>
    </row>
    <row r="4" spans="1:9" ht="22.2">
      <c r="C4" s="152" t="s">
        <v>2</v>
      </c>
      <c r="D4" s="152"/>
      <c r="E4" s="152"/>
      <c r="F4" s="9"/>
      <c r="G4" s="152" t="s">
        <v>3</v>
      </c>
      <c r="H4" s="152"/>
      <c r="I4" s="152"/>
    </row>
    <row r="5" spans="1:9">
      <c r="B5" s="8"/>
      <c r="C5" s="10" t="s">
        <v>4</v>
      </c>
      <c r="D5" s="11"/>
      <c r="E5" s="10" t="s">
        <v>5</v>
      </c>
      <c r="F5" s="12"/>
      <c r="G5" s="10" t="s">
        <v>4</v>
      </c>
      <c r="H5" s="11"/>
      <c r="I5" s="10" t="s">
        <v>5</v>
      </c>
    </row>
    <row r="6" spans="1:9" ht="22.2">
      <c r="A6" s="2" t="s">
        <v>6</v>
      </c>
      <c r="B6" s="143" t="s">
        <v>7</v>
      </c>
      <c r="C6" s="12" t="s">
        <v>8</v>
      </c>
      <c r="D6" s="12"/>
      <c r="E6" s="12" t="s">
        <v>9</v>
      </c>
      <c r="F6" s="12"/>
      <c r="G6" s="12" t="s">
        <v>8</v>
      </c>
      <c r="H6" s="12"/>
      <c r="I6" s="12" t="s">
        <v>9</v>
      </c>
    </row>
    <row r="7" spans="1:9" ht="22.2">
      <c r="A7" s="2"/>
      <c r="B7" s="143"/>
      <c r="C7" s="150" t="s">
        <v>213</v>
      </c>
      <c r="D7" s="12"/>
      <c r="E7" s="12"/>
      <c r="F7" s="12"/>
      <c r="G7" s="12" t="s">
        <v>213</v>
      </c>
      <c r="H7" s="12"/>
      <c r="I7" s="12"/>
    </row>
    <row r="8" spans="1:9">
      <c r="B8" s="143"/>
      <c r="C8" s="153" t="s">
        <v>10</v>
      </c>
      <c r="D8" s="153"/>
      <c r="E8" s="153"/>
      <c r="F8" s="153"/>
      <c r="G8" s="153"/>
      <c r="H8" s="153"/>
      <c r="I8" s="153"/>
    </row>
    <row r="9" spans="1:9" ht="22.2">
      <c r="A9" s="14" t="s">
        <v>11</v>
      </c>
      <c r="B9" s="143"/>
    </row>
    <row r="10" spans="1:9">
      <c r="A10" s="8" t="s">
        <v>12</v>
      </c>
      <c r="B10" s="143"/>
      <c r="C10" s="4">
        <v>1042363</v>
      </c>
      <c r="E10" s="4">
        <v>1348200</v>
      </c>
      <c r="G10" s="4">
        <v>139516</v>
      </c>
      <c r="I10" s="4">
        <v>29917</v>
      </c>
    </row>
    <row r="11" spans="1:9">
      <c r="A11" s="8" t="s">
        <v>13</v>
      </c>
      <c r="B11" s="143"/>
      <c r="C11" s="4">
        <v>8895</v>
      </c>
      <c r="E11" s="4">
        <v>8830</v>
      </c>
      <c r="G11" s="4">
        <v>0</v>
      </c>
      <c r="I11" s="4">
        <v>0</v>
      </c>
    </row>
    <row r="12" spans="1:9">
      <c r="A12" s="8" t="s">
        <v>14</v>
      </c>
      <c r="B12" s="143" t="s">
        <v>155</v>
      </c>
      <c r="C12" s="4">
        <v>64132</v>
      </c>
      <c r="E12" s="4">
        <v>39860</v>
      </c>
      <c r="G12" s="4">
        <v>157298</v>
      </c>
      <c r="I12" s="4">
        <v>33141</v>
      </c>
    </row>
    <row r="13" spans="1:9">
      <c r="A13" s="8" t="s">
        <v>15</v>
      </c>
      <c r="B13" s="143"/>
      <c r="C13" s="4">
        <v>187198</v>
      </c>
      <c r="E13" s="4">
        <v>125085</v>
      </c>
      <c r="G13" s="4">
        <v>27992</v>
      </c>
      <c r="I13" s="4">
        <v>18485</v>
      </c>
    </row>
    <row r="14" spans="1:9">
      <c r="A14" s="8" t="s">
        <v>16</v>
      </c>
      <c r="B14" s="143"/>
    </row>
    <row r="15" spans="1:9">
      <c r="A15" s="8" t="s">
        <v>17</v>
      </c>
      <c r="B15" s="143">
        <v>4</v>
      </c>
      <c r="C15" s="4">
        <v>0</v>
      </c>
      <c r="E15" s="4">
        <v>0</v>
      </c>
      <c r="G15" s="4">
        <v>4246920</v>
      </c>
      <c r="I15" s="4">
        <v>0</v>
      </c>
    </row>
    <row r="16" spans="1:9">
      <c r="A16" s="8" t="s">
        <v>18</v>
      </c>
      <c r="B16" s="143" t="s">
        <v>156</v>
      </c>
      <c r="C16" s="4">
        <v>34308386</v>
      </c>
      <c r="E16" s="4">
        <v>31078189</v>
      </c>
      <c r="G16" s="4">
        <v>0</v>
      </c>
      <c r="I16" s="4">
        <v>0</v>
      </c>
    </row>
    <row r="17" spans="1:9">
      <c r="A17" s="8" t="s">
        <v>19</v>
      </c>
      <c r="B17" s="143"/>
      <c r="C17" s="4">
        <v>203674</v>
      </c>
      <c r="E17" s="4">
        <v>774841</v>
      </c>
      <c r="G17" s="4">
        <v>0</v>
      </c>
      <c r="I17" s="4">
        <v>0</v>
      </c>
    </row>
    <row r="18" spans="1:9">
      <c r="A18" s="8" t="s">
        <v>20</v>
      </c>
      <c r="B18" s="143"/>
      <c r="C18" s="4">
        <v>259153</v>
      </c>
      <c r="E18" s="4">
        <v>240030</v>
      </c>
      <c r="G18" s="4">
        <v>3623</v>
      </c>
      <c r="I18" s="4">
        <v>3427</v>
      </c>
    </row>
    <row r="19" spans="1:9" ht="22.2">
      <c r="A19" s="2" t="s">
        <v>21</v>
      </c>
      <c r="B19" s="143"/>
      <c r="C19" s="16">
        <f>SUM(C10:C18)</f>
        <v>36073801</v>
      </c>
      <c r="D19" s="17"/>
      <c r="E19" s="16">
        <f>SUM(E10:E18)</f>
        <v>33615035</v>
      </c>
      <c r="F19" s="17"/>
      <c r="G19" s="16">
        <f>SUM(G10:G18)</f>
        <v>4575349</v>
      </c>
      <c r="H19" s="18"/>
      <c r="I19" s="16">
        <f>SUM(I10:I18)</f>
        <v>84970</v>
      </c>
    </row>
    <row r="20" spans="1:9" ht="11.25" customHeight="1">
      <c r="A20" s="2"/>
      <c r="B20" s="143"/>
      <c r="C20" s="19"/>
      <c r="D20" s="17"/>
      <c r="E20" s="19"/>
      <c r="F20" s="17"/>
      <c r="G20" s="19"/>
      <c r="H20" s="18"/>
      <c r="I20" s="19"/>
    </row>
    <row r="21" spans="1:9" ht="22.2">
      <c r="A21" s="14" t="s">
        <v>22</v>
      </c>
      <c r="B21" s="143"/>
      <c r="C21" s="20"/>
      <c r="D21" s="20"/>
      <c r="E21" s="20"/>
      <c r="F21" s="20"/>
      <c r="G21" s="20"/>
      <c r="H21" s="20"/>
      <c r="I21" s="20"/>
    </row>
    <row r="22" spans="1:9">
      <c r="A22" s="8" t="s">
        <v>23</v>
      </c>
      <c r="B22" s="143"/>
      <c r="C22" s="4">
        <v>1248</v>
      </c>
      <c r="E22" s="4">
        <v>1248</v>
      </c>
      <c r="G22" s="4">
        <v>0</v>
      </c>
      <c r="I22" s="4">
        <v>0</v>
      </c>
    </row>
    <row r="23" spans="1:9">
      <c r="A23" s="8" t="s">
        <v>24</v>
      </c>
      <c r="B23" s="143">
        <v>7</v>
      </c>
      <c r="C23" s="4">
        <v>1805811</v>
      </c>
      <c r="E23" s="4">
        <v>1888697</v>
      </c>
      <c r="G23" s="4">
        <v>2293138</v>
      </c>
      <c r="I23" s="4">
        <v>2398538</v>
      </c>
    </row>
    <row r="24" spans="1:9">
      <c r="A24" s="8" t="s">
        <v>25</v>
      </c>
      <c r="B24" s="143">
        <v>8</v>
      </c>
      <c r="C24" s="4">
        <v>0</v>
      </c>
      <c r="E24" s="4">
        <v>0</v>
      </c>
      <c r="G24" s="4">
        <v>5830890</v>
      </c>
      <c r="I24" s="4">
        <v>5830890</v>
      </c>
    </row>
    <row r="25" spans="1:9">
      <c r="A25" s="8" t="s">
        <v>26</v>
      </c>
      <c r="B25" s="143">
        <v>7</v>
      </c>
      <c r="C25" s="4">
        <v>1077009</v>
      </c>
      <c r="E25" s="4">
        <v>1299491</v>
      </c>
      <c r="G25" s="4">
        <v>0</v>
      </c>
      <c r="I25" s="4">
        <v>0</v>
      </c>
    </row>
    <row r="26" spans="1:9">
      <c r="A26" s="8" t="s">
        <v>27</v>
      </c>
      <c r="B26" s="143">
        <v>4</v>
      </c>
      <c r="C26" s="4">
        <v>0</v>
      </c>
      <c r="E26" s="4">
        <v>0</v>
      </c>
      <c r="G26" s="4">
        <v>0</v>
      </c>
      <c r="I26" s="4">
        <v>2568</v>
      </c>
    </row>
    <row r="27" spans="1:9">
      <c r="A27" s="8" t="s">
        <v>28</v>
      </c>
      <c r="B27" s="5"/>
      <c r="D27" s="5"/>
      <c r="F27" s="5"/>
      <c r="H27" s="5"/>
    </row>
    <row r="28" spans="1:9">
      <c r="A28" s="8" t="s">
        <v>17</v>
      </c>
      <c r="B28" s="143">
        <v>4</v>
      </c>
      <c r="C28" s="4">
        <v>245183</v>
      </c>
      <c r="E28" s="4">
        <v>232583</v>
      </c>
      <c r="G28" s="4">
        <v>16305746</v>
      </c>
      <c r="I28" s="4">
        <v>23136675</v>
      </c>
    </row>
    <row r="29" spans="1:9">
      <c r="A29" s="8" t="s">
        <v>29</v>
      </c>
      <c r="B29" s="143"/>
      <c r="C29" s="4">
        <v>1626</v>
      </c>
      <c r="E29" s="4">
        <v>1626</v>
      </c>
      <c r="G29" s="4">
        <v>0</v>
      </c>
      <c r="I29" s="4">
        <v>0</v>
      </c>
    </row>
    <row r="30" spans="1:9">
      <c r="A30" s="8" t="s">
        <v>30</v>
      </c>
      <c r="B30" s="143">
        <v>9</v>
      </c>
      <c r="C30" s="4">
        <v>5630777</v>
      </c>
      <c r="E30" s="4">
        <v>5856471</v>
      </c>
      <c r="G30" s="4">
        <v>3405122</v>
      </c>
      <c r="I30" s="4">
        <v>3504455</v>
      </c>
    </row>
    <row r="31" spans="1:9">
      <c r="A31" s="8" t="s">
        <v>31</v>
      </c>
      <c r="B31" s="143">
        <v>10</v>
      </c>
      <c r="C31" s="4">
        <v>877063</v>
      </c>
      <c r="E31" s="4">
        <v>915496</v>
      </c>
      <c r="G31" s="4">
        <v>359471</v>
      </c>
      <c r="I31" s="4">
        <v>378804</v>
      </c>
    </row>
    <row r="32" spans="1:9">
      <c r="A32" s="8" t="s">
        <v>32</v>
      </c>
      <c r="B32" s="143" t="s">
        <v>157</v>
      </c>
      <c r="C32" s="4">
        <v>2468372</v>
      </c>
      <c r="E32" s="4">
        <v>2545776</v>
      </c>
      <c r="G32" s="4">
        <v>934334</v>
      </c>
      <c r="I32" s="4">
        <v>993765</v>
      </c>
    </row>
    <row r="33" spans="1:9">
      <c r="A33" s="8" t="s">
        <v>33</v>
      </c>
      <c r="B33" s="143"/>
      <c r="C33" s="4">
        <v>55902</v>
      </c>
      <c r="E33" s="4">
        <v>60307</v>
      </c>
      <c r="G33" s="4">
        <v>49729</v>
      </c>
      <c r="I33" s="4">
        <v>56350</v>
      </c>
    </row>
    <row r="34" spans="1:9">
      <c r="A34" s="8" t="s">
        <v>34</v>
      </c>
      <c r="B34" s="143"/>
      <c r="C34" s="4">
        <v>384402</v>
      </c>
      <c r="E34" s="4">
        <v>345660</v>
      </c>
      <c r="G34" s="4">
        <v>69575</v>
      </c>
      <c r="I34" s="4">
        <v>83524</v>
      </c>
    </row>
    <row r="35" spans="1:9">
      <c r="A35" s="8" t="s">
        <v>35</v>
      </c>
      <c r="B35" s="143"/>
      <c r="C35" s="4">
        <v>10986</v>
      </c>
      <c r="E35" s="4">
        <v>376230</v>
      </c>
      <c r="G35" s="4">
        <v>0</v>
      </c>
      <c r="I35" s="4">
        <v>0</v>
      </c>
    </row>
    <row r="36" spans="1:9">
      <c r="A36" s="8" t="s">
        <v>36</v>
      </c>
      <c r="B36" s="143"/>
      <c r="C36" s="4">
        <v>38549</v>
      </c>
      <c r="E36" s="4">
        <v>59479</v>
      </c>
      <c r="G36" s="4">
        <v>15198</v>
      </c>
      <c r="I36" s="4">
        <v>15535</v>
      </c>
    </row>
    <row r="37" spans="1:9" ht="22.2">
      <c r="A37" s="2" t="s">
        <v>37</v>
      </c>
      <c r="B37" s="143"/>
      <c r="C37" s="16">
        <f>SUM(C22:C36)</f>
        <v>12596928</v>
      </c>
      <c r="D37" s="17"/>
      <c r="E37" s="16">
        <f>SUM(E22:E36)</f>
        <v>13583064</v>
      </c>
      <c r="F37" s="17"/>
      <c r="G37" s="16">
        <f>SUM(G22:G36)</f>
        <v>29263203</v>
      </c>
      <c r="H37" s="18"/>
      <c r="I37" s="16">
        <f>SUM(I22:I36)</f>
        <v>36401104</v>
      </c>
    </row>
    <row r="38" spans="1:9" ht="22.2">
      <c r="A38" s="2"/>
      <c r="B38" s="143"/>
      <c r="C38" s="21"/>
      <c r="D38" s="22"/>
      <c r="E38" s="22"/>
      <c r="F38" s="22"/>
      <c r="G38" s="22"/>
      <c r="H38" s="22"/>
      <c r="I38" s="22"/>
    </row>
    <row r="39" spans="1:9" ht="22.8" thickBot="1">
      <c r="A39" s="2" t="s">
        <v>38</v>
      </c>
      <c r="B39" s="143"/>
      <c r="C39" s="23">
        <f>C37+C19</f>
        <v>48670729</v>
      </c>
      <c r="D39" s="22"/>
      <c r="E39" s="23">
        <f>E37+E19</f>
        <v>47198099</v>
      </c>
      <c r="F39" s="22"/>
      <c r="G39" s="23">
        <f>G37+G19</f>
        <v>33838552</v>
      </c>
      <c r="H39" s="22"/>
      <c r="I39" s="23">
        <f>I37+I19</f>
        <v>36486074</v>
      </c>
    </row>
    <row r="40" spans="1:9" ht="22.8" thickTop="1">
      <c r="A40" s="2"/>
      <c r="B40" s="143"/>
      <c r="C40" s="22"/>
      <c r="D40" s="22"/>
      <c r="E40" s="22"/>
      <c r="F40" s="22"/>
      <c r="G40" s="22"/>
      <c r="H40" s="22"/>
      <c r="I40" s="22"/>
    </row>
    <row r="41" spans="1:9" ht="22.2">
      <c r="A41" s="2" t="s">
        <v>0</v>
      </c>
    </row>
    <row r="42" spans="1:9" ht="22.2">
      <c r="A42" s="6" t="s">
        <v>1</v>
      </c>
    </row>
    <row r="43" spans="1:9" ht="22.5" customHeight="1"/>
    <row r="44" spans="1:9" ht="21" customHeight="1">
      <c r="C44" s="152" t="str">
        <f>C4</f>
        <v>งบการเงินรวม</v>
      </c>
      <c r="D44" s="152"/>
      <c r="E44" s="152"/>
      <c r="F44" s="9"/>
      <c r="G44" s="152" t="str">
        <f>G4</f>
        <v>งบการเงินเฉพาะกิจการ</v>
      </c>
      <c r="H44" s="152"/>
      <c r="I44" s="152"/>
    </row>
    <row r="45" spans="1:9" ht="21.75" customHeight="1">
      <c r="B45" s="8"/>
      <c r="C45" s="10" t="s">
        <v>4</v>
      </c>
      <c r="D45" s="11"/>
      <c r="E45" s="10" t="s">
        <v>5</v>
      </c>
      <c r="F45" s="12"/>
      <c r="G45" s="10" t="s">
        <v>4</v>
      </c>
      <c r="H45" s="11"/>
      <c r="I45" s="10" t="s">
        <v>5</v>
      </c>
    </row>
    <row r="46" spans="1:9" ht="24.75" customHeight="1">
      <c r="A46" s="2" t="s">
        <v>39</v>
      </c>
      <c r="B46" s="143" t="s">
        <v>7</v>
      </c>
      <c r="C46" s="12" t="s">
        <v>8</v>
      </c>
      <c r="D46" s="12"/>
      <c r="E46" s="12" t="s">
        <v>9</v>
      </c>
      <c r="F46" s="12"/>
      <c r="G46" s="12" t="s">
        <v>8</v>
      </c>
      <c r="H46" s="12"/>
      <c r="I46" s="12" t="s">
        <v>9</v>
      </c>
    </row>
    <row r="47" spans="1:9" ht="22.2">
      <c r="A47" s="2"/>
      <c r="B47" s="143"/>
      <c r="C47" s="12" t="s">
        <v>213</v>
      </c>
      <c r="D47" s="12"/>
      <c r="E47" s="12"/>
      <c r="F47" s="12"/>
      <c r="G47" s="12" t="s">
        <v>213</v>
      </c>
      <c r="H47" s="12"/>
      <c r="I47" s="12"/>
    </row>
    <row r="48" spans="1:9" ht="19.5" customHeight="1">
      <c r="B48" s="143"/>
      <c r="C48" s="153" t="s">
        <v>10</v>
      </c>
      <c r="D48" s="153"/>
      <c r="E48" s="153"/>
      <c r="F48" s="153"/>
      <c r="G48" s="153"/>
      <c r="H48" s="153"/>
      <c r="I48" s="153"/>
    </row>
    <row r="49" spans="1:9" ht="25.5" customHeight="1">
      <c r="A49" s="14" t="s">
        <v>40</v>
      </c>
      <c r="B49" s="143"/>
    </row>
    <row r="50" spans="1:9">
      <c r="A50" s="8" t="s">
        <v>41</v>
      </c>
      <c r="B50" s="143">
        <v>12</v>
      </c>
      <c r="C50" s="148">
        <v>5548558</v>
      </c>
      <c r="E50" s="4">
        <v>5092047</v>
      </c>
      <c r="G50" s="4">
        <v>500000</v>
      </c>
      <c r="I50" s="4">
        <v>3675412</v>
      </c>
    </row>
    <row r="51" spans="1:9">
      <c r="A51" s="8" t="s">
        <v>42</v>
      </c>
      <c r="B51" s="143">
        <v>4</v>
      </c>
      <c r="C51" s="4">
        <v>2303683</v>
      </c>
      <c r="E51" s="4">
        <v>2862726</v>
      </c>
      <c r="G51" s="4">
        <v>12389</v>
      </c>
      <c r="I51" s="4">
        <v>16359</v>
      </c>
    </row>
    <row r="52" spans="1:9">
      <c r="A52" s="8" t="s">
        <v>43</v>
      </c>
      <c r="B52" s="143">
        <v>4</v>
      </c>
      <c r="C52" s="4">
        <v>752253</v>
      </c>
      <c r="E52" s="4">
        <v>1096254</v>
      </c>
      <c r="G52" s="4">
        <v>144378</v>
      </c>
      <c r="I52" s="4">
        <v>325979</v>
      </c>
    </row>
    <row r="53" spans="1:9">
      <c r="A53" s="8" t="s">
        <v>44</v>
      </c>
      <c r="B53" s="143">
        <v>4</v>
      </c>
      <c r="C53" s="4">
        <v>138</v>
      </c>
      <c r="E53" s="4">
        <v>170</v>
      </c>
      <c r="G53" s="4">
        <v>106</v>
      </c>
      <c r="I53" s="4">
        <v>158</v>
      </c>
    </row>
    <row r="54" spans="1:9">
      <c r="A54" s="8" t="s">
        <v>45</v>
      </c>
      <c r="B54" s="143"/>
    </row>
    <row r="55" spans="1:9">
      <c r="A55" s="8" t="s">
        <v>46</v>
      </c>
      <c r="B55" s="143">
        <v>12</v>
      </c>
      <c r="C55" s="148">
        <v>1544090</v>
      </c>
      <c r="E55" s="4">
        <v>903200</v>
      </c>
      <c r="G55" s="4">
        <v>0</v>
      </c>
      <c r="I55" s="4">
        <v>0</v>
      </c>
    </row>
    <row r="56" spans="1:9">
      <c r="A56" s="8" t="s">
        <v>47</v>
      </c>
      <c r="B56" s="143">
        <v>12</v>
      </c>
      <c r="C56" s="148">
        <v>0</v>
      </c>
      <c r="E56" s="4">
        <v>250899</v>
      </c>
      <c r="G56" s="4">
        <v>0</v>
      </c>
      <c r="I56" s="4">
        <v>0</v>
      </c>
    </row>
    <row r="57" spans="1:9">
      <c r="A57" s="8" t="s">
        <v>48</v>
      </c>
      <c r="B57" s="143"/>
    </row>
    <row r="58" spans="1:9">
      <c r="A58" s="8" t="s">
        <v>49</v>
      </c>
      <c r="B58" s="143">
        <v>4</v>
      </c>
      <c r="C58" s="4">
        <v>0</v>
      </c>
      <c r="E58" s="4">
        <v>0</v>
      </c>
      <c r="G58" s="4">
        <v>748719</v>
      </c>
      <c r="I58" s="4">
        <v>0</v>
      </c>
    </row>
    <row r="59" spans="1:9">
      <c r="A59" s="8" t="s">
        <v>50</v>
      </c>
      <c r="B59" s="143" t="s">
        <v>153</v>
      </c>
      <c r="C59" s="4">
        <v>1000000</v>
      </c>
      <c r="E59" s="4">
        <v>5000000</v>
      </c>
      <c r="G59" s="4">
        <v>1000000</v>
      </c>
      <c r="I59" s="4">
        <v>5000000</v>
      </c>
    </row>
    <row r="60" spans="1:9">
      <c r="A60" s="8" t="s">
        <v>51</v>
      </c>
      <c r="B60" s="143"/>
    </row>
    <row r="61" spans="1:9">
      <c r="A61" s="8" t="s">
        <v>52</v>
      </c>
      <c r="B61" s="143">
        <v>4</v>
      </c>
      <c r="C61" s="4">
        <v>306061</v>
      </c>
      <c r="E61" s="4">
        <v>306818</v>
      </c>
      <c r="G61" s="4">
        <v>0</v>
      </c>
      <c r="I61" s="4">
        <v>0</v>
      </c>
    </row>
    <row r="62" spans="1:9">
      <c r="A62" s="8" t="s">
        <v>53</v>
      </c>
      <c r="B62" s="143"/>
      <c r="C62" s="4">
        <v>176387</v>
      </c>
      <c r="E62" s="4">
        <v>236411</v>
      </c>
      <c r="G62" s="4">
        <v>14273</v>
      </c>
      <c r="I62" s="4">
        <v>51759</v>
      </c>
    </row>
    <row r="63" spans="1:9">
      <c r="A63" s="8" t="s">
        <v>54</v>
      </c>
      <c r="B63" s="143"/>
      <c r="C63" s="4">
        <v>370940</v>
      </c>
      <c r="E63" s="4">
        <v>363535</v>
      </c>
      <c r="G63" s="4">
        <v>18964</v>
      </c>
      <c r="I63" s="4">
        <v>26810</v>
      </c>
    </row>
    <row r="64" spans="1:9" ht="22.2">
      <c r="A64" s="2" t="s">
        <v>55</v>
      </c>
      <c r="B64" s="143"/>
      <c r="C64" s="16">
        <f>SUM(C50:C63)</f>
        <v>12002110</v>
      </c>
      <c r="D64" s="17"/>
      <c r="E64" s="16">
        <f>SUM(E50:E63)</f>
        <v>16112060</v>
      </c>
      <c r="F64" s="17"/>
      <c r="G64" s="16">
        <f>SUM(G50:G63)</f>
        <v>2438829</v>
      </c>
      <c r="H64" s="18"/>
      <c r="I64" s="16">
        <f>SUM(I50:I63)</f>
        <v>9096477</v>
      </c>
    </row>
    <row r="65" spans="1:9" ht="8.25" customHeight="1">
      <c r="B65" s="143"/>
      <c r="C65" s="20"/>
      <c r="D65" s="20"/>
      <c r="E65" s="20"/>
      <c r="F65" s="20"/>
      <c r="G65" s="20"/>
      <c r="H65" s="20"/>
      <c r="I65" s="20"/>
    </row>
    <row r="66" spans="1:9" ht="24" customHeight="1">
      <c r="A66" s="14" t="s">
        <v>56</v>
      </c>
      <c r="B66" s="143"/>
      <c r="C66" s="20"/>
      <c r="D66" s="20"/>
      <c r="E66" s="20"/>
      <c r="F66" s="20"/>
      <c r="G66" s="20"/>
      <c r="H66" s="20"/>
      <c r="I66" s="20"/>
    </row>
    <row r="67" spans="1:9">
      <c r="A67" s="8" t="s">
        <v>45</v>
      </c>
      <c r="B67" s="143">
        <v>12</v>
      </c>
      <c r="C67" s="148">
        <v>3103460</v>
      </c>
      <c r="E67" s="4">
        <v>1871950</v>
      </c>
      <c r="G67" s="4">
        <v>0</v>
      </c>
      <c r="I67" s="4">
        <v>0</v>
      </c>
    </row>
    <row r="68" spans="1:9">
      <c r="A68" s="8" t="s">
        <v>57</v>
      </c>
      <c r="B68" s="5"/>
      <c r="D68" s="5"/>
      <c r="F68" s="5"/>
      <c r="H68" s="5"/>
    </row>
    <row r="69" spans="1:9">
      <c r="A69" s="8" t="s">
        <v>49</v>
      </c>
      <c r="B69" s="143" t="s">
        <v>217</v>
      </c>
      <c r="C69" s="4">
        <v>0</v>
      </c>
      <c r="E69" s="4">
        <v>0</v>
      </c>
      <c r="G69" s="4">
        <v>4541900</v>
      </c>
      <c r="I69" s="4">
        <v>4922085</v>
      </c>
    </row>
    <row r="70" spans="1:9">
      <c r="A70" s="8" t="s">
        <v>57</v>
      </c>
      <c r="B70" s="5"/>
      <c r="D70" s="5"/>
      <c r="F70" s="5"/>
      <c r="H70" s="5"/>
    </row>
    <row r="71" spans="1:9">
      <c r="A71" s="8" t="s">
        <v>58</v>
      </c>
      <c r="B71" s="143">
        <v>4</v>
      </c>
      <c r="C71" s="4">
        <v>551445</v>
      </c>
      <c r="E71" s="4">
        <v>540336</v>
      </c>
      <c r="G71" s="4">
        <v>0</v>
      </c>
      <c r="I71" s="4">
        <v>0</v>
      </c>
    </row>
    <row r="72" spans="1:9">
      <c r="A72" s="8" t="s">
        <v>59</v>
      </c>
      <c r="B72" s="143" t="s">
        <v>153</v>
      </c>
      <c r="C72" s="4">
        <v>9491694</v>
      </c>
      <c r="E72" s="4">
        <v>4994773</v>
      </c>
      <c r="G72" s="4">
        <v>9491694</v>
      </c>
      <c r="I72" s="4">
        <v>4994773</v>
      </c>
    </row>
    <row r="73" spans="1:9">
      <c r="A73" s="8" t="s">
        <v>60</v>
      </c>
      <c r="B73" s="143">
        <v>4</v>
      </c>
      <c r="C73" s="4">
        <v>5899810</v>
      </c>
      <c r="E73" s="4">
        <v>6128788</v>
      </c>
      <c r="G73" s="4">
        <v>0</v>
      </c>
      <c r="I73" s="4">
        <v>0</v>
      </c>
    </row>
    <row r="74" spans="1:9">
      <c r="A74" s="8" t="s">
        <v>61</v>
      </c>
      <c r="B74" s="143"/>
      <c r="C74" s="4">
        <v>168227</v>
      </c>
      <c r="E74" s="4">
        <v>181830</v>
      </c>
      <c r="G74" s="4">
        <v>0</v>
      </c>
      <c r="I74" s="4">
        <v>0</v>
      </c>
    </row>
    <row r="75" spans="1:9">
      <c r="A75" s="8" t="s">
        <v>62</v>
      </c>
      <c r="B75" s="143"/>
    </row>
    <row r="76" spans="1:9">
      <c r="A76" s="8" t="s">
        <v>63</v>
      </c>
      <c r="B76" s="143"/>
      <c r="C76" s="4">
        <v>149376</v>
      </c>
      <c r="E76" s="4">
        <v>128486</v>
      </c>
      <c r="G76" s="4">
        <v>55667</v>
      </c>
      <c r="I76" s="4">
        <v>48808</v>
      </c>
    </row>
    <row r="77" spans="1:9">
      <c r="A77" s="8" t="s">
        <v>64</v>
      </c>
      <c r="B77" s="143">
        <v>14</v>
      </c>
      <c r="C77" s="4">
        <v>84998</v>
      </c>
      <c r="E77" s="4">
        <v>85442</v>
      </c>
      <c r="G77" s="4">
        <v>88918</v>
      </c>
      <c r="I77" s="4">
        <v>87543</v>
      </c>
    </row>
    <row r="78" spans="1:9" s="141" customFormat="1">
      <c r="A78" s="129" t="s">
        <v>65</v>
      </c>
      <c r="B78" s="140"/>
      <c r="C78" s="119">
        <v>152763</v>
      </c>
      <c r="D78" s="119"/>
      <c r="E78" s="119">
        <v>163439</v>
      </c>
      <c r="F78" s="119"/>
      <c r="G78" s="119">
        <v>126036</v>
      </c>
      <c r="H78" s="119"/>
      <c r="I78" s="119">
        <v>135113</v>
      </c>
    </row>
    <row r="79" spans="1:9" ht="22.2">
      <c r="A79" s="2" t="s">
        <v>66</v>
      </c>
      <c r="B79" s="143"/>
      <c r="C79" s="16">
        <f>SUM(C67:C78)</f>
        <v>19601773</v>
      </c>
      <c r="D79" s="17"/>
      <c r="E79" s="16">
        <f>SUM(E67:E78)</f>
        <v>14095044</v>
      </c>
      <c r="F79" s="17"/>
      <c r="G79" s="16">
        <f>SUM(G67:G78)</f>
        <v>14304215</v>
      </c>
      <c r="H79" s="18"/>
      <c r="I79" s="16">
        <f>SUM(I67:I78)</f>
        <v>10188322</v>
      </c>
    </row>
    <row r="80" spans="1:9" ht="21.6" customHeight="1">
      <c r="A80" s="2"/>
      <c r="B80" s="143"/>
      <c r="C80" s="21"/>
      <c r="D80" s="22"/>
      <c r="E80" s="21"/>
      <c r="F80" s="22"/>
      <c r="G80" s="21"/>
      <c r="H80" s="22"/>
      <c r="I80" s="21"/>
    </row>
    <row r="81" spans="1:9" ht="22.2">
      <c r="A81" s="2" t="s">
        <v>67</v>
      </c>
      <c r="B81" s="143"/>
      <c r="C81" s="24">
        <f>C64+C79</f>
        <v>31603883</v>
      </c>
      <c r="D81" s="22"/>
      <c r="E81" s="24">
        <f>E64+E79</f>
        <v>30207104</v>
      </c>
      <c r="F81" s="22"/>
      <c r="G81" s="24">
        <f>G64+G79</f>
        <v>16743044</v>
      </c>
      <c r="H81" s="22"/>
      <c r="I81" s="24">
        <f>I64+I79</f>
        <v>19284799</v>
      </c>
    </row>
    <row r="83" spans="1:9" ht="22.2">
      <c r="A83" s="2" t="s">
        <v>0</v>
      </c>
    </row>
    <row r="84" spans="1:9" ht="22.2">
      <c r="A84" s="6" t="s">
        <v>1</v>
      </c>
      <c r="C84" s="25"/>
      <c r="E84" s="25"/>
    </row>
    <row r="85" spans="1:9" ht="22.2">
      <c r="A85" s="6"/>
      <c r="C85" s="25"/>
      <c r="E85" s="25"/>
    </row>
    <row r="86" spans="1:9" ht="22.2">
      <c r="C86" s="152" t="s">
        <v>2</v>
      </c>
      <c r="D86" s="152"/>
      <c r="E86" s="152"/>
      <c r="F86" s="9"/>
      <c r="G86" s="152" t="s">
        <v>3</v>
      </c>
      <c r="H86" s="152"/>
      <c r="I86" s="152"/>
    </row>
    <row r="87" spans="1:9">
      <c r="B87" s="8"/>
      <c r="C87" s="10" t="s">
        <v>4</v>
      </c>
      <c r="D87" s="11"/>
      <c r="E87" s="10" t="s">
        <v>5</v>
      </c>
      <c r="F87" s="12"/>
      <c r="G87" s="10" t="s">
        <v>4</v>
      </c>
      <c r="H87" s="11"/>
      <c r="I87" s="10" t="s">
        <v>5</v>
      </c>
    </row>
    <row r="88" spans="1:9" ht="22.2">
      <c r="A88" s="2" t="s">
        <v>39</v>
      </c>
      <c r="B88" s="143"/>
      <c r="C88" s="12" t="s">
        <v>8</v>
      </c>
      <c r="D88" s="12"/>
      <c r="E88" s="12" t="s">
        <v>9</v>
      </c>
      <c r="F88" s="12"/>
      <c r="G88" s="12" t="s">
        <v>8</v>
      </c>
      <c r="H88" s="12"/>
      <c r="I88" s="12" t="s">
        <v>9</v>
      </c>
    </row>
    <row r="89" spans="1:9" ht="22.2">
      <c r="A89" s="2"/>
      <c r="B89" s="143"/>
      <c r="C89" s="12" t="s">
        <v>213</v>
      </c>
      <c r="D89" s="12"/>
      <c r="E89" s="12"/>
      <c r="F89" s="12"/>
      <c r="G89" s="12" t="s">
        <v>213</v>
      </c>
      <c r="H89" s="12"/>
      <c r="I89" s="12"/>
    </row>
    <row r="90" spans="1:9">
      <c r="B90" s="143"/>
      <c r="C90" s="153" t="s">
        <v>10</v>
      </c>
      <c r="D90" s="153"/>
      <c r="E90" s="153"/>
      <c r="F90" s="153"/>
      <c r="G90" s="153"/>
      <c r="H90" s="153"/>
      <c r="I90" s="153"/>
    </row>
    <row r="91" spans="1:9" ht="22.2">
      <c r="A91" s="14" t="s">
        <v>68</v>
      </c>
      <c r="B91" s="143"/>
      <c r="C91" s="26"/>
      <c r="D91" s="26"/>
      <c r="E91" s="26"/>
      <c r="F91" s="26"/>
      <c r="G91" s="26"/>
      <c r="H91" s="26"/>
      <c r="I91" s="26"/>
    </row>
    <row r="92" spans="1:9">
      <c r="A92" s="20" t="s">
        <v>69</v>
      </c>
      <c r="B92" s="143"/>
    </row>
    <row r="93" spans="1:9" ht="22.2" thickBot="1">
      <c r="A93" s="8" t="s">
        <v>70</v>
      </c>
      <c r="B93" s="143"/>
      <c r="C93" s="27">
        <v>11037670</v>
      </c>
      <c r="E93" s="27">
        <v>11037670</v>
      </c>
      <c r="G93" s="27">
        <v>11037670</v>
      </c>
      <c r="I93" s="27">
        <v>11037670</v>
      </c>
    </row>
    <row r="94" spans="1:9" ht="22.2" thickTop="1">
      <c r="A94" s="8" t="s">
        <v>71</v>
      </c>
      <c r="B94" s="143"/>
      <c r="C94" s="4">
        <v>11037670</v>
      </c>
      <c r="E94" s="4">
        <v>11037670</v>
      </c>
      <c r="G94" s="4">
        <v>11037670</v>
      </c>
      <c r="I94" s="4">
        <v>11037670</v>
      </c>
    </row>
    <row r="95" spans="1:9">
      <c r="A95" s="8" t="s">
        <v>221</v>
      </c>
      <c r="B95" s="143"/>
      <c r="C95" s="4">
        <v>1714252</v>
      </c>
      <c r="E95" s="4">
        <v>1714252</v>
      </c>
      <c r="G95" s="4">
        <v>1714252</v>
      </c>
      <c r="I95" s="4">
        <v>1714252</v>
      </c>
    </row>
    <row r="96" spans="1:9">
      <c r="A96" s="8" t="s">
        <v>72</v>
      </c>
      <c r="B96" s="28"/>
    </row>
    <row r="97" spans="1:9">
      <c r="A97" s="8" t="s">
        <v>73</v>
      </c>
      <c r="B97" s="5"/>
      <c r="D97" s="5"/>
      <c r="F97" s="5"/>
      <c r="H97" s="5"/>
    </row>
    <row r="98" spans="1:9">
      <c r="A98" s="8" t="s">
        <v>74</v>
      </c>
      <c r="B98" s="143"/>
      <c r="C98" s="4">
        <v>645156</v>
      </c>
      <c r="E98" s="4">
        <v>610506</v>
      </c>
      <c r="G98" s="4">
        <v>370000</v>
      </c>
      <c r="I98" s="4">
        <v>370000</v>
      </c>
    </row>
    <row r="99" spans="1:9">
      <c r="A99" s="8" t="s">
        <v>75</v>
      </c>
      <c r="B99" s="143"/>
      <c r="C99" s="4">
        <v>3963639</v>
      </c>
      <c r="E99" s="4">
        <v>3907121</v>
      </c>
      <c r="G99" s="4">
        <v>3973586</v>
      </c>
      <c r="I99" s="4">
        <v>4079353</v>
      </c>
    </row>
    <row r="100" spans="1:9">
      <c r="A100" s="8" t="s">
        <v>76</v>
      </c>
      <c r="B100" s="5"/>
      <c r="D100" s="5"/>
      <c r="F100" s="5"/>
      <c r="H100" s="5"/>
    </row>
    <row r="101" spans="1:9">
      <c r="A101" s="8" t="s">
        <v>77</v>
      </c>
      <c r="B101" s="143"/>
      <c r="C101" s="4">
        <v>29528</v>
      </c>
      <c r="E101" s="4">
        <v>29528</v>
      </c>
      <c r="G101" s="4">
        <v>0</v>
      </c>
      <c r="I101" s="4">
        <v>0</v>
      </c>
    </row>
    <row r="102" spans="1:9" ht="22.2">
      <c r="A102" s="2" t="s">
        <v>78</v>
      </c>
      <c r="B102" s="29"/>
      <c r="C102" s="30">
        <f>SUM(C94:C101)</f>
        <v>17390245</v>
      </c>
      <c r="D102" s="9"/>
      <c r="E102" s="30">
        <f>SUM(E94:E101)</f>
        <v>17299077</v>
      </c>
      <c r="F102" s="9"/>
      <c r="G102" s="30">
        <f>SUM(G94:G101)</f>
        <v>17095508</v>
      </c>
      <c r="H102" s="9"/>
      <c r="I102" s="30">
        <f>SUM(I94:I101)</f>
        <v>17201275</v>
      </c>
    </row>
    <row r="103" spans="1:9">
      <c r="A103" s="8" t="s">
        <v>79</v>
      </c>
      <c r="B103" s="143"/>
      <c r="C103" s="4">
        <v>-323399</v>
      </c>
      <c r="E103" s="4">
        <v>-308082</v>
      </c>
      <c r="G103" s="4">
        <v>0</v>
      </c>
      <c r="I103" s="4">
        <v>0</v>
      </c>
    </row>
    <row r="104" spans="1:9" ht="22.2">
      <c r="A104" s="2" t="s">
        <v>80</v>
      </c>
      <c r="C104" s="16">
        <f>C102+C103</f>
        <v>17066846</v>
      </c>
      <c r="D104" s="17"/>
      <c r="E104" s="16">
        <f>E102+E103</f>
        <v>16990995</v>
      </c>
      <c r="F104" s="17"/>
      <c r="G104" s="16">
        <f>G102+G103</f>
        <v>17095508</v>
      </c>
      <c r="H104" s="18"/>
      <c r="I104" s="16">
        <f>I102+I103</f>
        <v>17201275</v>
      </c>
    </row>
    <row r="105" spans="1:9" ht="22.2">
      <c r="A105" s="2"/>
      <c r="B105" s="143"/>
      <c r="C105" s="31"/>
      <c r="D105" s="20"/>
      <c r="E105" s="31"/>
      <c r="F105" s="20"/>
      <c r="G105" s="31"/>
      <c r="H105" s="20"/>
      <c r="I105" s="31"/>
    </row>
    <row r="106" spans="1:9" ht="22.8" thickBot="1">
      <c r="A106" s="2" t="s">
        <v>81</v>
      </c>
      <c r="B106" s="32"/>
      <c r="C106" s="23">
        <f>C104+C81</f>
        <v>48670729</v>
      </c>
      <c r="D106" s="22"/>
      <c r="E106" s="23">
        <f>E104+E81</f>
        <v>47198099</v>
      </c>
      <c r="F106" s="22"/>
      <c r="G106" s="23">
        <f>G104+G81</f>
        <v>33838552</v>
      </c>
      <c r="H106" s="22"/>
      <c r="I106" s="23">
        <f>I104+I81</f>
        <v>36486074</v>
      </c>
    </row>
    <row r="107" spans="1:9" ht="22.2" thickTop="1"/>
  </sheetData>
  <mergeCells count="9">
    <mergeCell ref="C86:E86"/>
    <mergeCell ref="G86:I86"/>
    <mergeCell ref="C90:I90"/>
    <mergeCell ref="C4:E4"/>
    <mergeCell ref="G4:I4"/>
    <mergeCell ref="C8:I8"/>
    <mergeCell ref="C44:E44"/>
    <mergeCell ref="G44:I44"/>
    <mergeCell ref="C48:I48"/>
  </mergeCells>
  <pageMargins left="0.70866141732283505" right="0.70866141732283505" top="0.74803149606299202" bottom="0.74803149606299202" header="0.31496062992126" footer="0.31496062992126"/>
  <pageSetup paperSize="9" scale="74" firstPageNumber="3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B1927-1C0C-4181-B5A9-ADF1F4753AA4}">
  <dimension ref="A1:J63"/>
  <sheetViews>
    <sheetView view="pageBreakPreview" zoomScale="70" zoomScaleNormal="100" zoomScaleSheetLayoutView="70" workbookViewId="0"/>
  </sheetViews>
  <sheetFormatPr defaultColWidth="8.88671875" defaultRowHeight="21.6"/>
  <cols>
    <col min="1" max="1" width="36.5546875" style="5" customWidth="1"/>
    <col min="2" max="2" width="7.44140625" style="3" customWidth="1"/>
    <col min="3" max="3" width="1.6640625" style="5" customWidth="1"/>
    <col min="4" max="4" width="15.6640625" style="15" customWidth="1"/>
    <col min="5" max="5" width="1.44140625" style="15" customWidth="1"/>
    <col min="6" max="6" width="15.6640625" style="15" customWidth="1"/>
    <col min="7" max="7" width="1.6640625" style="15" customWidth="1"/>
    <col min="8" max="8" width="15.6640625" style="4" customWidth="1"/>
    <col min="9" max="9" width="1.6640625" style="15" customWidth="1"/>
    <col min="10" max="10" width="15.6640625" style="15" customWidth="1"/>
    <col min="11" max="16384" width="8.88671875" style="5"/>
  </cols>
  <sheetData>
    <row r="1" spans="1:10" ht="22.2">
      <c r="A1" s="2" t="s">
        <v>0</v>
      </c>
    </row>
    <row r="2" spans="1:10" ht="22.2">
      <c r="A2" s="6" t="s">
        <v>154</v>
      </c>
    </row>
    <row r="3" spans="1:10">
      <c r="A3" s="8"/>
      <c r="B3" s="5"/>
      <c r="C3" s="13"/>
      <c r="D3" s="33"/>
      <c r="E3" s="33"/>
      <c r="F3" s="34"/>
      <c r="H3" s="35"/>
      <c r="I3" s="33"/>
      <c r="J3" s="34"/>
    </row>
    <row r="4" spans="1:10" ht="22.2">
      <c r="A4" s="8"/>
      <c r="D4" s="152" t="s">
        <v>2</v>
      </c>
      <c r="E4" s="152"/>
      <c r="F4" s="152"/>
      <c r="I4" s="7" t="s">
        <v>3</v>
      </c>
    </row>
    <row r="5" spans="1:10">
      <c r="A5" s="8"/>
      <c r="D5" s="154" t="s">
        <v>82</v>
      </c>
      <c r="E5" s="154"/>
      <c r="F5" s="154"/>
      <c r="H5" s="154" t="s">
        <v>82</v>
      </c>
      <c r="I5" s="154"/>
      <c r="J5" s="154"/>
    </row>
    <row r="6" spans="1:10">
      <c r="A6" s="8"/>
      <c r="B6" s="5"/>
      <c r="C6" s="13"/>
      <c r="D6" s="154" t="s">
        <v>4</v>
      </c>
      <c r="E6" s="154"/>
      <c r="F6" s="154"/>
      <c r="H6" s="154" t="s">
        <v>4</v>
      </c>
      <c r="I6" s="154"/>
      <c r="J6" s="154"/>
    </row>
    <row r="7" spans="1:10">
      <c r="B7" s="13" t="s">
        <v>7</v>
      </c>
      <c r="D7" s="34">
        <v>2563</v>
      </c>
      <c r="E7" s="12"/>
      <c r="F7" s="12" t="s">
        <v>9</v>
      </c>
      <c r="G7" s="12"/>
      <c r="H7" s="34">
        <v>2563</v>
      </c>
      <c r="I7" s="12"/>
      <c r="J7" s="12" t="s">
        <v>9</v>
      </c>
    </row>
    <row r="8" spans="1:10">
      <c r="B8" s="13"/>
      <c r="D8" s="1"/>
      <c r="E8" s="1"/>
      <c r="F8" s="1"/>
      <c r="G8" s="36" t="s">
        <v>10</v>
      </c>
      <c r="H8" s="37"/>
      <c r="I8" s="1"/>
      <c r="J8" s="1"/>
    </row>
    <row r="9" spans="1:10" ht="22.2">
      <c r="A9" s="14" t="s">
        <v>83</v>
      </c>
      <c r="B9" s="13"/>
      <c r="C9" s="13"/>
      <c r="D9" s="38"/>
      <c r="E9" s="38"/>
      <c r="F9" s="38"/>
      <c r="G9" s="38"/>
      <c r="H9" s="20"/>
      <c r="I9" s="38"/>
      <c r="J9" s="38"/>
    </row>
    <row r="10" spans="1:10">
      <c r="A10" s="5" t="s">
        <v>84</v>
      </c>
      <c r="B10" s="13"/>
      <c r="C10" s="13"/>
      <c r="D10" s="4">
        <v>3880169</v>
      </c>
      <c r="F10" s="15">
        <v>3439541</v>
      </c>
      <c r="H10" s="4">
        <v>0</v>
      </c>
      <c r="J10" s="15">
        <v>0</v>
      </c>
    </row>
    <row r="11" spans="1:10">
      <c r="A11" s="5" t="s">
        <v>85</v>
      </c>
      <c r="B11" s="13">
        <v>4</v>
      </c>
      <c r="C11" s="13"/>
      <c r="D11" s="119">
        <v>234105</v>
      </c>
      <c r="E11" s="120"/>
      <c r="F11" s="120">
        <v>237257</v>
      </c>
      <c r="G11" s="120"/>
      <c r="H11" s="119">
        <v>124573</v>
      </c>
      <c r="J11" s="15">
        <v>126369</v>
      </c>
    </row>
    <row r="12" spans="1:10">
      <c r="A12" s="5" t="s">
        <v>86</v>
      </c>
      <c r="B12" s="13">
        <v>4</v>
      </c>
      <c r="C12" s="13"/>
      <c r="D12" s="119">
        <v>33826</v>
      </c>
      <c r="E12" s="120"/>
      <c r="F12" s="120">
        <v>129079</v>
      </c>
      <c r="G12" s="120"/>
      <c r="H12" s="119">
        <v>2552</v>
      </c>
      <c r="J12" s="15">
        <v>20652</v>
      </c>
    </row>
    <row r="13" spans="1:10">
      <c r="A13" s="5" t="s">
        <v>87</v>
      </c>
      <c r="B13" s="13"/>
      <c r="C13" s="13"/>
      <c r="D13" s="119">
        <v>1873</v>
      </c>
      <c r="E13" s="120"/>
      <c r="F13" s="120">
        <v>4624</v>
      </c>
      <c r="G13" s="120"/>
      <c r="H13" s="119">
        <v>1873</v>
      </c>
      <c r="J13" s="15">
        <v>4624</v>
      </c>
    </row>
    <row r="14" spans="1:10">
      <c r="A14" s="5" t="s">
        <v>88</v>
      </c>
      <c r="B14" s="13">
        <v>4</v>
      </c>
      <c r="C14" s="13"/>
      <c r="D14" s="119">
        <v>57206</v>
      </c>
      <c r="E14" s="120"/>
      <c r="F14" s="120">
        <v>69818</v>
      </c>
      <c r="G14" s="120"/>
      <c r="H14" s="119">
        <v>125240</v>
      </c>
      <c r="J14" s="15">
        <v>189660</v>
      </c>
    </row>
    <row r="15" spans="1:10">
      <c r="A15" s="5" t="s">
        <v>89</v>
      </c>
      <c r="B15" s="13">
        <v>4</v>
      </c>
      <c r="C15" s="13"/>
      <c r="D15" s="119">
        <v>6701</v>
      </c>
      <c r="E15" s="120"/>
      <c r="F15" s="120">
        <v>3880</v>
      </c>
      <c r="G15" s="120"/>
      <c r="H15" s="119">
        <v>249216</v>
      </c>
      <c r="J15" s="15">
        <v>313731</v>
      </c>
    </row>
    <row r="16" spans="1:10">
      <c r="A16" s="5" t="s">
        <v>90</v>
      </c>
      <c r="B16" s="13">
        <v>14</v>
      </c>
      <c r="C16" s="13"/>
      <c r="D16" s="119">
        <v>0</v>
      </c>
      <c r="E16" s="120"/>
      <c r="F16" s="120">
        <v>0</v>
      </c>
      <c r="G16" s="120"/>
      <c r="H16" s="119">
        <v>0</v>
      </c>
      <c r="J16" s="15">
        <v>3189</v>
      </c>
    </row>
    <row r="17" spans="1:10">
      <c r="A17" s="5" t="s">
        <v>92</v>
      </c>
      <c r="B17" s="13">
        <v>4</v>
      </c>
      <c r="C17" s="13"/>
      <c r="D17" s="119">
        <v>100098</v>
      </c>
      <c r="E17" s="120"/>
      <c r="F17" s="120">
        <v>12987</v>
      </c>
      <c r="G17" s="120"/>
      <c r="H17" s="119">
        <v>50237</v>
      </c>
      <c r="J17" s="15">
        <v>1207</v>
      </c>
    </row>
    <row r="18" spans="1:10" ht="22.2">
      <c r="A18" s="2" t="s">
        <v>93</v>
      </c>
      <c r="B18" s="13"/>
      <c r="C18" s="13"/>
      <c r="D18" s="130">
        <f>SUM(D10:D17)</f>
        <v>4313978</v>
      </c>
      <c r="E18" s="131"/>
      <c r="F18" s="130">
        <f>SUM(F10:F17)</f>
        <v>3897186</v>
      </c>
      <c r="G18" s="131"/>
      <c r="H18" s="130">
        <f>SUM(H10:H17)</f>
        <v>553691</v>
      </c>
      <c r="I18" s="22"/>
      <c r="J18" s="39">
        <f>SUM(J10:J17)</f>
        <v>659432</v>
      </c>
    </row>
    <row r="19" spans="1:10">
      <c r="B19" s="13"/>
      <c r="C19" s="13"/>
      <c r="D19" s="132"/>
      <c r="E19" s="132"/>
      <c r="F19" s="132"/>
      <c r="G19" s="132"/>
      <c r="H19" s="122"/>
      <c r="I19" s="38"/>
      <c r="J19" s="38"/>
    </row>
    <row r="20" spans="1:10" ht="22.2">
      <c r="A20" s="40" t="s">
        <v>94</v>
      </c>
      <c r="B20" s="13"/>
      <c r="C20" s="13"/>
      <c r="D20" s="132"/>
      <c r="E20" s="132"/>
      <c r="F20" s="132"/>
      <c r="G20" s="132"/>
      <c r="H20" s="122"/>
      <c r="I20" s="38"/>
      <c r="J20" s="38"/>
    </row>
    <row r="21" spans="1:10">
      <c r="A21" s="5" t="s">
        <v>95</v>
      </c>
      <c r="B21" s="13"/>
      <c r="C21" s="13"/>
      <c r="D21" s="119">
        <v>2777881</v>
      </c>
      <c r="E21" s="120"/>
      <c r="F21" s="120">
        <v>2241080</v>
      </c>
      <c r="G21" s="120"/>
      <c r="H21" s="119">
        <v>0</v>
      </c>
      <c r="J21" s="15">
        <v>0</v>
      </c>
    </row>
    <row r="22" spans="1:10">
      <c r="A22" s="5" t="s">
        <v>96</v>
      </c>
      <c r="B22" s="13">
        <v>4</v>
      </c>
      <c r="C22" s="13"/>
      <c r="D22" s="119">
        <v>131365</v>
      </c>
      <c r="E22" s="120"/>
      <c r="F22" s="120">
        <v>134828</v>
      </c>
      <c r="G22" s="120"/>
      <c r="H22" s="119">
        <v>68280</v>
      </c>
      <c r="J22" s="15">
        <v>69896</v>
      </c>
    </row>
    <row r="23" spans="1:10">
      <c r="A23" s="5" t="s">
        <v>97</v>
      </c>
      <c r="B23" s="13">
        <v>4</v>
      </c>
      <c r="C23" s="13"/>
      <c r="D23" s="119">
        <v>51139</v>
      </c>
      <c r="E23" s="120"/>
      <c r="F23" s="120">
        <v>94923</v>
      </c>
      <c r="G23" s="120"/>
      <c r="H23" s="119">
        <v>22380</v>
      </c>
      <c r="J23" s="15">
        <v>26195</v>
      </c>
    </row>
    <row r="24" spans="1:10">
      <c r="A24" s="5" t="s">
        <v>98</v>
      </c>
      <c r="B24" s="13"/>
      <c r="C24" s="13"/>
      <c r="D24" s="119">
        <v>1417</v>
      </c>
      <c r="E24" s="120"/>
      <c r="F24" s="120">
        <v>2648</v>
      </c>
      <c r="G24" s="120"/>
      <c r="H24" s="119">
        <v>1417</v>
      </c>
      <c r="J24" s="15">
        <v>2648</v>
      </c>
    </row>
    <row r="25" spans="1:10">
      <c r="A25" s="5" t="s">
        <v>99</v>
      </c>
      <c r="B25" s="13">
        <v>4</v>
      </c>
      <c r="C25" s="13"/>
      <c r="D25" s="119">
        <v>23686</v>
      </c>
      <c r="E25" s="120"/>
      <c r="F25" s="120">
        <v>48561</v>
      </c>
      <c r="G25" s="120"/>
      <c r="H25" s="119">
        <v>92400</v>
      </c>
      <c r="J25" s="15">
        <v>89390</v>
      </c>
    </row>
    <row r="26" spans="1:10">
      <c r="A26" s="5" t="s">
        <v>100</v>
      </c>
      <c r="B26" s="13"/>
      <c r="C26" s="13"/>
      <c r="D26" s="119">
        <v>238746</v>
      </c>
      <c r="E26" s="120"/>
      <c r="F26" s="120">
        <v>255037</v>
      </c>
      <c r="G26" s="120"/>
      <c r="H26" s="119">
        <v>364</v>
      </c>
      <c r="J26" s="15">
        <v>2378</v>
      </c>
    </row>
    <row r="27" spans="1:10">
      <c r="A27" s="5" t="s">
        <v>101</v>
      </c>
      <c r="B27" s="13" t="s">
        <v>222</v>
      </c>
      <c r="C27" s="13"/>
      <c r="D27" s="119">
        <v>358357</v>
      </c>
      <c r="E27" s="120"/>
      <c r="F27" s="120">
        <v>425695</v>
      </c>
      <c r="G27" s="120"/>
      <c r="H27" s="119">
        <v>125854</v>
      </c>
      <c r="J27" s="15">
        <v>44261</v>
      </c>
    </row>
    <row r="28" spans="1:10">
      <c r="A28" s="5" t="s">
        <v>102</v>
      </c>
      <c r="B28" s="13">
        <v>4</v>
      </c>
      <c r="C28" s="13"/>
      <c r="D28" s="119">
        <v>1275</v>
      </c>
      <c r="E28" s="120"/>
      <c r="F28" s="120">
        <v>3362</v>
      </c>
      <c r="G28" s="120"/>
      <c r="H28" s="119">
        <v>28370</v>
      </c>
      <c r="J28" s="15">
        <v>22699</v>
      </c>
    </row>
    <row r="29" spans="1:10">
      <c r="A29" s="5" t="s">
        <v>103</v>
      </c>
      <c r="B29" s="13">
        <v>4</v>
      </c>
      <c r="C29" s="13"/>
      <c r="D29" s="119">
        <v>27426</v>
      </c>
      <c r="E29" s="120"/>
      <c r="F29" s="120">
        <v>20441</v>
      </c>
      <c r="G29" s="120"/>
      <c r="H29" s="119">
        <v>119430</v>
      </c>
      <c r="J29" s="15">
        <v>142123</v>
      </c>
    </row>
    <row r="30" spans="1:10" ht="22.2">
      <c r="A30" s="2" t="s">
        <v>104</v>
      </c>
      <c r="B30" s="13"/>
      <c r="C30" s="13"/>
      <c r="D30" s="130">
        <f>SUM(D21:D29)</f>
        <v>3611292</v>
      </c>
      <c r="E30" s="131"/>
      <c r="F30" s="130">
        <f>SUM(F21:F29)</f>
        <v>3226575</v>
      </c>
      <c r="G30" s="131"/>
      <c r="H30" s="130">
        <f>SUM(H21:H29)</f>
        <v>458495</v>
      </c>
      <c r="I30" s="22"/>
      <c r="J30" s="39">
        <f>SUM(J21:J29)</f>
        <v>399590</v>
      </c>
    </row>
    <row r="31" spans="1:10">
      <c r="A31" s="5" t="s">
        <v>212</v>
      </c>
      <c r="B31" s="5"/>
      <c r="D31" s="141"/>
      <c r="E31" s="141"/>
      <c r="F31" s="141"/>
      <c r="G31" s="141"/>
      <c r="H31" s="129"/>
      <c r="I31" s="5"/>
      <c r="J31" s="5"/>
    </row>
    <row r="32" spans="1:10">
      <c r="A32" s="5" t="s">
        <v>105</v>
      </c>
      <c r="B32" s="13">
        <v>7</v>
      </c>
      <c r="C32" s="13"/>
      <c r="D32" s="145">
        <v>-73926</v>
      </c>
      <c r="E32" s="120"/>
      <c r="F32" s="146">
        <v>782</v>
      </c>
      <c r="G32" s="120"/>
      <c r="H32" s="145">
        <v>0</v>
      </c>
      <c r="J32" s="42">
        <v>0</v>
      </c>
    </row>
    <row r="33" spans="1:10" ht="22.2">
      <c r="A33" s="2" t="s">
        <v>106</v>
      </c>
      <c r="B33" s="13"/>
      <c r="C33" s="13"/>
      <c r="D33" s="43">
        <f>D18-D30+D32</f>
        <v>628760</v>
      </c>
      <c r="E33" s="44"/>
      <c r="F33" s="43">
        <f>F18-F30+F32</f>
        <v>671393</v>
      </c>
      <c r="G33" s="44"/>
      <c r="H33" s="43">
        <f>H18-H30+H32</f>
        <v>95196</v>
      </c>
      <c r="I33" s="44"/>
      <c r="J33" s="43">
        <f>J18-J30+J32</f>
        <v>259842</v>
      </c>
    </row>
    <row r="34" spans="1:10">
      <c r="A34" s="5" t="s">
        <v>107</v>
      </c>
      <c r="B34" s="13">
        <v>16</v>
      </c>
      <c r="C34" s="13"/>
      <c r="D34" s="4">
        <v>-150244</v>
      </c>
      <c r="F34" s="42">
        <v>-146392</v>
      </c>
      <c r="H34" s="4">
        <v>-50196</v>
      </c>
      <c r="J34" s="15">
        <v>-50760</v>
      </c>
    </row>
    <row r="35" spans="1:10" ht="22.2">
      <c r="A35" s="2" t="s">
        <v>108</v>
      </c>
      <c r="B35" s="13"/>
      <c r="C35" s="13"/>
      <c r="D35" s="45">
        <f>D33+D34</f>
        <v>478516</v>
      </c>
      <c r="E35" s="44"/>
      <c r="F35" s="45">
        <f>F33+F34</f>
        <v>525001</v>
      </c>
      <c r="G35" s="44"/>
      <c r="H35" s="45">
        <f>H33+H34</f>
        <v>45000</v>
      </c>
      <c r="I35" s="44"/>
      <c r="J35" s="45">
        <f>J33+J34</f>
        <v>209082</v>
      </c>
    </row>
    <row r="36" spans="1:10" ht="22.2">
      <c r="B36" s="13"/>
      <c r="C36" s="13"/>
      <c r="D36" s="22"/>
      <c r="E36" s="22"/>
      <c r="F36" s="22"/>
      <c r="G36" s="22"/>
      <c r="H36" s="22"/>
      <c r="I36" s="22"/>
      <c r="J36" s="22"/>
    </row>
    <row r="37" spans="1:10" ht="22.8" thickBot="1">
      <c r="A37" s="2" t="s">
        <v>109</v>
      </c>
      <c r="B37" s="13"/>
      <c r="C37" s="13"/>
      <c r="D37" s="47">
        <f>D35</f>
        <v>478516</v>
      </c>
      <c r="E37" s="9"/>
      <c r="F37" s="47">
        <f>F35</f>
        <v>525001</v>
      </c>
      <c r="G37" s="9"/>
      <c r="H37" s="47">
        <f>H35</f>
        <v>45000</v>
      </c>
      <c r="I37" s="9"/>
      <c r="J37" s="47">
        <f>J35</f>
        <v>209082</v>
      </c>
    </row>
    <row r="38" spans="1:10" ht="22.8" thickTop="1">
      <c r="A38" s="2"/>
      <c r="B38" s="13"/>
      <c r="C38" s="13"/>
      <c r="D38" s="46"/>
      <c r="E38" s="44"/>
      <c r="F38" s="46"/>
      <c r="G38" s="44"/>
      <c r="H38" s="46"/>
      <c r="I38" s="44"/>
      <c r="J38" s="46"/>
    </row>
    <row r="39" spans="1:10" ht="22.2">
      <c r="A39" s="2" t="s">
        <v>0</v>
      </c>
    </row>
    <row r="40" spans="1:10" ht="22.2">
      <c r="A40" s="6" t="s">
        <v>154</v>
      </c>
    </row>
    <row r="41" spans="1:10" ht="22.2">
      <c r="A41" s="6"/>
      <c r="D41" s="33"/>
      <c r="E41" s="33"/>
      <c r="F41" s="34"/>
      <c r="H41" s="35"/>
      <c r="I41" s="33"/>
      <c r="J41" s="34"/>
    </row>
    <row r="42" spans="1:10" ht="20.399999999999999" customHeight="1">
      <c r="A42" s="6"/>
      <c r="D42" s="152" t="s">
        <v>2</v>
      </c>
      <c r="E42" s="152"/>
      <c r="F42" s="152"/>
      <c r="I42" s="144" t="s">
        <v>3</v>
      </c>
    </row>
    <row r="43" spans="1:10" ht="22.2">
      <c r="A43" s="6"/>
      <c r="D43" s="154" t="str">
        <f>D5</f>
        <v>สำหรับงวดสามเดือนสิ้นสุด</v>
      </c>
      <c r="E43" s="154"/>
      <c r="F43" s="154"/>
      <c r="H43" s="154" t="str">
        <f>H5</f>
        <v>สำหรับงวดสามเดือนสิ้นสุด</v>
      </c>
      <c r="I43" s="154"/>
      <c r="J43" s="154"/>
    </row>
    <row r="44" spans="1:10" ht="22.2">
      <c r="A44" s="6"/>
      <c r="D44" s="154" t="str">
        <f>D6</f>
        <v>30 มิถุนายน</v>
      </c>
      <c r="E44" s="154"/>
      <c r="F44" s="154"/>
      <c r="H44" s="154" t="str">
        <f>H6</f>
        <v>30 มิถุนายน</v>
      </c>
      <c r="I44" s="154"/>
      <c r="J44" s="154"/>
    </row>
    <row r="45" spans="1:10" ht="22.2">
      <c r="A45" s="2"/>
      <c r="B45" s="13"/>
      <c r="C45" s="13"/>
      <c r="D45" s="34">
        <v>2563</v>
      </c>
      <c r="E45" s="12"/>
      <c r="F45" s="37" t="s">
        <v>9</v>
      </c>
      <c r="G45" s="12"/>
      <c r="H45" s="34">
        <v>2563</v>
      </c>
      <c r="I45" s="12"/>
      <c r="J45" s="37" t="s">
        <v>9</v>
      </c>
    </row>
    <row r="46" spans="1:10">
      <c r="B46" s="13"/>
      <c r="D46" s="1"/>
      <c r="E46" s="1"/>
      <c r="F46" s="1"/>
      <c r="G46" s="48" t="s">
        <v>10</v>
      </c>
      <c r="H46" s="12"/>
      <c r="I46" s="1"/>
      <c r="J46" s="1"/>
    </row>
    <row r="47" spans="1:10" ht="22.2">
      <c r="A47" s="6" t="s">
        <v>110</v>
      </c>
      <c r="B47" s="13"/>
      <c r="C47" s="13"/>
      <c r="D47" s="22"/>
      <c r="E47" s="22"/>
      <c r="F47" s="22"/>
      <c r="G47" s="22"/>
      <c r="H47" s="22"/>
      <c r="I47" s="22"/>
      <c r="J47" s="22"/>
    </row>
    <row r="48" spans="1:10" ht="22.2">
      <c r="A48" s="49" t="s">
        <v>111</v>
      </c>
      <c r="B48" s="5"/>
      <c r="C48" s="13"/>
      <c r="D48" s="15">
        <f>+D35-D49</f>
        <v>488158</v>
      </c>
      <c r="E48" s="38"/>
      <c r="F48" s="15">
        <f>+F35-F49</f>
        <v>528085</v>
      </c>
      <c r="G48" s="9"/>
      <c r="H48" s="4">
        <f>+H35-H49</f>
        <v>45000</v>
      </c>
      <c r="J48" s="15">
        <f>+J35-J49</f>
        <v>209082</v>
      </c>
    </row>
    <row r="49" spans="1:10">
      <c r="A49" s="49" t="s">
        <v>112</v>
      </c>
      <c r="B49" s="13"/>
      <c r="C49" s="13"/>
      <c r="D49" s="4">
        <v>-9642</v>
      </c>
      <c r="F49" s="42">
        <v>-3084</v>
      </c>
      <c r="H49" s="4">
        <v>0</v>
      </c>
      <c r="J49" s="15">
        <v>0</v>
      </c>
    </row>
    <row r="50" spans="1:10" ht="22.8" thickBot="1">
      <c r="A50" s="6" t="s">
        <v>108</v>
      </c>
      <c r="B50" s="13"/>
      <c r="C50" s="13"/>
      <c r="D50" s="50">
        <f>D48+D49</f>
        <v>478516</v>
      </c>
      <c r="E50" s="46"/>
      <c r="F50" s="50">
        <f>F48+F49</f>
        <v>525001</v>
      </c>
      <c r="G50" s="46"/>
      <c r="H50" s="50">
        <f>H48+H49</f>
        <v>45000</v>
      </c>
      <c r="I50" s="46"/>
      <c r="J50" s="50">
        <f>J48+J49</f>
        <v>209082</v>
      </c>
    </row>
    <row r="51" spans="1:10" ht="22.8" thickTop="1">
      <c r="A51" s="6"/>
      <c r="B51" s="13"/>
      <c r="C51" s="13"/>
      <c r="D51" s="22"/>
      <c r="E51" s="22"/>
      <c r="F51" s="22"/>
      <c r="G51" s="22"/>
      <c r="H51" s="22"/>
      <c r="I51" s="51"/>
      <c r="J51" s="22"/>
    </row>
    <row r="52" spans="1:10" ht="22.2">
      <c r="A52" s="6" t="s">
        <v>113</v>
      </c>
      <c r="B52" s="13"/>
      <c r="C52" s="13"/>
      <c r="D52" s="22"/>
      <c r="E52" s="22"/>
      <c r="F52" s="22"/>
      <c r="G52" s="22"/>
      <c r="H52" s="22"/>
      <c r="I52" s="51"/>
      <c r="J52" s="22"/>
    </row>
    <row r="53" spans="1:10">
      <c r="A53" s="49" t="s">
        <v>111</v>
      </c>
      <c r="B53" s="13"/>
      <c r="C53" s="13"/>
      <c r="D53" s="38">
        <f>D37-D54</f>
        <v>488158</v>
      </c>
      <c r="F53" s="38">
        <f>F37-F54</f>
        <v>528085</v>
      </c>
      <c r="H53" s="20">
        <f>H37-H54</f>
        <v>45000</v>
      </c>
      <c r="I53" s="52"/>
      <c r="J53" s="38">
        <f>J37-J54</f>
        <v>209082</v>
      </c>
    </row>
    <row r="54" spans="1:10">
      <c r="A54" s="49" t="s">
        <v>112</v>
      </c>
      <c r="B54" s="13"/>
      <c r="C54" s="13"/>
      <c r="D54" s="4">
        <v>-9642</v>
      </c>
      <c r="F54" s="15">
        <v>-3084</v>
      </c>
      <c r="H54" s="4">
        <v>0</v>
      </c>
      <c r="I54" s="52"/>
      <c r="J54" s="15">
        <v>0</v>
      </c>
    </row>
    <row r="55" spans="1:10" ht="22.8" thickBot="1">
      <c r="A55" s="2" t="s">
        <v>109</v>
      </c>
      <c r="B55" s="13"/>
      <c r="C55" s="13"/>
      <c r="D55" s="50">
        <f>D53+D54</f>
        <v>478516</v>
      </c>
      <c r="E55" s="46"/>
      <c r="F55" s="50">
        <f>F53+F54</f>
        <v>525001</v>
      </c>
      <c r="G55" s="46"/>
      <c r="H55" s="50">
        <f>H53+H54</f>
        <v>45000</v>
      </c>
      <c r="I55" s="46"/>
      <c r="J55" s="50">
        <f>J53+J54</f>
        <v>209082</v>
      </c>
    </row>
    <row r="56" spans="1:10" ht="22.2" thickTop="1"/>
    <row r="57" spans="1:10" ht="22.2">
      <c r="A57" s="6" t="s">
        <v>114</v>
      </c>
      <c r="B57" s="13"/>
      <c r="C57" s="13"/>
    </row>
    <row r="58" spans="1:10" ht="22.8" thickBot="1">
      <c r="A58" s="49" t="s">
        <v>115</v>
      </c>
      <c r="B58" s="13"/>
      <c r="C58" s="13"/>
      <c r="D58" s="54">
        <v>0.21007608489835264</v>
      </c>
      <c r="E58" s="55"/>
      <c r="F58" s="54">
        <v>0.22725844766150827</v>
      </c>
      <c r="G58" s="55"/>
      <c r="H58" s="54">
        <v>1.9365500146317112E-2</v>
      </c>
      <c r="I58" s="55"/>
      <c r="J58" s="54">
        <v>8.9977277813161657E-2</v>
      </c>
    </row>
    <row r="59" spans="1:10" ht="22.8" thickTop="1">
      <c r="A59" s="49"/>
      <c r="B59" s="13"/>
      <c r="C59" s="13"/>
      <c r="D59" s="53"/>
      <c r="E59" s="56"/>
      <c r="F59" s="53"/>
      <c r="G59" s="56"/>
      <c r="H59" s="53"/>
      <c r="I59" s="56"/>
      <c r="J59" s="53"/>
    </row>
    <row r="60" spans="1:10" ht="22.2">
      <c r="A60" s="49"/>
      <c r="B60" s="13"/>
      <c r="C60" s="13"/>
      <c r="D60" s="56"/>
      <c r="E60" s="56"/>
      <c r="F60" s="56"/>
      <c r="G60" s="56"/>
      <c r="H60" s="56"/>
      <c r="I60" s="56"/>
      <c r="J60" s="56"/>
    </row>
    <row r="63" spans="1:10">
      <c r="D63" s="57"/>
    </row>
  </sheetData>
  <mergeCells count="10">
    <mergeCell ref="D43:F43"/>
    <mergeCell ref="H43:J43"/>
    <mergeCell ref="D44:F44"/>
    <mergeCell ref="H44:J44"/>
    <mergeCell ref="D4:F4"/>
    <mergeCell ref="D5:F5"/>
    <mergeCell ref="H5:J5"/>
    <mergeCell ref="D6:F6"/>
    <mergeCell ref="H6:J6"/>
    <mergeCell ref="D42:F42"/>
  </mergeCells>
  <pageMargins left="0.70866141732283505" right="0.70866141732283505" top="0.74803149606299202" bottom="0.74803149606299202" header="0.31496062992126" footer="0.31496062992126"/>
  <pageSetup paperSize="9" scale="75" firstPageNumber="6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1A196-4EC9-4915-991F-A39BD0C20C74}">
  <dimension ref="A1:J64"/>
  <sheetViews>
    <sheetView view="pageBreakPreview" zoomScale="72" zoomScaleNormal="100" zoomScaleSheetLayoutView="70" workbookViewId="0"/>
  </sheetViews>
  <sheetFormatPr defaultColWidth="8.88671875" defaultRowHeight="21.6"/>
  <cols>
    <col min="1" max="1" width="35.88671875" style="5" customWidth="1"/>
    <col min="2" max="2" width="7.44140625" style="3" customWidth="1"/>
    <col min="3" max="3" width="1.6640625" style="5" customWidth="1"/>
    <col min="4" max="4" width="15.6640625" style="15" customWidth="1"/>
    <col min="5" max="5" width="1.44140625" style="15" customWidth="1"/>
    <col min="6" max="6" width="15.6640625" style="15" customWidth="1"/>
    <col min="7" max="7" width="1.6640625" style="15" customWidth="1"/>
    <col min="8" max="8" width="15.6640625" style="4" customWidth="1"/>
    <col min="9" max="9" width="1.6640625" style="15" customWidth="1"/>
    <col min="10" max="10" width="15.6640625" style="15" customWidth="1"/>
    <col min="11" max="16384" width="8.88671875" style="5"/>
  </cols>
  <sheetData>
    <row r="1" spans="1:10" ht="22.2">
      <c r="A1" s="2" t="s">
        <v>0</v>
      </c>
    </row>
    <row r="2" spans="1:10" ht="22.2">
      <c r="A2" s="6" t="s">
        <v>154</v>
      </c>
    </row>
    <row r="3" spans="1:10">
      <c r="A3" s="8"/>
      <c r="B3" s="5"/>
      <c r="C3" s="13"/>
      <c r="D3" s="33"/>
      <c r="E3" s="33"/>
      <c r="F3" s="34"/>
      <c r="H3" s="35"/>
      <c r="I3" s="33"/>
      <c r="J3" s="34"/>
    </row>
    <row r="4" spans="1:10" ht="22.2">
      <c r="A4" s="8"/>
      <c r="D4" s="152" t="s">
        <v>2</v>
      </c>
      <c r="E4" s="152"/>
      <c r="F4" s="152"/>
      <c r="I4" s="7" t="s">
        <v>3</v>
      </c>
    </row>
    <row r="5" spans="1:10">
      <c r="A5" s="8"/>
      <c r="D5" s="154" t="s">
        <v>116</v>
      </c>
      <c r="E5" s="154"/>
      <c r="F5" s="154"/>
      <c r="H5" s="154" t="s">
        <v>116</v>
      </c>
      <c r="I5" s="154"/>
      <c r="J5" s="154"/>
    </row>
    <row r="6" spans="1:10">
      <c r="A6" s="8"/>
      <c r="B6" s="5"/>
      <c r="C6" s="13"/>
      <c r="D6" s="154" t="s">
        <v>4</v>
      </c>
      <c r="E6" s="154"/>
      <c r="F6" s="154"/>
      <c r="H6" s="154" t="s">
        <v>4</v>
      </c>
      <c r="I6" s="154"/>
      <c r="J6" s="154"/>
    </row>
    <row r="7" spans="1:10">
      <c r="B7" s="13" t="s">
        <v>7</v>
      </c>
      <c r="D7" s="34">
        <v>2563</v>
      </c>
      <c r="E7" s="12"/>
      <c r="F7" s="12" t="s">
        <v>9</v>
      </c>
      <c r="G7" s="12"/>
      <c r="H7" s="34">
        <v>2563</v>
      </c>
      <c r="I7" s="12"/>
      <c r="J7" s="12" t="s">
        <v>9</v>
      </c>
    </row>
    <row r="8" spans="1:10">
      <c r="B8" s="13"/>
      <c r="D8" s="1"/>
      <c r="E8" s="1"/>
      <c r="F8" s="1"/>
      <c r="G8" s="36" t="s">
        <v>10</v>
      </c>
      <c r="H8" s="37"/>
      <c r="I8" s="1"/>
      <c r="J8" s="1"/>
    </row>
    <row r="9" spans="1:10" ht="22.2">
      <c r="A9" s="14" t="s">
        <v>83</v>
      </c>
      <c r="B9" s="13"/>
      <c r="C9" s="13"/>
      <c r="D9" s="38"/>
      <c r="E9" s="38"/>
      <c r="F9" s="38"/>
      <c r="G9" s="38"/>
      <c r="H9" s="20"/>
      <c r="I9" s="38"/>
      <c r="J9" s="38"/>
    </row>
    <row r="10" spans="1:10">
      <c r="A10" s="5" t="s">
        <v>84</v>
      </c>
      <c r="B10" s="13"/>
      <c r="C10" s="13"/>
      <c r="D10" s="4">
        <v>10983056</v>
      </c>
      <c r="F10" s="15">
        <v>11591041</v>
      </c>
      <c r="H10" s="4">
        <v>0</v>
      </c>
      <c r="J10" s="15">
        <v>0</v>
      </c>
    </row>
    <row r="11" spans="1:10">
      <c r="A11" s="5" t="s">
        <v>85</v>
      </c>
      <c r="B11" s="13">
        <v>4</v>
      </c>
      <c r="C11" s="13"/>
      <c r="D11" s="4">
        <v>731806</v>
      </c>
      <c r="F11" s="15">
        <v>710169</v>
      </c>
      <c r="H11" s="4">
        <v>399917</v>
      </c>
      <c r="J11" s="15">
        <v>377222</v>
      </c>
    </row>
    <row r="12" spans="1:10">
      <c r="A12" s="5" t="s">
        <v>86</v>
      </c>
      <c r="B12" s="13">
        <v>4</v>
      </c>
      <c r="C12" s="13"/>
      <c r="D12" s="4">
        <v>291529</v>
      </c>
      <c r="F12" s="15">
        <v>426404</v>
      </c>
      <c r="H12" s="4">
        <v>46255</v>
      </c>
      <c r="J12" s="15">
        <v>79294</v>
      </c>
    </row>
    <row r="13" spans="1:10">
      <c r="A13" s="5" t="s">
        <v>87</v>
      </c>
      <c r="B13" s="13"/>
      <c r="C13" s="13"/>
      <c r="D13" s="4">
        <v>17731</v>
      </c>
      <c r="F13" s="15">
        <v>24895</v>
      </c>
      <c r="H13" s="4">
        <v>17731</v>
      </c>
      <c r="J13" s="15">
        <v>24895</v>
      </c>
    </row>
    <row r="14" spans="1:10">
      <c r="A14" s="5" t="s">
        <v>88</v>
      </c>
      <c r="B14" s="13">
        <v>4</v>
      </c>
      <c r="C14" s="13"/>
      <c r="D14" s="4">
        <v>161765</v>
      </c>
      <c r="F14" s="15">
        <v>166932</v>
      </c>
      <c r="H14" s="4">
        <v>372740</v>
      </c>
      <c r="J14" s="15">
        <v>406520</v>
      </c>
    </row>
    <row r="15" spans="1:10">
      <c r="A15" s="5" t="s">
        <v>89</v>
      </c>
      <c r="B15" s="13">
        <v>4</v>
      </c>
      <c r="C15" s="13"/>
      <c r="D15" s="4">
        <v>15808</v>
      </c>
      <c r="F15" s="15">
        <v>10382</v>
      </c>
      <c r="H15" s="4">
        <v>1540715</v>
      </c>
      <c r="J15" s="15">
        <v>1284692</v>
      </c>
    </row>
    <row r="16" spans="1:10">
      <c r="A16" s="5" t="s">
        <v>90</v>
      </c>
      <c r="B16" s="13">
        <v>14</v>
      </c>
      <c r="C16" s="13"/>
      <c r="D16" s="119">
        <v>0</v>
      </c>
      <c r="E16" s="120"/>
      <c r="F16" s="120">
        <v>0</v>
      </c>
      <c r="G16" s="120"/>
      <c r="H16" s="119">
        <v>0</v>
      </c>
      <c r="J16" s="15">
        <v>24748</v>
      </c>
    </row>
    <row r="17" spans="1:10">
      <c r="A17" s="5" t="s">
        <v>91</v>
      </c>
      <c r="B17" s="13">
        <v>8</v>
      </c>
      <c r="C17" s="13"/>
      <c r="D17" s="119">
        <v>0</v>
      </c>
      <c r="E17" s="120"/>
      <c r="F17" s="120">
        <v>18056</v>
      </c>
      <c r="G17" s="120"/>
      <c r="H17" s="119">
        <v>0</v>
      </c>
      <c r="J17" s="15">
        <v>23850</v>
      </c>
    </row>
    <row r="18" spans="1:10">
      <c r="A18" s="5" t="s">
        <v>92</v>
      </c>
      <c r="B18" s="13">
        <v>4</v>
      </c>
      <c r="C18" s="13"/>
      <c r="D18" s="119">
        <v>121213</v>
      </c>
      <c r="E18" s="120"/>
      <c r="F18" s="120">
        <v>69827</v>
      </c>
      <c r="G18" s="120"/>
      <c r="H18" s="119">
        <v>50778</v>
      </c>
      <c r="J18" s="15">
        <v>5480</v>
      </c>
    </row>
    <row r="19" spans="1:10" ht="22.2">
      <c r="A19" s="2" t="s">
        <v>93</v>
      </c>
      <c r="B19" s="13"/>
      <c r="C19" s="13"/>
      <c r="D19" s="130">
        <f>SUM(D10:D18)</f>
        <v>12322908</v>
      </c>
      <c r="E19" s="131"/>
      <c r="F19" s="130">
        <f>SUM(F10:F18)</f>
        <v>13017706</v>
      </c>
      <c r="G19" s="131"/>
      <c r="H19" s="130">
        <f>SUM(H10:H18)</f>
        <v>2428136</v>
      </c>
      <c r="I19" s="22"/>
      <c r="J19" s="39">
        <f>SUM(J10:J18)</f>
        <v>2226701</v>
      </c>
    </row>
    <row r="20" spans="1:10">
      <c r="B20" s="13"/>
      <c r="C20" s="13"/>
      <c r="D20" s="132"/>
      <c r="E20" s="132"/>
      <c r="F20" s="132"/>
      <c r="G20" s="132"/>
      <c r="H20" s="122"/>
      <c r="I20" s="38"/>
      <c r="J20" s="38"/>
    </row>
    <row r="21" spans="1:10" ht="22.2">
      <c r="A21" s="40" t="s">
        <v>94</v>
      </c>
      <c r="B21" s="13"/>
      <c r="C21" s="13"/>
      <c r="D21" s="132"/>
      <c r="E21" s="132"/>
      <c r="F21" s="132"/>
      <c r="G21" s="132"/>
      <c r="H21" s="122"/>
      <c r="I21" s="38"/>
      <c r="J21" s="38"/>
    </row>
    <row r="22" spans="1:10">
      <c r="A22" s="5" t="s">
        <v>95</v>
      </c>
      <c r="B22" s="13"/>
      <c r="C22" s="13"/>
      <c r="D22" s="119">
        <v>7702353</v>
      </c>
      <c r="E22" s="120"/>
      <c r="F22" s="120">
        <v>7925109</v>
      </c>
      <c r="G22" s="120"/>
      <c r="H22" s="119">
        <v>0</v>
      </c>
      <c r="J22" s="15">
        <v>0</v>
      </c>
    </row>
    <row r="23" spans="1:10">
      <c r="A23" s="5" t="s">
        <v>96</v>
      </c>
      <c r="B23" s="13">
        <v>4</v>
      </c>
      <c r="C23" s="13"/>
      <c r="D23" s="119">
        <v>404520</v>
      </c>
      <c r="E23" s="120"/>
      <c r="F23" s="120">
        <v>402373</v>
      </c>
      <c r="G23" s="120"/>
      <c r="H23" s="119">
        <v>211886</v>
      </c>
      <c r="J23" s="15">
        <v>207885</v>
      </c>
    </row>
    <row r="24" spans="1:10">
      <c r="A24" s="5" t="s">
        <v>97</v>
      </c>
      <c r="B24" s="13">
        <v>4</v>
      </c>
      <c r="C24" s="13"/>
      <c r="D24" s="119">
        <v>235825</v>
      </c>
      <c r="E24" s="120"/>
      <c r="F24" s="120">
        <v>293821</v>
      </c>
      <c r="G24" s="120"/>
      <c r="H24" s="119">
        <v>73474</v>
      </c>
      <c r="J24" s="15">
        <v>80522</v>
      </c>
    </row>
    <row r="25" spans="1:10">
      <c r="A25" s="5" t="s">
        <v>98</v>
      </c>
      <c r="B25" s="13"/>
      <c r="C25" s="13"/>
      <c r="D25" s="119">
        <v>7357</v>
      </c>
      <c r="E25" s="120"/>
      <c r="F25" s="120">
        <v>8752</v>
      </c>
      <c r="G25" s="120"/>
      <c r="H25" s="119">
        <v>7357</v>
      </c>
      <c r="J25" s="15">
        <v>8752</v>
      </c>
    </row>
    <row r="26" spans="1:10">
      <c r="A26" s="5" t="s">
        <v>99</v>
      </c>
      <c r="B26" s="13">
        <v>4</v>
      </c>
      <c r="C26" s="13"/>
      <c r="D26" s="119">
        <v>121037</v>
      </c>
      <c r="E26" s="120"/>
      <c r="F26" s="120">
        <v>134749</v>
      </c>
      <c r="G26" s="120"/>
      <c r="H26" s="119">
        <v>292885</v>
      </c>
      <c r="J26" s="15">
        <v>243626</v>
      </c>
    </row>
    <row r="27" spans="1:10">
      <c r="A27" s="5" t="s">
        <v>100</v>
      </c>
      <c r="B27" s="13"/>
      <c r="C27" s="13"/>
      <c r="D27" s="119">
        <v>819705</v>
      </c>
      <c r="E27" s="120"/>
      <c r="F27" s="120">
        <v>935023</v>
      </c>
      <c r="G27" s="120"/>
      <c r="H27" s="119">
        <v>2624</v>
      </c>
      <c r="J27" s="15">
        <v>10826</v>
      </c>
    </row>
    <row r="28" spans="1:10">
      <c r="A28" s="5" t="s">
        <v>101</v>
      </c>
      <c r="B28" s="13" t="s">
        <v>222</v>
      </c>
      <c r="C28" s="13"/>
      <c r="D28" s="119">
        <v>1197489</v>
      </c>
      <c r="E28" s="120"/>
      <c r="F28" s="120">
        <v>1228005</v>
      </c>
      <c r="G28" s="120"/>
      <c r="H28" s="119">
        <v>205265</v>
      </c>
      <c r="J28" s="15">
        <v>140878</v>
      </c>
    </row>
    <row r="29" spans="1:10">
      <c r="A29" s="5" t="s">
        <v>102</v>
      </c>
      <c r="B29" s="13">
        <v>4</v>
      </c>
      <c r="C29" s="13"/>
      <c r="D29" s="119">
        <v>7807</v>
      </c>
      <c r="E29" s="120"/>
      <c r="F29" s="120">
        <v>13463</v>
      </c>
      <c r="G29" s="120"/>
      <c r="H29" s="119">
        <v>57664</v>
      </c>
      <c r="J29" s="15">
        <v>29500</v>
      </c>
    </row>
    <row r="30" spans="1:10">
      <c r="A30" s="5" t="s">
        <v>103</v>
      </c>
      <c r="B30" s="13">
        <v>4</v>
      </c>
      <c r="C30" s="13"/>
      <c r="D30" s="119">
        <v>86226</v>
      </c>
      <c r="E30" s="120"/>
      <c r="F30" s="120">
        <v>62301</v>
      </c>
      <c r="G30" s="120"/>
      <c r="H30" s="119">
        <v>427027</v>
      </c>
      <c r="J30" s="15">
        <v>403087</v>
      </c>
    </row>
    <row r="31" spans="1:10" ht="22.2">
      <c r="A31" s="2" t="s">
        <v>104</v>
      </c>
      <c r="B31" s="13"/>
      <c r="C31" s="13"/>
      <c r="D31" s="130">
        <f>SUM(D22:D30)</f>
        <v>10582319</v>
      </c>
      <c r="E31" s="131"/>
      <c r="F31" s="130">
        <f>SUM(F22:F30)</f>
        <v>11003596</v>
      </c>
      <c r="G31" s="131"/>
      <c r="H31" s="130">
        <f>SUM(H22:H30)</f>
        <v>1278182</v>
      </c>
      <c r="I31" s="22"/>
      <c r="J31" s="39">
        <f>SUM(J22:J30)</f>
        <v>1125076</v>
      </c>
    </row>
    <row r="32" spans="1:10">
      <c r="A32" s="5" t="s">
        <v>212</v>
      </c>
      <c r="B32" s="5"/>
      <c r="D32" s="5"/>
      <c r="E32" s="5"/>
      <c r="F32" s="5"/>
      <c r="G32" s="5"/>
      <c r="H32" s="8"/>
      <c r="I32" s="5"/>
      <c r="J32" s="5"/>
    </row>
    <row r="33" spans="1:10">
      <c r="A33" s="5" t="s">
        <v>105</v>
      </c>
      <c r="B33" s="13">
        <v>7</v>
      </c>
      <c r="C33" s="13"/>
      <c r="D33" s="41">
        <v>-174431</v>
      </c>
      <c r="F33" s="42">
        <v>32850</v>
      </c>
      <c r="H33" s="41">
        <v>0</v>
      </c>
      <c r="J33" s="42">
        <v>0</v>
      </c>
    </row>
    <row r="34" spans="1:10" ht="22.2">
      <c r="A34" s="2" t="s">
        <v>106</v>
      </c>
      <c r="B34" s="13"/>
      <c r="C34" s="13"/>
      <c r="D34" s="43">
        <f>D19-D31+D33</f>
        <v>1566158</v>
      </c>
      <c r="E34" s="44"/>
      <c r="F34" s="43">
        <f>F19-F31+F33</f>
        <v>2046960</v>
      </c>
      <c r="G34" s="44"/>
      <c r="H34" s="43">
        <f>H19-H31+H33</f>
        <v>1149954</v>
      </c>
      <c r="I34" s="44"/>
      <c r="J34" s="43">
        <f>J19-J31+J33</f>
        <v>1101625</v>
      </c>
    </row>
    <row r="35" spans="1:10">
      <c r="A35" s="5" t="s">
        <v>107</v>
      </c>
      <c r="B35" s="13">
        <v>16</v>
      </c>
      <c r="C35" s="13"/>
      <c r="D35" s="4">
        <v>-374922</v>
      </c>
      <c r="F35" s="42">
        <v>-408725</v>
      </c>
      <c r="H35" s="4">
        <v>-140336</v>
      </c>
      <c r="J35" s="15">
        <v>-96066</v>
      </c>
    </row>
    <row r="36" spans="1:10" ht="22.2">
      <c r="A36" s="2" t="s">
        <v>108</v>
      </c>
      <c r="B36" s="13"/>
      <c r="C36" s="13"/>
      <c r="D36" s="45">
        <f>D34+D35</f>
        <v>1191236</v>
      </c>
      <c r="E36" s="44"/>
      <c r="F36" s="45">
        <f>F34+F35</f>
        <v>1638235</v>
      </c>
      <c r="G36" s="44"/>
      <c r="H36" s="45">
        <f>H34+H35</f>
        <v>1009618</v>
      </c>
      <c r="I36" s="44"/>
      <c r="J36" s="45">
        <f>J34+J35</f>
        <v>1005559</v>
      </c>
    </row>
    <row r="37" spans="1:10" ht="22.2">
      <c r="B37" s="13"/>
      <c r="C37" s="13"/>
      <c r="D37" s="22"/>
      <c r="E37" s="22"/>
      <c r="F37" s="22"/>
      <c r="G37" s="22"/>
      <c r="H37" s="22"/>
      <c r="I37" s="22"/>
      <c r="J37" s="22"/>
    </row>
    <row r="38" spans="1:10" ht="22.8" thickBot="1">
      <c r="A38" s="2" t="s">
        <v>109</v>
      </c>
      <c r="B38" s="13"/>
      <c r="C38" s="13"/>
      <c r="D38" s="47">
        <f>D36</f>
        <v>1191236</v>
      </c>
      <c r="E38" s="9"/>
      <c r="F38" s="47">
        <f>F36</f>
        <v>1638235</v>
      </c>
      <c r="G38" s="9"/>
      <c r="H38" s="47">
        <f>H36</f>
        <v>1009618</v>
      </c>
      <c r="I38" s="9"/>
      <c r="J38" s="47">
        <f>J36</f>
        <v>1005559</v>
      </c>
    </row>
    <row r="39" spans="1:10" ht="22.8" thickTop="1">
      <c r="A39" s="2"/>
      <c r="B39" s="13"/>
      <c r="C39" s="13"/>
      <c r="D39" s="46"/>
      <c r="E39" s="44"/>
      <c r="F39" s="46"/>
      <c r="G39" s="44"/>
      <c r="H39" s="46"/>
      <c r="I39" s="44"/>
      <c r="J39" s="46"/>
    </row>
    <row r="40" spans="1:10" ht="22.2">
      <c r="A40" s="2" t="s">
        <v>0</v>
      </c>
    </row>
    <row r="41" spans="1:10" ht="22.2">
      <c r="A41" s="6" t="s">
        <v>154</v>
      </c>
    </row>
    <row r="42" spans="1:10" ht="22.2">
      <c r="A42" s="6"/>
      <c r="D42" s="33"/>
      <c r="E42" s="33"/>
      <c r="F42" s="34"/>
      <c r="H42" s="35"/>
      <c r="I42" s="33"/>
      <c r="J42" s="34"/>
    </row>
    <row r="43" spans="1:10" ht="22.2">
      <c r="A43" s="6"/>
      <c r="D43" s="152" t="s">
        <v>2</v>
      </c>
      <c r="E43" s="152"/>
      <c r="F43" s="152"/>
      <c r="I43" s="7" t="s">
        <v>3</v>
      </c>
    </row>
    <row r="44" spans="1:10" ht="25.5" customHeight="1">
      <c r="A44" s="6"/>
      <c r="D44" s="154" t="str">
        <f>D5</f>
        <v>สำหรับงวดเก้าเดือนสิ้นสุด</v>
      </c>
      <c r="E44" s="154"/>
      <c r="F44" s="154"/>
      <c r="H44" s="154" t="str">
        <f>H5</f>
        <v>สำหรับงวดเก้าเดือนสิ้นสุด</v>
      </c>
      <c r="I44" s="154"/>
      <c r="J44" s="154"/>
    </row>
    <row r="45" spans="1:10" ht="22.2">
      <c r="A45" s="6"/>
      <c r="D45" s="154" t="str">
        <f>D6</f>
        <v>30 มิถุนายน</v>
      </c>
      <c r="E45" s="154"/>
      <c r="F45" s="154"/>
      <c r="H45" s="154" t="str">
        <f>H6</f>
        <v>30 มิถุนายน</v>
      </c>
      <c r="I45" s="154"/>
      <c r="J45" s="154"/>
    </row>
    <row r="46" spans="1:10" ht="22.2">
      <c r="A46" s="2"/>
      <c r="B46" s="13"/>
      <c r="C46" s="13"/>
      <c r="D46" s="34">
        <v>2563</v>
      </c>
      <c r="E46" s="12"/>
      <c r="F46" s="12" t="s">
        <v>9</v>
      </c>
      <c r="G46" s="12"/>
      <c r="H46" s="34">
        <v>2563</v>
      </c>
      <c r="I46" s="12"/>
      <c r="J46" s="12" t="s">
        <v>9</v>
      </c>
    </row>
    <row r="47" spans="1:10">
      <c r="B47" s="13"/>
      <c r="D47" s="1"/>
      <c r="E47" s="1"/>
      <c r="F47" s="1"/>
      <c r="G47" s="48" t="s">
        <v>10</v>
      </c>
      <c r="H47" s="12"/>
      <c r="I47" s="1"/>
      <c r="J47" s="1"/>
    </row>
    <row r="48" spans="1:10" ht="22.2">
      <c r="A48" s="6" t="s">
        <v>110</v>
      </c>
      <c r="B48" s="13"/>
      <c r="C48" s="13"/>
      <c r="D48" s="22"/>
      <c r="E48" s="22"/>
      <c r="F48" s="22"/>
      <c r="G48" s="22"/>
      <c r="H48" s="22"/>
      <c r="I48" s="22"/>
      <c r="J48" s="22"/>
    </row>
    <row r="49" spans="1:10" ht="22.2">
      <c r="A49" s="49" t="s">
        <v>111</v>
      </c>
      <c r="B49" s="5"/>
      <c r="C49" s="13"/>
      <c r="D49" s="15">
        <f>+D36-D50</f>
        <v>1206553</v>
      </c>
      <c r="E49" s="38"/>
      <c r="F49" s="15">
        <f>+F36-F50</f>
        <v>1644907</v>
      </c>
      <c r="G49" s="9"/>
      <c r="H49" s="4">
        <f>+H36-H50</f>
        <v>1009618</v>
      </c>
      <c r="J49" s="15">
        <f>+J36-J50</f>
        <v>1005559</v>
      </c>
    </row>
    <row r="50" spans="1:10">
      <c r="A50" s="49" t="s">
        <v>112</v>
      </c>
      <c r="B50" s="13"/>
      <c r="C50" s="13"/>
      <c r="D50" s="4">
        <v>-15317</v>
      </c>
      <c r="F50" s="42">
        <v>-6672</v>
      </c>
      <c r="H50" s="4">
        <v>0</v>
      </c>
      <c r="J50" s="15">
        <v>0</v>
      </c>
    </row>
    <row r="51" spans="1:10" ht="22.8" thickBot="1">
      <c r="A51" s="6" t="s">
        <v>108</v>
      </c>
      <c r="B51" s="13"/>
      <c r="C51" s="13"/>
      <c r="D51" s="50">
        <f>D49+D50</f>
        <v>1191236</v>
      </c>
      <c r="E51" s="46"/>
      <c r="F51" s="50">
        <f>F49+F50</f>
        <v>1638235</v>
      </c>
      <c r="G51" s="46"/>
      <c r="H51" s="50">
        <f>H49+H50</f>
        <v>1009618</v>
      </c>
      <c r="I51" s="46"/>
      <c r="J51" s="50">
        <f>J49+J50</f>
        <v>1005559</v>
      </c>
    </row>
    <row r="52" spans="1:10" ht="22.8" thickTop="1">
      <c r="A52" s="6"/>
      <c r="B52" s="13"/>
      <c r="C52" s="13"/>
      <c r="D52" s="22"/>
      <c r="E52" s="22"/>
      <c r="F52" s="22"/>
      <c r="G52" s="22"/>
      <c r="H52" s="22"/>
      <c r="I52" s="51"/>
      <c r="J52" s="22"/>
    </row>
    <row r="53" spans="1:10" ht="22.2">
      <c r="A53" s="6" t="s">
        <v>113</v>
      </c>
      <c r="B53" s="13"/>
      <c r="C53" s="13"/>
      <c r="D53" s="22"/>
      <c r="E53" s="22"/>
      <c r="F53" s="22"/>
      <c r="G53" s="22"/>
      <c r="H53" s="22"/>
      <c r="I53" s="51"/>
      <c r="J53" s="22"/>
    </row>
    <row r="54" spans="1:10">
      <c r="A54" s="49" t="s">
        <v>111</v>
      </c>
      <c r="B54" s="13"/>
      <c r="C54" s="13"/>
      <c r="D54" s="38">
        <f>D38-D55</f>
        <v>1206553</v>
      </c>
      <c r="F54" s="38">
        <f>F38-F55</f>
        <v>1644907</v>
      </c>
      <c r="H54" s="20">
        <f>H38-H55</f>
        <v>1009618</v>
      </c>
      <c r="I54" s="52"/>
      <c r="J54" s="38">
        <f>J38-J55</f>
        <v>1005559</v>
      </c>
    </row>
    <row r="55" spans="1:10">
      <c r="A55" s="49" t="s">
        <v>112</v>
      </c>
      <c r="B55" s="13"/>
      <c r="C55" s="13"/>
      <c r="D55" s="15">
        <f>D50</f>
        <v>-15317</v>
      </c>
      <c r="F55" s="15">
        <f>F50</f>
        <v>-6672</v>
      </c>
      <c r="H55" s="15">
        <f>H50</f>
        <v>0</v>
      </c>
      <c r="I55" s="52"/>
      <c r="J55" s="15">
        <f>J50</f>
        <v>0</v>
      </c>
    </row>
    <row r="56" spans="1:10" ht="22.8" thickBot="1">
      <c r="A56" s="2" t="s">
        <v>109</v>
      </c>
      <c r="B56" s="13"/>
      <c r="C56" s="13"/>
      <c r="D56" s="50">
        <f>D54+D55</f>
        <v>1191236</v>
      </c>
      <c r="E56" s="46"/>
      <c r="F56" s="50">
        <f>F54+F55</f>
        <v>1638235</v>
      </c>
      <c r="G56" s="46"/>
      <c r="H56" s="50">
        <f>H54+H55</f>
        <v>1009618</v>
      </c>
      <c r="I56" s="46"/>
      <c r="J56" s="50">
        <f>J54+J55</f>
        <v>1005559</v>
      </c>
    </row>
    <row r="57" spans="1:10" ht="22.2" thickTop="1"/>
    <row r="58" spans="1:10" ht="22.2">
      <c r="A58" s="6" t="s">
        <v>114</v>
      </c>
      <c r="B58" s="13"/>
      <c r="C58" s="13"/>
    </row>
    <row r="59" spans="1:10" ht="22.8" thickBot="1">
      <c r="A59" s="49" t="s">
        <v>115</v>
      </c>
      <c r="B59" s="13"/>
      <c r="C59" s="13"/>
      <c r="D59" s="54">
        <v>0.51923338440087441</v>
      </c>
      <c r="E59" s="55"/>
      <c r="F59" s="54">
        <v>0.70787659442617867</v>
      </c>
      <c r="G59" s="55"/>
      <c r="H59" s="54">
        <v>0.43448350059387536</v>
      </c>
      <c r="I59" s="55"/>
      <c r="J59" s="54">
        <v>0.43273673248067751</v>
      </c>
    </row>
    <row r="60" spans="1:10" ht="22.8" thickTop="1">
      <c r="A60" s="49"/>
      <c r="B60" s="13"/>
      <c r="C60" s="13"/>
      <c r="D60" s="53"/>
      <c r="E60" s="56"/>
      <c r="F60" s="53"/>
      <c r="G60" s="56"/>
      <c r="H60" s="53"/>
      <c r="I60" s="56"/>
      <c r="J60" s="53"/>
    </row>
    <row r="61" spans="1:10" ht="22.2">
      <c r="A61" s="49"/>
      <c r="B61" s="13"/>
      <c r="C61" s="13"/>
      <c r="D61" s="56"/>
      <c r="E61" s="56"/>
      <c r="F61" s="56"/>
      <c r="G61" s="56"/>
      <c r="H61" s="56"/>
      <c r="I61" s="56"/>
      <c r="J61" s="56"/>
    </row>
    <row r="64" spans="1:10">
      <c r="D64" s="57"/>
    </row>
  </sheetData>
  <mergeCells count="10">
    <mergeCell ref="D44:F44"/>
    <mergeCell ref="H44:J44"/>
    <mergeCell ref="D45:F45"/>
    <mergeCell ref="H45:J45"/>
    <mergeCell ref="D4:F4"/>
    <mergeCell ref="D5:F5"/>
    <mergeCell ref="H5:J5"/>
    <mergeCell ref="D6:F6"/>
    <mergeCell ref="H6:J6"/>
    <mergeCell ref="D43:F43"/>
  </mergeCells>
  <pageMargins left="0.70866141732283505" right="0.70866141732283505" top="0.74803149606299202" bottom="0.74803149606299202" header="0.31496062992126" footer="0.31496062992126"/>
  <pageSetup paperSize="9" scale="75" firstPageNumber="8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F81F4-4483-49CE-88D5-3AB898D17EE1}">
  <sheetPr>
    <pageSetUpPr fitToPage="1"/>
  </sheetPr>
  <dimension ref="A1:R102"/>
  <sheetViews>
    <sheetView view="pageBreakPreview" zoomScale="70" zoomScaleNormal="70" zoomScaleSheetLayoutView="70" workbookViewId="0"/>
  </sheetViews>
  <sheetFormatPr defaultColWidth="10.6640625" defaultRowHeight="21.6"/>
  <cols>
    <col min="1" max="1" width="40.77734375" style="69" customWidth="1"/>
    <col min="2" max="2" width="8.109375" style="69" customWidth="1"/>
    <col min="3" max="3" width="1.5546875" style="69" customWidth="1"/>
    <col min="4" max="4" width="14.6640625" style="74" customWidth="1"/>
    <col min="5" max="5" width="1.5546875" style="74" customWidth="1"/>
    <col min="6" max="6" width="14.6640625" style="74" customWidth="1"/>
    <col min="7" max="7" width="1.5546875" style="74" customWidth="1"/>
    <col min="8" max="8" width="14.6640625" style="74" customWidth="1"/>
    <col min="9" max="9" width="1.5546875" style="74" customWidth="1"/>
    <col min="10" max="10" width="14.6640625" style="74" customWidth="1"/>
    <col min="11" max="11" width="2.109375" style="74" customWidth="1"/>
    <col min="12" max="12" width="17" style="69" bestFit="1" customWidth="1"/>
    <col min="13" max="13" width="1.88671875" style="69" customWidth="1"/>
    <col min="14" max="14" width="14.6640625" style="69" customWidth="1"/>
    <col min="15" max="15" width="1.5546875" style="69" customWidth="1"/>
    <col min="16" max="16" width="14.6640625" style="69" customWidth="1"/>
    <col min="17" max="17" width="2" style="69" customWidth="1"/>
    <col min="18" max="18" width="14.6640625" style="69" customWidth="1"/>
    <col min="19" max="153" width="10.6640625" style="69"/>
    <col min="154" max="154" width="69.6640625" style="69" customWidth="1"/>
    <col min="155" max="155" width="9.44140625" style="69" customWidth="1"/>
    <col min="156" max="156" width="1.6640625" style="69" customWidth="1"/>
    <col min="157" max="157" width="12" style="69" customWidth="1"/>
    <col min="158" max="158" width="1.6640625" style="69" customWidth="1"/>
    <col min="159" max="159" width="11.6640625" style="69" customWidth="1"/>
    <col min="160" max="160" width="1.6640625" style="69" customWidth="1"/>
    <col min="161" max="161" width="11.6640625" style="69" customWidth="1"/>
    <col min="162" max="162" width="1.6640625" style="69" customWidth="1"/>
    <col min="163" max="163" width="11.6640625" style="69" customWidth="1"/>
    <col min="164" max="164" width="1.6640625" style="69" customWidth="1"/>
    <col min="165" max="165" width="11.6640625" style="69" customWidth="1"/>
    <col min="166" max="166" width="1.6640625" style="69" customWidth="1"/>
    <col min="167" max="167" width="11.6640625" style="69" customWidth="1"/>
    <col min="168" max="168" width="1.6640625" style="69" customWidth="1"/>
    <col min="169" max="169" width="11.6640625" style="69" customWidth="1"/>
    <col min="170" max="170" width="16" style="69" bestFit="1" customWidth="1"/>
    <col min="171" max="171" width="12.5546875" style="69" bestFit="1" customWidth="1"/>
    <col min="172" max="225" width="10.6640625" style="69"/>
    <col min="226" max="226" width="58.88671875" style="69" customWidth="1"/>
    <col min="227" max="227" width="8.109375" style="69" customWidth="1"/>
    <col min="228" max="228" width="1.5546875" style="69" customWidth="1"/>
    <col min="229" max="229" width="15.88671875" style="69" customWidth="1"/>
    <col min="230" max="230" width="1.5546875" style="69" customWidth="1"/>
    <col min="231" max="231" width="15.109375" style="69" customWidth="1"/>
    <col min="232" max="232" width="1.5546875" style="69" customWidth="1"/>
    <col min="233" max="233" width="13" style="69" customWidth="1"/>
    <col min="234" max="234" width="1.5546875" style="69" customWidth="1"/>
    <col min="235" max="235" width="16.44140625" style="69" bestFit="1" customWidth="1"/>
    <col min="236" max="236" width="2.109375" style="69" customWidth="1"/>
    <col min="237" max="237" width="17" style="69" bestFit="1" customWidth="1"/>
    <col min="238" max="238" width="1.88671875" style="69" customWidth="1"/>
    <col min="239" max="239" width="14.6640625" style="69" customWidth="1"/>
    <col min="240" max="240" width="1.5546875" style="69" customWidth="1"/>
    <col min="241" max="241" width="15.88671875" style="69" bestFit="1" customWidth="1"/>
    <col min="242" max="242" width="2" style="69" customWidth="1"/>
    <col min="243" max="243" width="16.88671875" style="69" bestFit="1" customWidth="1"/>
    <col min="244" max="244" width="13.5546875" style="69" bestFit="1" customWidth="1"/>
    <col min="245" max="409" width="10.6640625" style="69"/>
    <col min="410" max="410" width="69.6640625" style="69" customWidth="1"/>
    <col min="411" max="411" width="9.44140625" style="69" customWidth="1"/>
    <col min="412" max="412" width="1.6640625" style="69" customWidth="1"/>
    <col min="413" max="413" width="12" style="69" customWidth="1"/>
    <col min="414" max="414" width="1.6640625" style="69" customWidth="1"/>
    <col min="415" max="415" width="11.6640625" style="69" customWidth="1"/>
    <col min="416" max="416" width="1.6640625" style="69" customWidth="1"/>
    <col min="417" max="417" width="11.6640625" style="69" customWidth="1"/>
    <col min="418" max="418" width="1.6640625" style="69" customWidth="1"/>
    <col min="419" max="419" width="11.6640625" style="69" customWidth="1"/>
    <col min="420" max="420" width="1.6640625" style="69" customWidth="1"/>
    <col min="421" max="421" width="11.6640625" style="69" customWidth="1"/>
    <col min="422" max="422" width="1.6640625" style="69" customWidth="1"/>
    <col min="423" max="423" width="11.6640625" style="69" customWidth="1"/>
    <col min="424" max="424" width="1.6640625" style="69" customWidth="1"/>
    <col min="425" max="425" width="11.6640625" style="69" customWidth="1"/>
    <col min="426" max="426" width="16" style="69" bestFit="1" customWidth="1"/>
    <col min="427" max="427" width="12.5546875" style="69" bestFit="1" customWidth="1"/>
    <col min="428" max="481" width="10.6640625" style="69"/>
    <col min="482" max="482" width="58.88671875" style="69" customWidth="1"/>
    <col min="483" max="483" width="8.109375" style="69" customWidth="1"/>
    <col min="484" max="484" width="1.5546875" style="69" customWidth="1"/>
    <col min="485" max="485" width="15.88671875" style="69" customWidth="1"/>
    <col min="486" max="486" width="1.5546875" style="69" customWidth="1"/>
    <col min="487" max="487" width="15.109375" style="69" customWidth="1"/>
    <col min="488" max="488" width="1.5546875" style="69" customWidth="1"/>
    <col min="489" max="489" width="13" style="69" customWidth="1"/>
    <col min="490" max="490" width="1.5546875" style="69" customWidth="1"/>
    <col min="491" max="491" width="16.44140625" style="69" bestFit="1" customWidth="1"/>
    <col min="492" max="492" width="2.109375" style="69" customWidth="1"/>
    <col min="493" max="493" width="17" style="69" bestFit="1" customWidth="1"/>
    <col min="494" max="494" width="1.88671875" style="69" customWidth="1"/>
    <col min="495" max="495" width="14.6640625" style="69" customWidth="1"/>
    <col min="496" max="496" width="1.5546875" style="69" customWidth="1"/>
    <col min="497" max="497" width="15.88671875" style="69" bestFit="1" customWidth="1"/>
    <col min="498" max="498" width="2" style="69" customWidth="1"/>
    <col min="499" max="499" width="16.88671875" style="69" bestFit="1" customWidth="1"/>
    <col min="500" max="500" width="13.5546875" style="69" bestFit="1" customWidth="1"/>
    <col min="501" max="665" width="10.6640625" style="69"/>
    <col min="666" max="666" width="69.6640625" style="69" customWidth="1"/>
    <col min="667" max="667" width="9.44140625" style="69" customWidth="1"/>
    <col min="668" max="668" width="1.6640625" style="69" customWidth="1"/>
    <col min="669" max="669" width="12" style="69" customWidth="1"/>
    <col min="670" max="670" width="1.6640625" style="69" customWidth="1"/>
    <col min="671" max="671" width="11.6640625" style="69" customWidth="1"/>
    <col min="672" max="672" width="1.6640625" style="69" customWidth="1"/>
    <col min="673" max="673" width="11.6640625" style="69" customWidth="1"/>
    <col min="674" max="674" width="1.6640625" style="69" customWidth="1"/>
    <col min="675" max="675" width="11.6640625" style="69" customWidth="1"/>
    <col min="676" max="676" width="1.6640625" style="69" customWidth="1"/>
    <col min="677" max="677" width="11.6640625" style="69" customWidth="1"/>
    <col min="678" max="678" width="1.6640625" style="69" customWidth="1"/>
    <col min="679" max="679" width="11.6640625" style="69" customWidth="1"/>
    <col min="680" max="680" width="1.6640625" style="69" customWidth="1"/>
    <col min="681" max="681" width="11.6640625" style="69" customWidth="1"/>
    <col min="682" max="682" width="16" style="69" bestFit="1" customWidth="1"/>
    <col min="683" max="683" width="12.5546875" style="69" bestFit="1" customWidth="1"/>
    <col min="684" max="737" width="10.6640625" style="69"/>
    <col min="738" max="738" width="58.88671875" style="69" customWidth="1"/>
    <col min="739" max="739" width="8.109375" style="69" customWidth="1"/>
    <col min="740" max="740" width="1.5546875" style="69" customWidth="1"/>
    <col min="741" max="741" width="15.88671875" style="69" customWidth="1"/>
    <col min="742" max="742" width="1.5546875" style="69" customWidth="1"/>
    <col min="743" max="743" width="15.109375" style="69" customWidth="1"/>
    <col min="744" max="744" width="1.5546875" style="69" customWidth="1"/>
    <col min="745" max="745" width="13" style="69" customWidth="1"/>
    <col min="746" max="746" width="1.5546875" style="69" customWidth="1"/>
    <col min="747" max="747" width="16.44140625" style="69" bestFit="1" customWidth="1"/>
    <col min="748" max="748" width="2.109375" style="69" customWidth="1"/>
    <col min="749" max="749" width="17" style="69" bestFit="1" customWidth="1"/>
    <col min="750" max="750" width="1.88671875" style="69" customWidth="1"/>
    <col min="751" max="751" width="14.6640625" style="69" customWidth="1"/>
    <col min="752" max="752" width="1.5546875" style="69" customWidth="1"/>
    <col min="753" max="753" width="15.88671875" style="69" bestFit="1" customWidth="1"/>
    <col min="754" max="754" width="2" style="69" customWidth="1"/>
    <col min="755" max="755" width="16.88671875" style="69" bestFit="1" customWidth="1"/>
    <col min="756" max="756" width="13.5546875" style="69" bestFit="1" customWidth="1"/>
    <col min="757" max="921" width="10.6640625" style="69"/>
    <col min="922" max="922" width="69.6640625" style="69" customWidth="1"/>
    <col min="923" max="923" width="9.44140625" style="69" customWidth="1"/>
    <col min="924" max="924" width="1.6640625" style="69" customWidth="1"/>
    <col min="925" max="925" width="12" style="69" customWidth="1"/>
    <col min="926" max="926" width="1.6640625" style="69" customWidth="1"/>
    <col min="927" max="927" width="11.6640625" style="69" customWidth="1"/>
    <col min="928" max="928" width="1.6640625" style="69" customWidth="1"/>
    <col min="929" max="929" width="11.6640625" style="69" customWidth="1"/>
    <col min="930" max="930" width="1.6640625" style="69" customWidth="1"/>
    <col min="931" max="931" width="11.6640625" style="69" customWidth="1"/>
    <col min="932" max="932" width="1.6640625" style="69" customWidth="1"/>
    <col min="933" max="933" width="11.6640625" style="69" customWidth="1"/>
    <col min="934" max="934" width="1.6640625" style="69" customWidth="1"/>
    <col min="935" max="935" width="11.6640625" style="69" customWidth="1"/>
    <col min="936" max="936" width="1.6640625" style="69" customWidth="1"/>
    <col min="937" max="937" width="11.6640625" style="69" customWidth="1"/>
    <col min="938" max="938" width="16" style="69" bestFit="1" customWidth="1"/>
    <col min="939" max="939" width="12.5546875" style="69" bestFit="1" customWidth="1"/>
    <col min="940" max="993" width="10.6640625" style="69"/>
    <col min="994" max="994" width="58.88671875" style="69" customWidth="1"/>
    <col min="995" max="995" width="8.109375" style="69" customWidth="1"/>
    <col min="996" max="996" width="1.5546875" style="69" customWidth="1"/>
    <col min="997" max="997" width="15.88671875" style="69" customWidth="1"/>
    <col min="998" max="998" width="1.5546875" style="69" customWidth="1"/>
    <col min="999" max="999" width="15.109375" style="69" customWidth="1"/>
    <col min="1000" max="1000" width="1.5546875" style="69" customWidth="1"/>
    <col min="1001" max="1001" width="13" style="69" customWidth="1"/>
    <col min="1002" max="1002" width="1.5546875" style="69" customWidth="1"/>
    <col min="1003" max="1003" width="16.44140625" style="69" bestFit="1" customWidth="1"/>
    <col min="1004" max="1004" width="2.109375" style="69" customWidth="1"/>
    <col min="1005" max="1005" width="17" style="69" bestFit="1" customWidth="1"/>
    <col min="1006" max="1006" width="1.88671875" style="69" customWidth="1"/>
    <col min="1007" max="1007" width="14.6640625" style="69" customWidth="1"/>
    <col min="1008" max="1008" width="1.5546875" style="69" customWidth="1"/>
    <col min="1009" max="1009" width="15.88671875" style="69" bestFit="1" customWidth="1"/>
    <col min="1010" max="1010" width="2" style="69" customWidth="1"/>
    <col min="1011" max="1011" width="16.88671875" style="69" bestFit="1" customWidth="1"/>
    <col min="1012" max="1012" width="13.5546875" style="69" bestFit="1" customWidth="1"/>
    <col min="1013" max="1177" width="10.6640625" style="69"/>
    <col min="1178" max="1178" width="69.6640625" style="69" customWidth="1"/>
    <col min="1179" max="1179" width="9.44140625" style="69" customWidth="1"/>
    <col min="1180" max="1180" width="1.6640625" style="69" customWidth="1"/>
    <col min="1181" max="1181" width="12" style="69" customWidth="1"/>
    <col min="1182" max="1182" width="1.6640625" style="69" customWidth="1"/>
    <col min="1183" max="1183" width="11.6640625" style="69" customWidth="1"/>
    <col min="1184" max="1184" width="1.6640625" style="69" customWidth="1"/>
    <col min="1185" max="1185" width="11.6640625" style="69" customWidth="1"/>
    <col min="1186" max="1186" width="1.6640625" style="69" customWidth="1"/>
    <col min="1187" max="1187" width="11.6640625" style="69" customWidth="1"/>
    <col min="1188" max="1188" width="1.6640625" style="69" customWidth="1"/>
    <col min="1189" max="1189" width="11.6640625" style="69" customWidth="1"/>
    <col min="1190" max="1190" width="1.6640625" style="69" customWidth="1"/>
    <col min="1191" max="1191" width="11.6640625" style="69" customWidth="1"/>
    <col min="1192" max="1192" width="1.6640625" style="69" customWidth="1"/>
    <col min="1193" max="1193" width="11.6640625" style="69" customWidth="1"/>
    <col min="1194" max="1194" width="16" style="69" bestFit="1" customWidth="1"/>
    <col min="1195" max="1195" width="12.5546875" style="69" bestFit="1" customWidth="1"/>
    <col min="1196" max="1249" width="10.6640625" style="69"/>
    <col min="1250" max="1250" width="58.88671875" style="69" customWidth="1"/>
    <col min="1251" max="1251" width="8.109375" style="69" customWidth="1"/>
    <col min="1252" max="1252" width="1.5546875" style="69" customWidth="1"/>
    <col min="1253" max="1253" width="15.88671875" style="69" customWidth="1"/>
    <col min="1254" max="1254" width="1.5546875" style="69" customWidth="1"/>
    <col min="1255" max="1255" width="15.109375" style="69" customWidth="1"/>
    <col min="1256" max="1256" width="1.5546875" style="69" customWidth="1"/>
    <col min="1257" max="1257" width="13" style="69" customWidth="1"/>
    <col min="1258" max="1258" width="1.5546875" style="69" customWidth="1"/>
    <col min="1259" max="1259" width="16.44140625" style="69" bestFit="1" customWidth="1"/>
    <col min="1260" max="1260" width="2.109375" style="69" customWidth="1"/>
    <col min="1261" max="1261" width="17" style="69" bestFit="1" customWidth="1"/>
    <col min="1262" max="1262" width="1.88671875" style="69" customWidth="1"/>
    <col min="1263" max="1263" width="14.6640625" style="69" customWidth="1"/>
    <col min="1264" max="1264" width="1.5546875" style="69" customWidth="1"/>
    <col min="1265" max="1265" width="15.88671875" style="69" bestFit="1" customWidth="1"/>
    <col min="1266" max="1266" width="2" style="69" customWidth="1"/>
    <col min="1267" max="1267" width="16.88671875" style="69" bestFit="1" customWidth="1"/>
    <col min="1268" max="1268" width="13.5546875" style="69" bestFit="1" customWidth="1"/>
    <col min="1269" max="1433" width="10.6640625" style="69"/>
    <col min="1434" max="1434" width="69.6640625" style="69" customWidth="1"/>
    <col min="1435" max="1435" width="9.44140625" style="69" customWidth="1"/>
    <col min="1436" max="1436" width="1.6640625" style="69" customWidth="1"/>
    <col min="1437" max="1437" width="12" style="69" customWidth="1"/>
    <col min="1438" max="1438" width="1.6640625" style="69" customWidth="1"/>
    <col min="1439" max="1439" width="11.6640625" style="69" customWidth="1"/>
    <col min="1440" max="1440" width="1.6640625" style="69" customWidth="1"/>
    <col min="1441" max="1441" width="11.6640625" style="69" customWidth="1"/>
    <col min="1442" max="1442" width="1.6640625" style="69" customWidth="1"/>
    <col min="1443" max="1443" width="11.6640625" style="69" customWidth="1"/>
    <col min="1444" max="1444" width="1.6640625" style="69" customWidth="1"/>
    <col min="1445" max="1445" width="11.6640625" style="69" customWidth="1"/>
    <col min="1446" max="1446" width="1.6640625" style="69" customWidth="1"/>
    <col min="1447" max="1447" width="11.6640625" style="69" customWidth="1"/>
    <col min="1448" max="1448" width="1.6640625" style="69" customWidth="1"/>
    <col min="1449" max="1449" width="11.6640625" style="69" customWidth="1"/>
    <col min="1450" max="1450" width="16" style="69" bestFit="1" customWidth="1"/>
    <col min="1451" max="1451" width="12.5546875" style="69" bestFit="1" customWidth="1"/>
    <col min="1452" max="1505" width="10.6640625" style="69"/>
    <col min="1506" max="1506" width="58.88671875" style="69" customWidth="1"/>
    <col min="1507" max="1507" width="8.109375" style="69" customWidth="1"/>
    <col min="1508" max="1508" width="1.5546875" style="69" customWidth="1"/>
    <col min="1509" max="1509" width="15.88671875" style="69" customWidth="1"/>
    <col min="1510" max="1510" width="1.5546875" style="69" customWidth="1"/>
    <col min="1511" max="1511" width="15.109375" style="69" customWidth="1"/>
    <col min="1512" max="1512" width="1.5546875" style="69" customWidth="1"/>
    <col min="1513" max="1513" width="13" style="69" customWidth="1"/>
    <col min="1514" max="1514" width="1.5546875" style="69" customWidth="1"/>
    <col min="1515" max="1515" width="16.44140625" style="69" bestFit="1" customWidth="1"/>
    <col min="1516" max="1516" width="2.109375" style="69" customWidth="1"/>
    <col min="1517" max="1517" width="17" style="69" bestFit="1" customWidth="1"/>
    <col min="1518" max="1518" width="1.88671875" style="69" customWidth="1"/>
    <col min="1519" max="1519" width="14.6640625" style="69" customWidth="1"/>
    <col min="1520" max="1520" width="1.5546875" style="69" customWidth="1"/>
    <col min="1521" max="1521" width="15.88671875" style="69" bestFit="1" customWidth="1"/>
    <col min="1522" max="1522" width="2" style="69" customWidth="1"/>
    <col min="1523" max="1523" width="16.88671875" style="69" bestFit="1" customWidth="1"/>
    <col min="1524" max="1524" width="13.5546875" style="69" bestFit="1" customWidth="1"/>
    <col min="1525" max="1689" width="10.6640625" style="69"/>
    <col min="1690" max="1690" width="69.6640625" style="69" customWidth="1"/>
    <col min="1691" max="1691" width="9.44140625" style="69" customWidth="1"/>
    <col min="1692" max="1692" width="1.6640625" style="69" customWidth="1"/>
    <col min="1693" max="1693" width="12" style="69" customWidth="1"/>
    <col min="1694" max="1694" width="1.6640625" style="69" customWidth="1"/>
    <col min="1695" max="1695" width="11.6640625" style="69" customWidth="1"/>
    <col min="1696" max="1696" width="1.6640625" style="69" customWidth="1"/>
    <col min="1697" max="1697" width="11.6640625" style="69" customWidth="1"/>
    <col min="1698" max="1698" width="1.6640625" style="69" customWidth="1"/>
    <col min="1699" max="1699" width="11.6640625" style="69" customWidth="1"/>
    <col min="1700" max="1700" width="1.6640625" style="69" customWidth="1"/>
    <col min="1701" max="1701" width="11.6640625" style="69" customWidth="1"/>
    <col min="1702" max="1702" width="1.6640625" style="69" customWidth="1"/>
    <col min="1703" max="1703" width="11.6640625" style="69" customWidth="1"/>
    <col min="1704" max="1704" width="1.6640625" style="69" customWidth="1"/>
    <col min="1705" max="1705" width="11.6640625" style="69" customWidth="1"/>
    <col min="1706" max="1706" width="16" style="69" bestFit="1" customWidth="1"/>
    <col min="1707" max="1707" width="12.5546875" style="69" bestFit="1" customWidth="1"/>
    <col min="1708" max="1761" width="10.6640625" style="69"/>
    <col min="1762" max="1762" width="58.88671875" style="69" customWidth="1"/>
    <col min="1763" max="1763" width="8.109375" style="69" customWidth="1"/>
    <col min="1764" max="1764" width="1.5546875" style="69" customWidth="1"/>
    <col min="1765" max="1765" width="15.88671875" style="69" customWidth="1"/>
    <col min="1766" max="1766" width="1.5546875" style="69" customWidth="1"/>
    <col min="1767" max="1767" width="15.109375" style="69" customWidth="1"/>
    <col min="1768" max="1768" width="1.5546875" style="69" customWidth="1"/>
    <col min="1769" max="1769" width="13" style="69" customWidth="1"/>
    <col min="1770" max="1770" width="1.5546875" style="69" customWidth="1"/>
    <col min="1771" max="1771" width="16.44140625" style="69" bestFit="1" customWidth="1"/>
    <col min="1772" max="1772" width="2.109375" style="69" customWidth="1"/>
    <col min="1773" max="1773" width="17" style="69" bestFit="1" customWidth="1"/>
    <col min="1774" max="1774" width="1.88671875" style="69" customWidth="1"/>
    <col min="1775" max="1775" width="14.6640625" style="69" customWidth="1"/>
    <col min="1776" max="1776" width="1.5546875" style="69" customWidth="1"/>
    <col min="1777" max="1777" width="15.88671875" style="69" bestFit="1" customWidth="1"/>
    <col min="1778" max="1778" width="2" style="69" customWidth="1"/>
    <col min="1779" max="1779" width="16.88671875" style="69" bestFit="1" customWidth="1"/>
    <col min="1780" max="1780" width="13.5546875" style="69" bestFit="1" customWidth="1"/>
    <col min="1781" max="1945" width="10.6640625" style="69"/>
    <col min="1946" max="1946" width="69.6640625" style="69" customWidth="1"/>
    <col min="1947" max="1947" width="9.44140625" style="69" customWidth="1"/>
    <col min="1948" max="1948" width="1.6640625" style="69" customWidth="1"/>
    <col min="1949" max="1949" width="12" style="69" customWidth="1"/>
    <col min="1950" max="1950" width="1.6640625" style="69" customWidth="1"/>
    <col min="1951" max="1951" width="11.6640625" style="69" customWidth="1"/>
    <col min="1952" max="1952" width="1.6640625" style="69" customWidth="1"/>
    <col min="1953" max="1953" width="11.6640625" style="69" customWidth="1"/>
    <col min="1954" max="1954" width="1.6640625" style="69" customWidth="1"/>
    <col min="1955" max="1955" width="11.6640625" style="69" customWidth="1"/>
    <col min="1956" max="1956" width="1.6640625" style="69" customWidth="1"/>
    <col min="1957" max="1957" width="11.6640625" style="69" customWidth="1"/>
    <col min="1958" max="1958" width="1.6640625" style="69" customWidth="1"/>
    <col min="1959" max="1959" width="11.6640625" style="69" customWidth="1"/>
    <col min="1960" max="1960" width="1.6640625" style="69" customWidth="1"/>
    <col min="1961" max="1961" width="11.6640625" style="69" customWidth="1"/>
    <col min="1962" max="1962" width="16" style="69" bestFit="1" customWidth="1"/>
    <col min="1963" max="1963" width="12.5546875" style="69" bestFit="1" customWidth="1"/>
    <col min="1964" max="2017" width="10.6640625" style="69"/>
    <col min="2018" max="2018" width="58.88671875" style="69" customWidth="1"/>
    <col min="2019" max="2019" width="8.109375" style="69" customWidth="1"/>
    <col min="2020" max="2020" width="1.5546875" style="69" customWidth="1"/>
    <col min="2021" max="2021" width="15.88671875" style="69" customWidth="1"/>
    <col min="2022" max="2022" width="1.5546875" style="69" customWidth="1"/>
    <col min="2023" max="2023" width="15.109375" style="69" customWidth="1"/>
    <col min="2024" max="2024" width="1.5546875" style="69" customWidth="1"/>
    <col min="2025" max="2025" width="13" style="69" customWidth="1"/>
    <col min="2026" max="2026" width="1.5546875" style="69" customWidth="1"/>
    <col min="2027" max="2027" width="16.44140625" style="69" bestFit="1" customWidth="1"/>
    <col min="2028" max="2028" width="2.109375" style="69" customWidth="1"/>
    <col min="2029" max="2029" width="17" style="69" bestFit="1" customWidth="1"/>
    <col min="2030" max="2030" width="1.88671875" style="69" customWidth="1"/>
    <col min="2031" max="2031" width="14.6640625" style="69" customWidth="1"/>
    <col min="2032" max="2032" width="1.5546875" style="69" customWidth="1"/>
    <col min="2033" max="2033" width="15.88671875" style="69" bestFit="1" customWidth="1"/>
    <col min="2034" max="2034" width="2" style="69" customWidth="1"/>
    <col min="2035" max="2035" width="16.88671875" style="69" bestFit="1" customWidth="1"/>
    <col min="2036" max="2036" width="13.5546875" style="69" bestFit="1" customWidth="1"/>
    <col min="2037" max="2201" width="10.6640625" style="69"/>
    <col min="2202" max="2202" width="69.6640625" style="69" customWidth="1"/>
    <col min="2203" max="2203" width="9.44140625" style="69" customWidth="1"/>
    <col min="2204" max="2204" width="1.6640625" style="69" customWidth="1"/>
    <col min="2205" max="2205" width="12" style="69" customWidth="1"/>
    <col min="2206" max="2206" width="1.6640625" style="69" customWidth="1"/>
    <col min="2207" max="2207" width="11.6640625" style="69" customWidth="1"/>
    <col min="2208" max="2208" width="1.6640625" style="69" customWidth="1"/>
    <col min="2209" max="2209" width="11.6640625" style="69" customWidth="1"/>
    <col min="2210" max="2210" width="1.6640625" style="69" customWidth="1"/>
    <col min="2211" max="2211" width="11.6640625" style="69" customWidth="1"/>
    <col min="2212" max="2212" width="1.6640625" style="69" customWidth="1"/>
    <col min="2213" max="2213" width="11.6640625" style="69" customWidth="1"/>
    <col min="2214" max="2214" width="1.6640625" style="69" customWidth="1"/>
    <col min="2215" max="2215" width="11.6640625" style="69" customWidth="1"/>
    <col min="2216" max="2216" width="1.6640625" style="69" customWidth="1"/>
    <col min="2217" max="2217" width="11.6640625" style="69" customWidth="1"/>
    <col min="2218" max="2218" width="16" style="69" bestFit="1" customWidth="1"/>
    <col min="2219" max="2219" width="12.5546875" style="69" bestFit="1" customWidth="1"/>
    <col min="2220" max="2273" width="10.6640625" style="69"/>
    <col min="2274" max="2274" width="58.88671875" style="69" customWidth="1"/>
    <col min="2275" max="2275" width="8.109375" style="69" customWidth="1"/>
    <col min="2276" max="2276" width="1.5546875" style="69" customWidth="1"/>
    <col min="2277" max="2277" width="15.88671875" style="69" customWidth="1"/>
    <col min="2278" max="2278" width="1.5546875" style="69" customWidth="1"/>
    <col min="2279" max="2279" width="15.109375" style="69" customWidth="1"/>
    <col min="2280" max="2280" width="1.5546875" style="69" customWidth="1"/>
    <col min="2281" max="2281" width="13" style="69" customWidth="1"/>
    <col min="2282" max="2282" width="1.5546875" style="69" customWidth="1"/>
    <col min="2283" max="2283" width="16.44140625" style="69" bestFit="1" customWidth="1"/>
    <col min="2284" max="2284" width="2.109375" style="69" customWidth="1"/>
    <col min="2285" max="2285" width="17" style="69" bestFit="1" customWidth="1"/>
    <col min="2286" max="2286" width="1.88671875" style="69" customWidth="1"/>
    <col min="2287" max="2287" width="14.6640625" style="69" customWidth="1"/>
    <col min="2288" max="2288" width="1.5546875" style="69" customWidth="1"/>
    <col min="2289" max="2289" width="15.88671875" style="69" bestFit="1" customWidth="1"/>
    <col min="2290" max="2290" width="2" style="69" customWidth="1"/>
    <col min="2291" max="2291" width="16.88671875" style="69" bestFit="1" customWidth="1"/>
    <col min="2292" max="2292" width="13.5546875" style="69" bestFit="1" customWidth="1"/>
    <col min="2293" max="2457" width="10.6640625" style="69"/>
    <col min="2458" max="2458" width="69.6640625" style="69" customWidth="1"/>
    <col min="2459" max="2459" width="9.44140625" style="69" customWidth="1"/>
    <col min="2460" max="2460" width="1.6640625" style="69" customWidth="1"/>
    <col min="2461" max="2461" width="12" style="69" customWidth="1"/>
    <col min="2462" max="2462" width="1.6640625" style="69" customWidth="1"/>
    <col min="2463" max="2463" width="11.6640625" style="69" customWidth="1"/>
    <col min="2464" max="2464" width="1.6640625" style="69" customWidth="1"/>
    <col min="2465" max="2465" width="11.6640625" style="69" customWidth="1"/>
    <col min="2466" max="2466" width="1.6640625" style="69" customWidth="1"/>
    <col min="2467" max="2467" width="11.6640625" style="69" customWidth="1"/>
    <col min="2468" max="2468" width="1.6640625" style="69" customWidth="1"/>
    <col min="2469" max="2469" width="11.6640625" style="69" customWidth="1"/>
    <col min="2470" max="2470" width="1.6640625" style="69" customWidth="1"/>
    <col min="2471" max="2471" width="11.6640625" style="69" customWidth="1"/>
    <col min="2472" max="2472" width="1.6640625" style="69" customWidth="1"/>
    <col min="2473" max="2473" width="11.6640625" style="69" customWidth="1"/>
    <col min="2474" max="2474" width="16" style="69" bestFit="1" customWidth="1"/>
    <col min="2475" max="2475" width="12.5546875" style="69" bestFit="1" customWidth="1"/>
    <col min="2476" max="2529" width="10.6640625" style="69"/>
    <col min="2530" max="2530" width="58.88671875" style="69" customWidth="1"/>
    <col min="2531" max="2531" width="8.109375" style="69" customWidth="1"/>
    <col min="2532" max="2532" width="1.5546875" style="69" customWidth="1"/>
    <col min="2533" max="2533" width="15.88671875" style="69" customWidth="1"/>
    <col min="2534" max="2534" width="1.5546875" style="69" customWidth="1"/>
    <col min="2535" max="2535" width="15.109375" style="69" customWidth="1"/>
    <col min="2536" max="2536" width="1.5546875" style="69" customWidth="1"/>
    <col min="2537" max="2537" width="13" style="69" customWidth="1"/>
    <col min="2538" max="2538" width="1.5546875" style="69" customWidth="1"/>
    <col min="2539" max="2539" width="16.44140625" style="69" bestFit="1" customWidth="1"/>
    <col min="2540" max="2540" width="2.109375" style="69" customWidth="1"/>
    <col min="2541" max="2541" width="17" style="69" bestFit="1" customWidth="1"/>
    <col min="2542" max="2542" width="1.88671875" style="69" customWidth="1"/>
    <col min="2543" max="2543" width="14.6640625" style="69" customWidth="1"/>
    <col min="2544" max="2544" width="1.5546875" style="69" customWidth="1"/>
    <col min="2545" max="2545" width="15.88671875" style="69" bestFit="1" customWidth="1"/>
    <col min="2546" max="2546" width="2" style="69" customWidth="1"/>
    <col min="2547" max="2547" width="16.88671875" style="69" bestFit="1" customWidth="1"/>
    <col min="2548" max="2548" width="13.5546875" style="69" bestFit="1" customWidth="1"/>
    <col min="2549" max="2713" width="10.6640625" style="69"/>
    <col min="2714" max="2714" width="69.6640625" style="69" customWidth="1"/>
    <col min="2715" max="2715" width="9.44140625" style="69" customWidth="1"/>
    <col min="2716" max="2716" width="1.6640625" style="69" customWidth="1"/>
    <col min="2717" max="2717" width="12" style="69" customWidth="1"/>
    <col min="2718" max="2718" width="1.6640625" style="69" customWidth="1"/>
    <col min="2719" max="2719" width="11.6640625" style="69" customWidth="1"/>
    <col min="2720" max="2720" width="1.6640625" style="69" customWidth="1"/>
    <col min="2721" max="2721" width="11.6640625" style="69" customWidth="1"/>
    <col min="2722" max="2722" width="1.6640625" style="69" customWidth="1"/>
    <col min="2723" max="2723" width="11.6640625" style="69" customWidth="1"/>
    <col min="2724" max="2724" width="1.6640625" style="69" customWidth="1"/>
    <col min="2725" max="2725" width="11.6640625" style="69" customWidth="1"/>
    <col min="2726" max="2726" width="1.6640625" style="69" customWidth="1"/>
    <col min="2727" max="2727" width="11.6640625" style="69" customWidth="1"/>
    <col min="2728" max="2728" width="1.6640625" style="69" customWidth="1"/>
    <col min="2729" max="2729" width="11.6640625" style="69" customWidth="1"/>
    <col min="2730" max="2730" width="16" style="69" bestFit="1" customWidth="1"/>
    <col min="2731" max="2731" width="12.5546875" style="69" bestFit="1" customWidth="1"/>
    <col min="2732" max="2785" width="10.6640625" style="69"/>
    <col min="2786" max="2786" width="58.88671875" style="69" customWidth="1"/>
    <col min="2787" max="2787" width="8.109375" style="69" customWidth="1"/>
    <col min="2788" max="2788" width="1.5546875" style="69" customWidth="1"/>
    <col min="2789" max="2789" width="15.88671875" style="69" customWidth="1"/>
    <col min="2790" max="2790" width="1.5546875" style="69" customWidth="1"/>
    <col min="2791" max="2791" width="15.109375" style="69" customWidth="1"/>
    <col min="2792" max="2792" width="1.5546875" style="69" customWidth="1"/>
    <col min="2793" max="2793" width="13" style="69" customWidth="1"/>
    <col min="2794" max="2794" width="1.5546875" style="69" customWidth="1"/>
    <col min="2795" max="2795" width="16.44140625" style="69" bestFit="1" customWidth="1"/>
    <col min="2796" max="2796" width="2.109375" style="69" customWidth="1"/>
    <col min="2797" max="2797" width="17" style="69" bestFit="1" customWidth="1"/>
    <col min="2798" max="2798" width="1.88671875" style="69" customWidth="1"/>
    <col min="2799" max="2799" width="14.6640625" style="69" customWidth="1"/>
    <col min="2800" max="2800" width="1.5546875" style="69" customWidth="1"/>
    <col min="2801" max="2801" width="15.88671875" style="69" bestFit="1" customWidth="1"/>
    <col min="2802" max="2802" width="2" style="69" customWidth="1"/>
    <col min="2803" max="2803" width="16.88671875" style="69" bestFit="1" customWidth="1"/>
    <col min="2804" max="2804" width="13.5546875" style="69" bestFit="1" customWidth="1"/>
    <col min="2805" max="2969" width="10.6640625" style="69"/>
    <col min="2970" max="2970" width="69.6640625" style="69" customWidth="1"/>
    <col min="2971" max="2971" width="9.44140625" style="69" customWidth="1"/>
    <col min="2972" max="2972" width="1.6640625" style="69" customWidth="1"/>
    <col min="2973" max="2973" width="12" style="69" customWidth="1"/>
    <col min="2974" max="2974" width="1.6640625" style="69" customWidth="1"/>
    <col min="2975" max="2975" width="11.6640625" style="69" customWidth="1"/>
    <col min="2976" max="2976" width="1.6640625" style="69" customWidth="1"/>
    <col min="2977" max="2977" width="11.6640625" style="69" customWidth="1"/>
    <col min="2978" max="2978" width="1.6640625" style="69" customWidth="1"/>
    <col min="2979" max="2979" width="11.6640625" style="69" customWidth="1"/>
    <col min="2980" max="2980" width="1.6640625" style="69" customWidth="1"/>
    <col min="2981" max="2981" width="11.6640625" style="69" customWidth="1"/>
    <col min="2982" max="2982" width="1.6640625" style="69" customWidth="1"/>
    <col min="2983" max="2983" width="11.6640625" style="69" customWidth="1"/>
    <col min="2984" max="2984" width="1.6640625" style="69" customWidth="1"/>
    <col min="2985" max="2985" width="11.6640625" style="69" customWidth="1"/>
    <col min="2986" max="2986" width="16" style="69" bestFit="1" customWidth="1"/>
    <col min="2987" max="2987" width="12.5546875" style="69" bestFit="1" customWidth="1"/>
    <col min="2988" max="3041" width="10.6640625" style="69"/>
    <col min="3042" max="3042" width="58.88671875" style="69" customWidth="1"/>
    <col min="3043" max="3043" width="8.109375" style="69" customWidth="1"/>
    <col min="3044" max="3044" width="1.5546875" style="69" customWidth="1"/>
    <col min="3045" max="3045" width="15.88671875" style="69" customWidth="1"/>
    <col min="3046" max="3046" width="1.5546875" style="69" customWidth="1"/>
    <col min="3047" max="3047" width="15.109375" style="69" customWidth="1"/>
    <col min="3048" max="3048" width="1.5546875" style="69" customWidth="1"/>
    <col min="3049" max="3049" width="13" style="69" customWidth="1"/>
    <col min="3050" max="3050" width="1.5546875" style="69" customWidth="1"/>
    <col min="3051" max="3051" width="16.44140625" style="69" bestFit="1" customWidth="1"/>
    <col min="3052" max="3052" width="2.109375" style="69" customWidth="1"/>
    <col min="3053" max="3053" width="17" style="69" bestFit="1" customWidth="1"/>
    <col min="3054" max="3054" width="1.88671875" style="69" customWidth="1"/>
    <col min="3055" max="3055" width="14.6640625" style="69" customWidth="1"/>
    <col min="3056" max="3056" width="1.5546875" style="69" customWidth="1"/>
    <col min="3057" max="3057" width="15.88671875" style="69" bestFit="1" customWidth="1"/>
    <col min="3058" max="3058" width="2" style="69" customWidth="1"/>
    <col min="3059" max="3059" width="16.88671875" style="69" bestFit="1" customWidth="1"/>
    <col min="3060" max="3060" width="13.5546875" style="69" bestFit="1" customWidth="1"/>
    <col min="3061" max="3225" width="10.6640625" style="69"/>
    <col min="3226" max="3226" width="69.6640625" style="69" customWidth="1"/>
    <col min="3227" max="3227" width="9.44140625" style="69" customWidth="1"/>
    <col min="3228" max="3228" width="1.6640625" style="69" customWidth="1"/>
    <col min="3229" max="3229" width="12" style="69" customWidth="1"/>
    <col min="3230" max="3230" width="1.6640625" style="69" customWidth="1"/>
    <col min="3231" max="3231" width="11.6640625" style="69" customWidth="1"/>
    <col min="3232" max="3232" width="1.6640625" style="69" customWidth="1"/>
    <col min="3233" max="3233" width="11.6640625" style="69" customWidth="1"/>
    <col min="3234" max="3234" width="1.6640625" style="69" customWidth="1"/>
    <col min="3235" max="3235" width="11.6640625" style="69" customWidth="1"/>
    <col min="3236" max="3236" width="1.6640625" style="69" customWidth="1"/>
    <col min="3237" max="3237" width="11.6640625" style="69" customWidth="1"/>
    <col min="3238" max="3238" width="1.6640625" style="69" customWidth="1"/>
    <col min="3239" max="3239" width="11.6640625" style="69" customWidth="1"/>
    <col min="3240" max="3240" width="1.6640625" style="69" customWidth="1"/>
    <col min="3241" max="3241" width="11.6640625" style="69" customWidth="1"/>
    <col min="3242" max="3242" width="16" style="69" bestFit="1" customWidth="1"/>
    <col min="3243" max="3243" width="12.5546875" style="69" bestFit="1" customWidth="1"/>
    <col min="3244" max="3297" width="10.6640625" style="69"/>
    <col min="3298" max="3298" width="58.88671875" style="69" customWidth="1"/>
    <col min="3299" max="3299" width="8.109375" style="69" customWidth="1"/>
    <col min="3300" max="3300" width="1.5546875" style="69" customWidth="1"/>
    <col min="3301" max="3301" width="15.88671875" style="69" customWidth="1"/>
    <col min="3302" max="3302" width="1.5546875" style="69" customWidth="1"/>
    <col min="3303" max="3303" width="15.109375" style="69" customWidth="1"/>
    <col min="3304" max="3304" width="1.5546875" style="69" customWidth="1"/>
    <col min="3305" max="3305" width="13" style="69" customWidth="1"/>
    <col min="3306" max="3306" width="1.5546875" style="69" customWidth="1"/>
    <col min="3307" max="3307" width="16.44140625" style="69" bestFit="1" customWidth="1"/>
    <col min="3308" max="3308" width="2.109375" style="69" customWidth="1"/>
    <col min="3309" max="3309" width="17" style="69" bestFit="1" customWidth="1"/>
    <col min="3310" max="3310" width="1.88671875" style="69" customWidth="1"/>
    <col min="3311" max="3311" width="14.6640625" style="69" customWidth="1"/>
    <col min="3312" max="3312" width="1.5546875" style="69" customWidth="1"/>
    <col min="3313" max="3313" width="15.88671875" style="69" bestFit="1" customWidth="1"/>
    <col min="3314" max="3314" width="2" style="69" customWidth="1"/>
    <col min="3315" max="3315" width="16.88671875" style="69" bestFit="1" customWidth="1"/>
    <col min="3316" max="3316" width="13.5546875" style="69" bestFit="1" customWidth="1"/>
    <col min="3317" max="3481" width="10.6640625" style="69"/>
    <col min="3482" max="3482" width="69.6640625" style="69" customWidth="1"/>
    <col min="3483" max="3483" width="9.44140625" style="69" customWidth="1"/>
    <col min="3484" max="3484" width="1.6640625" style="69" customWidth="1"/>
    <col min="3485" max="3485" width="12" style="69" customWidth="1"/>
    <col min="3486" max="3486" width="1.6640625" style="69" customWidth="1"/>
    <col min="3487" max="3487" width="11.6640625" style="69" customWidth="1"/>
    <col min="3488" max="3488" width="1.6640625" style="69" customWidth="1"/>
    <col min="3489" max="3489" width="11.6640625" style="69" customWidth="1"/>
    <col min="3490" max="3490" width="1.6640625" style="69" customWidth="1"/>
    <col min="3491" max="3491" width="11.6640625" style="69" customWidth="1"/>
    <col min="3492" max="3492" width="1.6640625" style="69" customWidth="1"/>
    <col min="3493" max="3493" width="11.6640625" style="69" customWidth="1"/>
    <col min="3494" max="3494" width="1.6640625" style="69" customWidth="1"/>
    <col min="3495" max="3495" width="11.6640625" style="69" customWidth="1"/>
    <col min="3496" max="3496" width="1.6640625" style="69" customWidth="1"/>
    <col min="3497" max="3497" width="11.6640625" style="69" customWidth="1"/>
    <col min="3498" max="3498" width="16" style="69" bestFit="1" customWidth="1"/>
    <col min="3499" max="3499" width="12.5546875" style="69" bestFit="1" customWidth="1"/>
    <col min="3500" max="3553" width="10.6640625" style="69"/>
    <col min="3554" max="3554" width="58.88671875" style="69" customWidth="1"/>
    <col min="3555" max="3555" width="8.109375" style="69" customWidth="1"/>
    <col min="3556" max="3556" width="1.5546875" style="69" customWidth="1"/>
    <col min="3557" max="3557" width="15.88671875" style="69" customWidth="1"/>
    <col min="3558" max="3558" width="1.5546875" style="69" customWidth="1"/>
    <col min="3559" max="3559" width="15.109375" style="69" customWidth="1"/>
    <col min="3560" max="3560" width="1.5546875" style="69" customWidth="1"/>
    <col min="3561" max="3561" width="13" style="69" customWidth="1"/>
    <col min="3562" max="3562" width="1.5546875" style="69" customWidth="1"/>
    <col min="3563" max="3563" width="16.44140625" style="69" bestFit="1" customWidth="1"/>
    <col min="3564" max="3564" width="2.109375" style="69" customWidth="1"/>
    <col min="3565" max="3565" width="17" style="69" bestFit="1" customWidth="1"/>
    <col min="3566" max="3566" width="1.88671875" style="69" customWidth="1"/>
    <col min="3567" max="3567" width="14.6640625" style="69" customWidth="1"/>
    <col min="3568" max="3568" width="1.5546875" style="69" customWidth="1"/>
    <col min="3569" max="3569" width="15.88671875" style="69" bestFit="1" customWidth="1"/>
    <col min="3570" max="3570" width="2" style="69" customWidth="1"/>
    <col min="3571" max="3571" width="16.88671875" style="69" bestFit="1" customWidth="1"/>
    <col min="3572" max="3572" width="13.5546875" style="69" bestFit="1" customWidth="1"/>
    <col min="3573" max="3737" width="10.6640625" style="69"/>
    <col min="3738" max="3738" width="69.6640625" style="69" customWidth="1"/>
    <col min="3739" max="3739" width="9.44140625" style="69" customWidth="1"/>
    <col min="3740" max="3740" width="1.6640625" style="69" customWidth="1"/>
    <col min="3741" max="3741" width="12" style="69" customWidth="1"/>
    <col min="3742" max="3742" width="1.6640625" style="69" customWidth="1"/>
    <col min="3743" max="3743" width="11.6640625" style="69" customWidth="1"/>
    <col min="3744" max="3744" width="1.6640625" style="69" customWidth="1"/>
    <col min="3745" max="3745" width="11.6640625" style="69" customWidth="1"/>
    <col min="3746" max="3746" width="1.6640625" style="69" customWidth="1"/>
    <col min="3747" max="3747" width="11.6640625" style="69" customWidth="1"/>
    <col min="3748" max="3748" width="1.6640625" style="69" customWidth="1"/>
    <col min="3749" max="3749" width="11.6640625" style="69" customWidth="1"/>
    <col min="3750" max="3750" width="1.6640625" style="69" customWidth="1"/>
    <col min="3751" max="3751" width="11.6640625" style="69" customWidth="1"/>
    <col min="3752" max="3752" width="1.6640625" style="69" customWidth="1"/>
    <col min="3753" max="3753" width="11.6640625" style="69" customWidth="1"/>
    <col min="3754" max="3754" width="16" style="69" bestFit="1" customWidth="1"/>
    <col min="3755" max="3755" width="12.5546875" style="69" bestFit="1" customWidth="1"/>
    <col min="3756" max="3809" width="10.6640625" style="69"/>
    <col min="3810" max="3810" width="58.88671875" style="69" customWidth="1"/>
    <col min="3811" max="3811" width="8.109375" style="69" customWidth="1"/>
    <col min="3812" max="3812" width="1.5546875" style="69" customWidth="1"/>
    <col min="3813" max="3813" width="15.88671875" style="69" customWidth="1"/>
    <col min="3814" max="3814" width="1.5546875" style="69" customWidth="1"/>
    <col min="3815" max="3815" width="15.109375" style="69" customWidth="1"/>
    <col min="3816" max="3816" width="1.5546875" style="69" customWidth="1"/>
    <col min="3817" max="3817" width="13" style="69" customWidth="1"/>
    <col min="3818" max="3818" width="1.5546875" style="69" customWidth="1"/>
    <col min="3819" max="3819" width="16.44140625" style="69" bestFit="1" customWidth="1"/>
    <col min="3820" max="3820" width="2.109375" style="69" customWidth="1"/>
    <col min="3821" max="3821" width="17" style="69" bestFit="1" customWidth="1"/>
    <col min="3822" max="3822" width="1.88671875" style="69" customWidth="1"/>
    <col min="3823" max="3823" width="14.6640625" style="69" customWidth="1"/>
    <col min="3824" max="3824" width="1.5546875" style="69" customWidth="1"/>
    <col min="3825" max="3825" width="15.88671875" style="69" bestFit="1" customWidth="1"/>
    <col min="3826" max="3826" width="2" style="69" customWidth="1"/>
    <col min="3827" max="3827" width="16.88671875" style="69" bestFit="1" customWidth="1"/>
    <col min="3828" max="3828" width="13.5546875" style="69" bestFit="1" customWidth="1"/>
    <col min="3829" max="3993" width="10.6640625" style="69"/>
    <col min="3994" max="3994" width="69.6640625" style="69" customWidth="1"/>
    <col min="3995" max="3995" width="9.44140625" style="69" customWidth="1"/>
    <col min="3996" max="3996" width="1.6640625" style="69" customWidth="1"/>
    <col min="3997" max="3997" width="12" style="69" customWidth="1"/>
    <col min="3998" max="3998" width="1.6640625" style="69" customWidth="1"/>
    <col min="3999" max="3999" width="11.6640625" style="69" customWidth="1"/>
    <col min="4000" max="4000" width="1.6640625" style="69" customWidth="1"/>
    <col min="4001" max="4001" width="11.6640625" style="69" customWidth="1"/>
    <col min="4002" max="4002" width="1.6640625" style="69" customWidth="1"/>
    <col min="4003" max="4003" width="11.6640625" style="69" customWidth="1"/>
    <col min="4004" max="4004" width="1.6640625" style="69" customWidth="1"/>
    <col min="4005" max="4005" width="11.6640625" style="69" customWidth="1"/>
    <col min="4006" max="4006" width="1.6640625" style="69" customWidth="1"/>
    <col min="4007" max="4007" width="11.6640625" style="69" customWidth="1"/>
    <col min="4008" max="4008" width="1.6640625" style="69" customWidth="1"/>
    <col min="4009" max="4009" width="11.6640625" style="69" customWidth="1"/>
    <col min="4010" max="4010" width="16" style="69" bestFit="1" customWidth="1"/>
    <col min="4011" max="4011" width="12.5546875" style="69" bestFit="1" customWidth="1"/>
    <col min="4012" max="4065" width="10.6640625" style="69"/>
    <col min="4066" max="4066" width="58.88671875" style="69" customWidth="1"/>
    <col min="4067" max="4067" width="8.109375" style="69" customWidth="1"/>
    <col min="4068" max="4068" width="1.5546875" style="69" customWidth="1"/>
    <col min="4069" max="4069" width="15.88671875" style="69" customWidth="1"/>
    <col min="4070" max="4070" width="1.5546875" style="69" customWidth="1"/>
    <col min="4071" max="4071" width="15.109375" style="69" customWidth="1"/>
    <col min="4072" max="4072" width="1.5546875" style="69" customWidth="1"/>
    <col min="4073" max="4073" width="13" style="69" customWidth="1"/>
    <col min="4074" max="4074" width="1.5546875" style="69" customWidth="1"/>
    <col min="4075" max="4075" width="16.44140625" style="69" bestFit="1" customWidth="1"/>
    <col min="4076" max="4076" width="2.109375" style="69" customWidth="1"/>
    <col min="4077" max="4077" width="17" style="69" bestFit="1" customWidth="1"/>
    <col min="4078" max="4078" width="1.88671875" style="69" customWidth="1"/>
    <col min="4079" max="4079" width="14.6640625" style="69" customWidth="1"/>
    <col min="4080" max="4080" width="1.5546875" style="69" customWidth="1"/>
    <col min="4081" max="4081" width="15.88671875" style="69" bestFit="1" customWidth="1"/>
    <col min="4082" max="4082" width="2" style="69" customWidth="1"/>
    <col min="4083" max="4083" width="16.88671875" style="69" bestFit="1" customWidth="1"/>
    <col min="4084" max="4084" width="13.5546875" style="69" bestFit="1" customWidth="1"/>
    <col min="4085" max="4249" width="10.6640625" style="69"/>
    <col min="4250" max="4250" width="69.6640625" style="69" customWidth="1"/>
    <col min="4251" max="4251" width="9.44140625" style="69" customWidth="1"/>
    <col min="4252" max="4252" width="1.6640625" style="69" customWidth="1"/>
    <col min="4253" max="4253" width="12" style="69" customWidth="1"/>
    <col min="4254" max="4254" width="1.6640625" style="69" customWidth="1"/>
    <col min="4255" max="4255" width="11.6640625" style="69" customWidth="1"/>
    <col min="4256" max="4256" width="1.6640625" style="69" customWidth="1"/>
    <col min="4257" max="4257" width="11.6640625" style="69" customWidth="1"/>
    <col min="4258" max="4258" width="1.6640625" style="69" customWidth="1"/>
    <col min="4259" max="4259" width="11.6640625" style="69" customWidth="1"/>
    <col min="4260" max="4260" width="1.6640625" style="69" customWidth="1"/>
    <col min="4261" max="4261" width="11.6640625" style="69" customWidth="1"/>
    <col min="4262" max="4262" width="1.6640625" style="69" customWidth="1"/>
    <col min="4263" max="4263" width="11.6640625" style="69" customWidth="1"/>
    <col min="4264" max="4264" width="1.6640625" style="69" customWidth="1"/>
    <col min="4265" max="4265" width="11.6640625" style="69" customWidth="1"/>
    <col min="4266" max="4266" width="16" style="69" bestFit="1" customWidth="1"/>
    <col min="4267" max="4267" width="12.5546875" style="69" bestFit="1" customWidth="1"/>
    <col min="4268" max="4321" width="10.6640625" style="69"/>
    <col min="4322" max="4322" width="58.88671875" style="69" customWidth="1"/>
    <col min="4323" max="4323" width="8.109375" style="69" customWidth="1"/>
    <col min="4324" max="4324" width="1.5546875" style="69" customWidth="1"/>
    <col min="4325" max="4325" width="15.88671875" style="69" customWidth="1"/>
    <col min="4326" max="4326" width="1.5546875" style="69" customWidth="1"/>
    <col min="4327" max="4327" width="15.109375" style="69" customWidth="1"/>
    <col min="4328" max="4328" width="1.5546875" style="69" customWidth="1"/>
    <col min="4329" max="4329" width="13" style="69" customWidth="1"/>
    <col min="4330" max="4330" width="1.5546875" style="69" customWidth="1"/>
    <col min="4331" max="4331" width="16.44140625" style="69" bestFit="1" customWidth="1"/>
    <col min="4332" max="4332" width="2.109375" style="69" customWidth="1"/>
    <col min="4333" max="4333" width="17" style="69" bestFit="1" customWidth="1"/>
    <col min="4334" max="4334" width="1.88671875" style="69" customWidth="1"/>
    <col min="4335" max="4335" width="14.6640625" style="69" customWidth="1"/>
    <col min="4336" max="4336" width="1.5546875" style="69" customWidth="1"/>
    <col min="4337" max="4337" width="15.88671875" style="69" bestFit="1" customWidth="1"/>
    <col min="4338" max="4338" width="2" style="69" customWidth="1"/>
    <col min="4339" max="4339" width="16.88671875" style="69" bestFit="1" customWidth="1"/>
    <col min="4340" max="4340" width="13.5546875" style="69" bestFit="1" customWidth="1"/>
    <col min="4341" max="4505" width="10.6640625" style="69"/>
    <col min="4506" max="4506" width="69.6640625" style="69" customWidth="1"/>
    <col min="4507" max="4507" width="9.44140625" style="69" customWidth="1"/>
    <col min="4508" max="4508" width="1.6640625" style="69" customWidth="1"/>
    <col min="4509" max="4509" width="12" style="69" customWidth="1"/>
    <col min="4510" max="4510" width="1.6640625" style="69" customWidth="1"/>
    <col min="4511" max="4511" width="11.6640625" style="69" customWidth="1"/>
    <col min="4512" max="4512" width="1.6640625" style="69" customWidth="1"/>
    <col min="4513" max="4513" width="11.6640625" style="69" customWidth="1"/>
    <col min="4514" max="4514" width="1.6640625" style="69" customWidth="1"/>
    <col min="4515" max="4515" width="11.6640625" style="69" customWidth="1"/>
    <col min="4516" max="4516" width="1.6640625" style="69" customWidth="1"/>
    <col min="4517" max="4517" width="11.6640625" style="69" customWidth="1"/>
    <col min="4518" max="4518" width="1.6640625" style="69" customWidth="1"/>
    <col min="4519" max="4519" width="11.6640625" style="69" customWidth="1"/>
    <col min="4520" max="4520" width="1.6640625" style="69" customWidth="1"/>
    <col min="4521" max="4521" width="11.6640625" style="69" customWidth="1"/>
    <col min="4522" max="4522" width="16" style="69" bestFit="1" customWidth="1"/>
    <col min="4523" max="4523" width="12.5546875" style="69" bestFit="1" customWidth="1"/>
    <col min="4524" max="4577" width="10.6640625" style="69"/>
    <col min="4578" max="4578" width="58.88671875" style="69" customWidth="1"/>
    <col min="4579" max="4579" width="8.109375" style="69" customWidth="1"/>
    <col min="4580" max="4580" width="1.5546875" style="69" customWidth="1"/>
    <col min="4581" max="4581" width="15.88671875" style="69" customWidth="1"/>
    <col min="4582" max="4582" width="1.5546875" style="69" customWidth="1"/>
    <col min="4583" max="4583" width="15.109375" style="69" customWidth="1"/>
    <col min="4584" max="4584" width="1.5546875" style="69" customWidth="1"/>
    <col min="4585" max="4585" width="13" style="69" customWidth="1"/>
    <col min="4586" max="4586" width="1.5546875" style="69" customWidth="1"/>
    <col min="4587" max="4587" width="16.44140625" style="69" bestFit="1" customWidth="1"/>
    <col min="4588" max="4588" width="2.109375" style="69" customWidth="1"/>
    <col min="4589" max="4589" width="17" style="69" bestFit="1" customWidth="1"/>
    <col min="4590" max="4590" width="1.88671875" style="69" customWidth="1"/>
    <col min="4591" max="4591" width="14.6640625" style="69" customWidth="1"/>
    <col min="4592" max="4592" width="1.5546875" style="69" customWidth="1"/>
    <col min="4593" max="4593" width="15.88671875" style="69" bestFit="1" customWidth="1"/>
    <col min="4594" max="4594" width="2" style="69" customWidth="1"/>
    <col min="4595" max="4595" width="16.88671875" style="69" bestFit="1" customWidth="1"/>
    <col min="4596" max="4596" width="13.5546875" style="69" bestFit="1" customWidth="1"/>
    <col min="4597" max="4761" width="10.6640625" style="69"/>
    <col min="4762" max="4762" width="69.6640625" style="69" customWidth="1"/>
    <col min="4763" max="4763" width="9.44140625" style="69" customWidth="1"/>
    <col min="4764" max="4764" width="1.6640625" style="69" customWidth="1"/>
    <col min="4765" max="4765" width="12" style="69" customWidth="1"/>
    <col min="4766" max="4766" width="1.6640625" style="69" customWidth="1"/>
    <col min="4767" max="4767" width="11.6640625" style="69" customWidth="1"/>
    <col min="4768" max="4768" width="1.6640625" style="69" customWidth="1"/>
    <col min="4769" max="4769" width="11.6640625" style="69" customWidth="1"/>
    <col min="4770" max="4770" width="1.6640625" style="69" customWidth="1"/>
    <col min="4771" max="4771" width="11.6640625" style="69" customWidth="1"/>
    <col min="4772" max="4772" width="1.6640625" style="69" customWidth="1"/>
    <col min="4773" max="4773" width="11.6640625" style="69" customWidth="1"/>
    <col min="4774" max="4774" width="1.6640625" style="69" customWidth="1"/>
    <col min="4775" max="4775" width="11.6640625" style="69" customWidth="1"/>
    <col min="4776" max="4776" width="1.6640625" style="69" customWidth="1"/>
    <col min="4777" max="4777" width="11.6640625" style="69" customWidth="1"/>
    <col min="4778" max="4778" width="16" style="69" bestFit="1" customWidth="1"/>
    <col min="4779" max="4779" width="12.5546875" style="69" bestFit="1" customWidth="1"/>
    <col min="4780" max="4833" width="10.6640625" style="69"/>
    <col min="4834" max="4834" width="58.88671875" style="69" customWidth="1"/>
    <col min="4835" max="4835" width="8.109375" style="69" customWidth="1"/>
    <col min="4836" max="4836" width="1.5546875" style="69" customWidth="1"/>
    <col min="4837" max="4837" width="15.88671875" style="69" customWidth="1"/>
    <col min="4838" max="4838" width="1.5546875" style="69" customWidth="1"/>
    <col min="4839" max="4839" width="15.109375" style="69" customWidth="1"/>
    <col min="4840" max="4840" width="1.5546875" style="69" customWidth="1"/>
    <col min="4841" max="4841" width="13" style="69" customWidth="1"/>
    <col min="4842" max="4842" width="1.5546875" style="69" customWidth="1"/>
    <col min="4843" max="4843" width="16.44140625" style="69" bestFit="1" customWidth="1"/>
    <col min="4844" max="4844" width="2.109375" style="69" customWidth="1"/>
    <col min="4845" max="4845" width="17" style="69" bestFit="1" customWidth="1"/>
    <col min="4846" max="4846" width="1.88671875" style="69" customWidth="1"/>
    <col min="4847" max="4847" width="14.6640625" style="69" customWidth="1"/>
    <col min="4848" max="4848" width="1.5546875" style="69" customWidth="1"/>
    <col min="4849" max="4849" width="15.88671875" style="69" bestFit="1" customWidth="1"/>
    <col min="4850" max="4850" width="2" style="69" customWidth="1"/>
    <col min="4851" max="4851" width="16.88671875" style="69" bestFit="1" customWidth="1"/>
    <col min="4852" max="4852" width="13.5546875" style="69" bestFit="1" customWidth="1"/>
    <col min="4853" max="5017" width="10.6640625" style="69"/>
    <col min="5018" max="5018" width="69.6640625" style="69" customWidth="1"/>
    <col min="5019" max="5019" width="9.44140625" style="69" customWidth="1"/>
    <col min="5020" max="5020" width="1.6640625" style="69" customWidth="1"/>
    <col min="5021" max="5021" width="12" style="69" customWidth="1"/>
    <col min="5022" max="5022" width="1.6640625" style="69" customWidth="1"/>
    <col min="5023" max="5023" width="11.6640625" style="69" customWidth="1"/>
    <col min="5024" max="5024" width="1.6640625" style="69" customWidth="1"/>
    <col min="5025" max="5025" width="11.6640625" style="69" customWidth="1"/>
    <col min="5026" max="5026" width="1.6640625" style="69" customWidth="1"/>
    <col min="5027" max="5027" width="11.6640625" style="69" customWidth="1"/>
    <col min="5028" max="5028" width="1.6640625" style="69" customWidth="1"/>
    <col min="5029" max="5029" width="11.6640625" style="69" customWidth="1"/>
    <col min="5030" max="5030" width="1.6640625" style="69" customWidth="1"/>
    <col min="5031" max="5031" width="11.6640625" style="69" customWidth="1"/>
    <col min="5032" max="5032" width="1.6640625" style="69" customWidth="1"/>
    <col min="5033" max="5033" width="11.6640625" style="69" customWidth="1"/>
    <col min="5034" max="5034" width="16" style="69" bestFit="1" customWidth="1"/>
    <col min="5035" max="5035" width="12.5546875" style="69" bestFit="1" customWidth="1"/>
    <col min="5036" max="5089" width="10.6640625" style="69"/>
    <col min="5090" max="5090" width="58.88671875" style="69" customWidth="1"/>
    <col min="5091" max="5091" width="8.109375" style="69" customWidth="1"/>
    <col min="5092" max="5092" width="1.5546875" style="69" customWidth="1"/>
    <col min="5093" max="5093" width="15.88671875" style="69" customWidth="1"/>
    <col min="5094" max="5094" width="1.5546875" style="69" customWidth="1"/>
    <col min="5095" max="5095" width="15.109375" style="69" customWidth="1"/>
    <col min="5096" max="5096" width="1.5546875" style="69" customWidth="1"/>
    <col min="5097" max="5097" width="13" style="69" customWidth="1"/>
    <col min="5098" max="5098" width="1.5546875" style="69" customWidth="1"/>
    <col min="5099" max="5099" width="16.44140625" style="69" bestFit="1" customWidth="1"/>
    <col min="5100" max="5100" width="2.109375" style="69" customWidth="1"/>
    <col min="5101" max="5101" width="17" style="69" bestFit="1" customWidth="1"/>
    <col min="5102" max="5102" width="1.88671875" style="69" customWidth="1"/>
    <col min="5103" max="5103" width="14.6640625" style="69" customWidth="1"/>
    <col min="5104" max="5104" width="1.5546875" style="69" customWidth="1"/>
    <col min="5105" max="5105" width="15.88671875" style="69" bestFit="1" customWidth="1"/>
    <col min="5106" max="5106" width="2" style="69" customWidth="1"/>
    <col min="5107" max="5107" width="16.88671875" style="69" bestFit="1" customWidth="1"/>
    <col min="5108" max="5108" width="13.5546875" style="69" bestFit="1" customWidth="1"/>
    <col min="5109" max="5273" width="10.6640625" style="69"/>
    <col min="5274" max="5274" width="69.6640625" style="69" customWidth="1"/>
    <col min="5275" max="5275" width="9.44140625" style="69" customWidth="1"/>
    <col min="5276" max="5276" width="1.6640625" style="69" customWidth="1"/>
    <col min="5277" max="5277" width="12" style="69" customWidth="1"/>
    <col min="5278" max="5278" width="1.6640625" style="69" customWidth="1"/>
    <col min="5279" max="5279" width="11.6640625" style="69" customWidth="1"/>
    <col min="5280" max="5280" width="1.6640625" style="69" customWidth="1"/>
    <col min="5281" max="5281" width="11.6640625" style="69" customWidth="1"/>
    <col min="5282" max="5282" width="1.6640625" style="69" customWidth="1"/>
    <col min="5283" max="5283" width="11.6640625" style="69" customWidth="1"/>
    <col min="5284" max="5284" width="1.6640625" style="69" customWidth="1"/>
    <col min="5285" max="5285" width="11.6640625" style="69" customWidth="1"/>
    <col min="5286" max="5286" width="1.6640625" style="69" customWidth="1"/>
    <col min="5287" max="5287" width="11.6640625" style="69" customWidth="1"/>
    <col min="5288" max="5288" width="1.6640625" style="69" customWidth="1"/>
    <col min="5289" max="5289" width="11.6640625" style="69" customWidth="1"/>
    <col min="5290" max="5290" width="16" style="69" bestFit="1" customWidth="1"/>
    <col min="5291" max="5291" width="12.5546875" style="69" bestFit="1" customWidth="1"/>
    <col min="5292" max="5345" width="10.6640625" style="69"/>
    <col min="5346" max="5346" width="58.88671875" style="69" customWidth="1"/>
    <col min="5347" max="5347" width="8.109375" style="69" customWidth="1"/>
    <col min="5348" max="5348" width="1.5546875" style="69" customWidth="1"/>
    <col min="5349" max="5349" width="15.88671875" style="69" customWidth="1"/>
    <col min="5350" max="5350" width="1.5546875" style="69" customWidth="1"/>
    <col min="5351" max="5351" width="15.109375" style="69" customWidth="1"/>
    <col min="5352" max="5352" width="1.5546875" style="69" customWidth="1"/>
    <col min="5353" max="5353" width="13" style="69" customWidth="1"/>
    <col min="5354" max="5354" width="1.5546875" style="69" customWidth="1"/>
    <col min="5355" max="5355" width="16.44140625" style="69" bestFit="1" customWidth="1"/>
    <col min="5356" max="5356" width="2.109375" style="69" customWidth="1"/>
    <col min="5357" max="5357" width="17" style="69" bestFit="1" customWidth="1"/>
    <col min="5358" max="5358" width="1.88671875" style="69" customWidth="1"/>
    <col min="5359" max="5359" width="14.6640625" style="69" customWidth="1"/>
    <col min="5360" max="5360" width="1.5546875" style="69" customWidth="1"/>
    <col min="5361" max="5361" width="15.88671875" style="69" bestFit="1" customWidth="1"/>
    <col min="5362" max="5362" width="2" style="69" customWidth="1"/>
    <col min="5363" max="5363" width="16.88671875" style="69" bestFit="1" customWidth="1"/>
    <col min="5364" max="5364" width="13.5546875" style="69" bestFit="1" customWidth="1"/>
    <col min="5365" max="5529" width="10.6640625" style="69"/>
    <col min="5530" max="5530" width="69.6640625" style="69" customWidth="1"/>
    <col min="5531" max="5531" width="9.44140625" style="69" customWidth="1"/>
    <col min="5532" max="5532" width="1.6640625" style="69" customWidth="1"/>
    <col min="5533" max="5533" width="12" style="69" customWidth="1"/>
    <col min="5534" max="5534" width="1.6640625" style="69" customWidth="1"/>
    <col min="5535" max="5535" width="11.6640625" style="69" customWidth="1"/>
    <col min="5536" max="5536" width="1.6640625" style="69" customWidth="1"/>
    <col min="5537" max="5537" width="11.6640625" style="69" customWidth="1"/>
    <col min="5538" max="5538" width="1.6640625" style="69" customWidth="1"/>
    <col min="5539" max="5539" width="11.6640625" style="69" customWidth="1"/>
    <col min="5540" max="5540" width="1.6640625" style="69" customWidth="1"/>
    <col min="5541" max="5541" width="11.6640625" style="69" customWidth="1"/>
    <col min="5542" max="5542" width="1.6640625" style="69" customWidth="1"/>
    <col min="5543" max="5543" width="11.6640625" style="69" customWidth="1"/>
    <col min="5544" max="5544" width="1.6640625" style="69" customWidth="1"/>
    <col min="5545" max="5545" width="11.6640625" style="69" customWidth="1"/>
    <col min="5546" max="5546" width="16" style="69" bestFit="1" customWidth="1"/>
    <col min="5547" max="5547" width="12.5546875" style="69" bestFit="1" customWidth="1"/>
    <col min="5548" max="5601" width="10.6640625" style="69"/>
    <col min="5602" max="5602" width="58.88671875" style="69" customWidth="1"/>
    <col min="5603" max="5603" width="8.109375" style="69" customWidth="1"/>
    <col min="5604" max="5604" width="1.5546875" style="69" customWidth="1"/>
    <col min="5605" max="5605" width="15.88671875" style="69" customWidth="1"/>
    <col min="5606" max="5606" width="1.5546875" style="69" customWidth="1"/>
    <col min="5607" max="5607" width="15.109375" style="69" customWidth="1"/>
    <col min="5608" max="5608" width="1.5546875" style="69" customWidth="1"/>
    <col min="5609" max="5609" width="13" style="69" customWidth="1"/>
    <col min="5610" max="5610" width="1.5546875" style="69" customWidth="1"/>
    <col min="5611" max="5611" width="16.44140625" style="69" bestFit="1" customWidth="1"/>
    <col min="5612" max="5612" width="2.109375" style="69" customWidth="1"/>
    <col min="5613" max="5613" width="17" style="69" bestFit="1" customWidth="1"/>
    <col min="5614" max="5614" width="1.88671875" style="69" customWidth="1"/>
    <col min="5615" max="5615" width="14.6640625" style="69" customWidth="1"/>
    <col min="5616" max="5616" width="1.5546875" style="69" customWidth="1"/>
    <col min="5617" max="5617" width="15.88671875" style="69" bestFit="1" customWidth="1"/>
    <col min="5618" max="5618" width="2" style="69" customWidth="1"/>
    <col min="5619" max="5619" width="16.88671875" style="69" bestFit="1" customWidth="1"/>
    <col min="5620" max="5620" width="13.5546875" style="69" bestFit="1" customWidth="1"/>
    <col min="5621" max="5785" width="10.6640625" style="69"/>
    <col min="5786" max="5786" width="69.6640625" style="69" customWidth="1"/>
    <col min="5787" max="5787" width="9.44140625" style="69" customWidth="1"/>
    <col min="5788" max="5788" width="1.6640625" style="69" customWidth="1"/>
    <col min="5789" max="5789" width="12" style="69" customWidth="1"/>
    <col min="5790" max="5790" width="1.6640625" style="69" customWidth="1"/>
    <col min="5791" max="5791" width="11.6640625" style="69" customWidth="1"/>
    <col min="5792" max="5792" width="1.6640625" style="69" customWidth="1"/>
    <col min="5793" max="5793" width="11.6640625" style="69" customWidth="1"/>
    <col min="5794" max="5794" width="1.6640625" style="69" customWidth="1"/>
    <col min="5795" max="5795" width="11.6640625" style="69" customWidth="1"/>
    <col min="5796" max="5796" width="1.6640625" style="69" customWidth="1"/>
    <col min="5797" max="5797" width="11.6640625" style="69" customWidth="1"/>
    <col min="5798" max="5798" width="1.6640625" style="69" customWidth="1"/>
    <col min="5799" max="5799" width="11.6640625" style="69" customWidth="1"/>
    <col min="5800" max="5800" width="1.6640625" style="69" customWidth="1"/>
    <col min="5801" max="5801" width="11.6640625" style="69" customWidth="1"/>
    <col min="5802" max="5802" width="16" style="69" bestFit="1" customWidth="1"/>
    <col min="5803" max="5803" width="12.5546875" style="69" bestFit="1" customWidth="1"/>
    <col min="5804" max="5857" width="10.6640625" style="69"/>
    <col min="5858" max="5858" width="58.88671875" style="69" customWidth="1"/>
    <col min="5859" max="5859" width="8.109375" style="69" customWidth="1"/>
    <col min="5860" max="5860" width="1.5546875" style="69" customWidth="1"/>
    <col min="5861" max="5861" width="15.88671875" style="69" customWidth="1"/>
    <col min="5862" max="5862" width="1.5546875" style="69" customWidth="1"/>
    <col min="5863" max="5863" width="15.109375" style="69" customWidth="1"/>
    <col min="5864" max="5864" width="1.5546875" style="69" customWidth="1"/>
    <col min="5865" max="5865" width="13" style="69" customWidth="1"/>
    <col min="5866" max="5866" width="1.5546875" style="69" customWidth="1"/>
    <col min="5867" max="5867" width="16.44140625" style="69" bestFit="1" customWidth="1"/>
    <col min="5868" max="5868" width="2.109375" style="69" customWidth="1"/>
    <col min="5869" max="5869" width="17" style="69" bestFit="1" customWidth="1"/>
    <col min="5870" max="5870" width="1.88671875" style="69" customWidth="1"/>
    <col min="5871" max="5871" width="14.6640625" style="69" customWidth="1"/>
    <col min="5872" max="5872" width="1.5546875" style="69" customWidth="1"/>
    <col min="5873" max="5873" width="15.88671875" style="69" bestFit="1" customWidth="1"/>
    <col min="5874" max="5874" width="2" style="69" customWidth="1"/>
    <col min="5875" max="5875" width="16.88671875" style="69" bestFit="1" customWidth="1"/>
    <col min="5876" max="5876" width="13.5546875" style="69" bestFit="1" customWidth="1"/>
    <col min="5877" max="6041" width="10.6640625" style="69"/>
    <col min="6042" max="6042" width="69.6640625" style="69" customWidth="1"/>
    <col min="6043" max="6043" width="9.44140625" style="69" customWidth="1"/>
    <col min="6044" max="6044" width="1.6640625" style="69" customWidth="1"/>
    <col min="6045" max="6045" width="12" style="69" customWidth="1"/>
    <col min="6046" max="6046" width="1.6640625" style="69" customWidth="1"/>
    <col min="6047" max="6047" width="11.6640625" style="69" customWidth="1"/>
    <col min="6048" max="6048" width="1.6640625" style="69" customWidth="1"/>
    <col min="6049" max="6049" width="11.6640625" style="69" customWidth="1"/>
    <col min="6050" max="6050" width="1.6640625" style="69" customWidth="1"/>
    <col min="6051" max="6051" width="11.6640625" style="69" customWidth="1"/>
    <col min="6052" max="6052" width="1.6640625" style="69" customWidth="1"/>
    <col min="6053" max="6053" width="11.6640625" style="69" customWidth="1"/>
    <col min="6054" max="6054" width="1.6640625" style="69" customWidth="1"/>
    <col min="6055" max="6055" width="11.6640625" style="69" customWidth="1"/>
    <col min="6056" max="6056" width="1.6640625" style="69" customWidth="1"/>
    <col min="6057" max="6057" width="11.6640625" style="69" customWidth="1"/>
    <col min="6058" max="6058" width="16" style="69" bestFit="1" customWidth="1"/>
    <col min="6059" max="6059" width="12.5546875" style="69" bestFit="1" customWidth="1"/>
    <col min="6060" max="6113" width="10.6640625" style="69"/>
    <col min="6114" max="6114" width="58.88671875" style="69" customWidth="1"/>
    <col min="6115" max="6115" width="8.109375" style="69" customWidth="1"/>
    <col min="6116" max="6116" width="1.5546875" style="69" customWidth="1"/>
    <col min="6117" max="6117" width="15.88671875" style="69" customWidth="1"/>
    <col min="6118" max="6118" width="1.5546875" style="69" customWidth="1"/>
    <col min="6119" max="6119" width="15.109375" style="69" customWidth="1"/>
    <col min="6120" max="6120" width="1.5546875" style="69" customWidth="1"/>
    <col min="6121" max="6121" width="13" style="69" customWidth="1"/>
    <col min="6122" max="6122" width="1.5546875" style="69" customWidth="1"/>
    <col min="6123" max="6123" width="16.44140625" style="69" bestFit="1" customWidth="1"/>
    <col min="6124" max="6124" width="2.109375" style="69" customWidth="1"/>
    <col min="6125" max="6125" width="17" style="69" bestFit="1" customWidth="1"/>
    <col min="6126" max="6126" width="1.88671875" style="69" customWidth="1"/>
    <col min="6127" max="6127" width="14.6640625" style="69" customWidth="1"/>
    <col min="6128" max="6128" width="1.5546875" style="69" customWidth="1"/>
    <col min="6129" max="6129" width="15.88671875" style="69" bestFit="1" customWidth="1"/>
    <col min="6130" max="6130" width="2" style="69" customWidth="1"/>
    <col min="6131" max="6131" width="16.88671875" style="69" bestFit="1" customWidth="1"/>
    <col min="6132" max="6132" width="13.5546875" style="69" bestFit="1" customWidth="1"/>
    <col min="6133" max="6297" width="10.6640625" style="69"/>
    <col min="6298" max="6298" width="69.6640625" style="69" customWidth="1"/>
    <col min="6299" max="6299" width="9.44140625" style="69" customWidth="1"/>
    <col min="6300" max="6300" width="1.6640625" style="69" customWidth="1"/>
    <col min="6301" max="6301" width="12" style="69" customWidth="1"/>
    <col min="6302" max="6302" width="1.6640625" style="69" customWidth="1"/>
    <col min="6303" max="6303" width="11.6640625" style="69" customWidth="1"/>
    <col min="6304" max="6304" width="1.6640625" style="69" customWidth="1"/>
    <col min="6305" max="6305" width="11.6640625" style="69" customWidth="1"/>
    <col min="6306" max="6306" width="1.6640625" style="69" customWidth="1"/>
    <col min="6307" max="6307" width="11.6640625" style="69" customWidth="1"/>
    <col min="6308" max="6308" width="1.6640625" style="69" customWidth="1"/>
    <col min="6309" max="6309" width="11.6640625" style="69" customWidth="1"/>
    <col min="6310" max="6310" width="1.6640625" style="69" customWidth="1"/>
    <col min="6311" max="6311" width="11.6640625" style="69" customWidth="1"/>
    <col min="6312" max="6312" width="1.6640625" style="69" customWidth="1"/>
    <col min="6313" max="6313" width="11.6640625" style="69" customWidth="1"/>
    <col min="6314" max="6314" width="16" style="69" bestFit="1" customWidth="1"/>
    <col min="6315" max="6315" width="12.5546875" style="69" bestFit="1" customWidth="1"/>
    <col min="6316" max="6369" width="10.6640625" style="69"/>
    <col min="6370" max="6370" width="58.88671875" style="69" customWidth="1"/>
    <col min="6371" max="6371" width="8.109375" style="69" customWidth="1"/>
    <col min="6372" max="6372" width="1.5546875" style="69" customWidth="1"/>
    <col min="6373" max="6373" width="15.88671875" style="69" customWidth="1"/>
    <col min="6374" max="6374" width="1.5546875" style="69" customWidth="1"/>
    <col min="6375" max="6375" width="15.109375" style="69" customWidth="1"/>
    <col min="6376" max="6376" width="1.5546875" style="69" customWidth="1"/>
    <col min="6377" max="6377" width="13" style="69" customWidth="1"/>
    <col min="6378" max="6378" width="1.5546875" style="69" customWidth="1"/>
    <col min="6379" max="6379" width="16.44140625" style="69" bestFit="1" customWidth="1"/>
    <col min="6380" max="6380" width="2.109375" style="69" customWidth="1"/>
    <col min="6381" max="6381" width="17" style="69" bestFit="1" customWidth="1"/>
    <col min="6382" max="6382" width="1.88671875" style="69" customWidth="1"/>
    <col min="6383" max="6383" width="14.6640625" style="69" customWidth="1"/>
    <col min="6384" max="6384" width="1.5546875" style="69" customWidth="1"/>
    <col min="6385" max="6385" width="15.88671875" style="69" bestFit="1" customWidth="1"/>
    <col min="6386" max="6386" width="2" style="69" customWidth="1"/>
    <col min="6387" max="6387" width="16.88671875" style="69" bestFit="1" customWidth="1"/>
    <col min="6388" max="6388" width="13.5546875" style="69" bestFit="1" customWidth="1"/>
    <col min="6389" max="6553" width="10.6640625" style="69"/>
    <col min="6554" max="6554" width="69.6640625" style="69" customWidth="1"/>
    <col min="6555" max="6555" width="9.44140625" style="69" customWidth="1"/>
    <col min="6556" max="6556" width="1.6640625" style="69" customWidth="1"/>
    <col min="6557" max="6557" width="12" style="69" customWidth="1"/>
    <col min="6558" max="6558" width="1.6640625" style="69" customWidth="1"/>
    <col min="6559" max="6559" width="11.6640625" style="69" customWidth="1"/>
    <col min="6560" max="6560" width="1.6640625" style="69" customWidth="1"/>
    <col min="6561" max="6561" width="11.6640625" style="69" customWidth="1"/>
    <col min="6562" max="6562" width="1.6640625" style="69" customWidth="1"/>
    <col min="6563" max="6563" width="11.6640625" style="69" customWidth="1"/>
    <col min="6564" max="6564" width="1.6640625" style="69" customWidth="1"/>
    <col min="6565" max="6565" width="11.6640625" style="69" customWidth="1"/>
    <col min="6566" max="6566" width="1.6640625" style="69" customWidth="1"/>
    <col min="6567" max="6567" width="11.6640625" style="69" customWidth="1"/>
    <col min="6568" max="6568" width="1.6640625" style="69" customWidth="1"/>
    <col min="6569" max="6569" width="11.6640625" style="69" customWidth="1"/>
    <col min="6570" max="6570" width="16" style="69" bestFit="1" customWidth="1"/>
    <col min="6571" max="6571" width="12.5546875" style="69" bestFit="1" customWidth="1"/>
    <col min="6572" max="6625" width="10.6640625" style="69"/>
    <col min="6626" max="6626" width="58.88671875" style="69" customWidth="1"/>
    <col min="6627" max="6627" width="8.109375" style="69" customWidth="1"/>
    <col min="6628" max="6628" width="1.5546875" style="69" customWidth="1"/>
    <col min="6629" max="6629" width="15.88671875" style="69" customWidth="1"/>
    <col min="6630" max="6630" width="1.5546875" style="69" customWidth="1"/>
    <col min="6631" max="6631" width="15.109375" style="69" customWidth="1"/>
    <col min="6632" max="6632" width="1.5546875" style="69" customWidth="1"/>
    <col min="6633" max="6633" width="13" style="69" customWidth="1"/>
    <col min="6634" max="6634" width="1.5546875" style="69" customWidth="1"/>
    <col min="6635" max="6635" width="16.44140625" style="69" bestFit="1" customWidth="1"/>
    <col min="6636" max="6636" width="2.109375" style="69" customWidth="1"/>
    <col min="6637" max="6637" width="17" style="69" bestFit="1" customWidth="1"/>
    <col min="6638" max="6638" width="1.88671875" style="69" customWidth="1"/>
    <col min="6639" max="6639" width="14.6640625" style="69" customWidth="1"/>
    <col min="6640" max="6640" width="1.5546875" style="69" customWidth="1"/>
    <col min="6641" max="6641" width="15.88671875" style="69" bestFit="1" customWidth="1"/>
    <col min="6642" max="6642" width="2" style="69" customWidth="1"/>
    <col min="6643" max="6643" width="16.88671875" style="69" bestFit="1" customWidth="1"/>
    <col min="6644" max="6644" width="13.5546875" style="69" bestFit="1" customWidth="1"/>
    <col min="6645" max="6809" width="10.6640625" style="69"/>
    <col min="6810" max="6810" width="69.6640625" style="69" customWidth="1"/>
    <col min="6811" max="6811" width="9.44140625" style="69" customWidth="1"/>
    <col min="6812" max="6812" width="1.6640625" style="69" customWidth="1"/>
    <col min="6813" max="6813" width="12" style="69" customWidth="1"/>
    <col min="6814" max="6814" width="1.6640625" style="69" customWidth="1"/>
    <col min="6815" max="6815" width="11.6640625" style="69" customWidth="1"/>
    <col min="6816" max="6816" width="1.6640625" style="69" customWidth="1"/>
    <col min="6817" max="6817" width="11.6640625" style="69" customWidth="1"/>
    <col min="6818" max="6818" width="1.6640625" style="69" customWidth="1"/>
    <col min="6819" max="6819" width="11.6640625" style="69" customWidth="1"/>
    <col min="6820" max="6820" width="1.6640625" style="69" customWidth="1"/>
    <col min="6821" max="6821" width="11.6640625" style="69" customWidth="1"/>
    <col min="6822" max="6822" width="1.6640625" style="69" customWidth="1"/>
    <col min="6823" max="6823" width="11.6640625" style="69" customWidth="1"/>
    <col min="6824" max="6824" width="1.6640625" style="69" customWidth="1"/>
    <col min="6825" max="6825" width="11.6640625" style="69" customWidth="1"/>
    <col min="6826" max="6826" width="16" style="69" bestFit="1" customWidth="1"/>
    <col min="6827" max="6827" width="12.5546875" style="69" bestFit="1" customWidth="1"/>
    <col min="6828" max="6881" width="10.6640625" style="69"/>
    <col min="6882" max="6882" width="58.88671875" style="69" customWidth="1"/>
    <col min="6883" max="6883" width="8.109375" style="69" customWidth="1"/>
    <col min="6884" max="6884" width="1.5546875" style="69" customWidth="1"/>
    <col min="6885" max="6885" width="15.88671875" style="69" customWidth="1"/>
    <col min="6886" max="6886" width="1.5546875" style="69" customWidth="1"/>
    <col min="6887" max="6887" width="15.109375" style="69" customWidth="1"/>
    <col min="6888" max="6888" width="1.5546875" style="69" customWidth="1"/>
    <col min="6889" max="6889" width="13" style="69" customWidth="1"/>
    <col min="6890" max="6890" width="1.5546875" style="69" customWidth="1"/>
    <col min="6891" max="6891" width="16.44140625" style="69" bestFit="1" customWidth="1"/>
    <col min="6892" max="6892" width="2.109375" style="69" customWidth="1"/>
    <col min="6893" max="6893" width="17" style="69" bestFit="1" customWidth="1"/>
    <col min="6894" max="6894" width="1.88671875" style="69" customWidth="1"/>
    <col min="6895" max="6895" width="14.6640625" style="69" customWidth="1"/>
    <col min="6896" max="6896" width="1.5546875" style="69" customWidth="1"/>
    <col min="6897" max="6897" width="15.88671875" style="69" bestFit="1" customWidth="1"/>
    <col min="6898" max="6898" width="2" style="69" customWidth="1"/>
    <col min="6899" max="6899" width="16.88671875" style="69" bestFit="1" customWidth="1"/>
    <col min="6900" max="6900" width="13.5546875" style="69" bestFit="1" customWidth="1"/>
    <col min="6901" max="7065" width="10.6640625" style="69"/>
    <col min="7066" max="7066" width="69.6640625" style="69" customWidth="1"/>
    <col min="7067" max="7067" width="9.44140625" style="69" customWidth="1"/>
    <col min="7068" max="7068" width="1.6640625" style="69" customWidth="1"/>
    <col min="7069" max="7069" width="12" style="69" customWidth="1"/>
    <col min="7070" max="7070" width="1.6640625" style="69" customWidth="1"/>
    <col min="7071" max="7071" width="11.6640625" style="69" customWidth="1"/>
    <col min="7072" max="7072" width="1.6640625" style="69" customWidth="1"/>
    <col min="7073" max="7073" width="11.6640625" style="69" customWidth="1"/>
    <col min="7074" max="7074" width="1.6640625" style="69" customWidth="1"/>
    <col min="7075" max="7075" width="11.6640625" style="69" customWidth="1"/>
    <col min="7076" max="7076" width="1.6640625" style="69" customWidth="1"/>
    <col min="7077" max="7077" width="11.6640625" style="69" customWidth="1"/>
    <col min="7078" max="7078" width="1.6640625" style="69" customWidth="1"/>
    <col min="7079" max="7079" width="11.6640625" style="69" customWidth="1"/>
    <col min="7080" max="7080" width="1.6640625" style="69" customWidth="1"/>
    <col min="7081" max="7081" width="11.6640625" style="69" customWidth="1"/>
    <col min="7082" max="7082" width="16" style="69" bestFit="1" customWidth="1"/>
    <col min="7083" max="7083" width="12.5546875" style="69" bestFit="1" customWidth="1"/>
    <col min="7084" max="7137" width="10.6640625" style="69"/>
    <col min="7138" max="7138" width="58.88671875" style="69" customWidth="1"/>
    <col min="7139" max="7139" width="8.109375" style="69" customWidth="1"/>
    <col min="7140" max="7140" width="1.5546875" style="69" customWidth="1"/>
    <col min="7141" max="7141" width="15.88671875" style="69" customWidth="1"/>
    <col min="7142" max="7142" width="1.5546875" style="69" customWidth="1"/>
    <col min="7143" max="7143" width="15.109375" style="69" customWidth="1"/>
    <col min="7144" max="7144" width="1.5546875" style="69" customWidth="1"/>
    <col min="7145" max="7145" width="13" style="69" customWidth="1"/>
    <col min="7146" max="7146" width="1.5546875" style="69" customWidth="1"/>
    <col min="7147" max="7147" width="16.44140625" style="69" bestFit="1" customWidth="1"/>
    <col min="7148" max="7148" width="2.109375" style="69" customWidth="1"/>
    <col min="7149" max="7149" width="17" style="69" bestFit="1" customWidth="1"/>
    <col min="7150" max="7150" width="1.88671875" style="69" customWidth="1"/>
    <col min="7151" max="7151" width="14.6640625" style="69" customWidth="1"/>
    <col min="7152" max="7152" width="1.5546875" style="69" customWidth="1"/>
    <col min="7153" max="7153" width="15.88671875" style="69" bestFit="1" customWidth="1"/>
    <col min="7154" max="7154" width="2" style="69" customWidth="1"/>
    <col min="7155" max="7155" width="16.88671875" style="69" bestFit="1" customWidth="1"/>
    <col min="7156" max="7156" width="13.5546875" style="69" bestFit="1" customWidth="1"/>
    <col min="7157" max="7321" width="10.6640625" style="69"/>
    <col min="7322" max="7322" width="69.6640625" style="69" customWidth="1"/>
    <col min="7323" max="7323" width="9.44140625" style="69" customWidth="1"/>
    <col min="7324" max="7324" width="1.6640625" style="69" customWidth="1"/>
    <col min="7325" max="7325" width="12" style="69" customWidth="1"/>
    <col min="7326" max="7326" width="1.6640625" style="69" customWidth="1"/>
    <col min="7327" max="7327" width="11.6640625" style="69" customWidth="1"/>
    <col min="7328" max="7328" width="1.6640625" style="69" customWidth="1"/>
    <col min="7329" max="7329" width="11.6640625" style="69" customWidth="1"/>
    <col min="7330" max="7330" width="1.6640625" style="69" customWidth="1"/>
    <col min="7331" max="7331" width="11.6640625" style="69" customWidth="1"/>
    <col min="7332" max="7332" width="1.6640625" style="69" customWidth="1"/>
    <col min="7333" max="7333" width="11.6640625" style="69" customWidth="1"/>
    <col min="7334" max="7334" width="1.6640625" style="69" customWidth="1"/>
    <col min="7335" max="7335" width="11.6640625" style="69" customWidth="1"/>
    <col min="7336" max="7336" width="1.6640625" style="69" customWidth="1"/>
    <col min="7337" max="7337" width="11.6640625" style="69" customWidth="1"/>
    <col min="7338" max="7338" width="16" style="69" bestFit="1" customWidth="1"/>
    <col min="7339" max="7339" width="12.5546875" style="69" bestFit="1" customWidth="1"/>
    <col min="7340" max="7393" width="10.6640625" style="69"/>
    <col min="7394" max="7394" width="58.88671875" style="69" customWidth="1"/>
    <col min="7395" max="7395" width="8.109375" style="69" customWidth="1"/>
    <col min="7396" max="7396" width="1.5546875" style="69" customWidth="1"/>
    <col min="7397" max="7397" width="15.88671875" style="69" customWidth="1"/>
    <col min="7398" max="7398" width="1.5546875" style="69" customWidth="1"/>
    <col min="7399" max="7399" width="15.109375" style="69" customWidth="1"/>
    <col min="7400" max="7400" width="1.5546875" style="69" customWidth="1"/>
    <col min="7401" max="7401" width="13" style="69" customWidth="1"/>
    <col min="7402" max="7402" width="1.5546875" style="69" customWidth="1"/>
    <col min="7403" max="7403" width="16.44140625" style="69" bestFit="1" customWidth="1"/>
    <col min="7404" max="7404" width="2.109375" style="69" customWidth="1"/>
    <col min="7405" max="7405" width="17" style="69" bestFit="1" customWidth="1"/>
    <col min="7406" max="7406" width="1.88671875" style="69" customWidth="1"/>
    <col min="7407" max="7407" width="14.6640625" style="69" customWidth="1"/>
    <col min="7408" max="7408" width="1.5546875" style="69" customWidth="1"/>
    <col min="7409" max="7409" width="15.88671875" style="69" bestFit="1" customWidth="1"/>
    <col min="7410" max="7410" width="2" style="69" customWidth="1"/>
    <col min="7411" max="7411" width="16.88671875" style="69" bestFit="1" customWidth="1"/>
    <col min="7412" max="7412" width="13.5546875" style="69" bestFit="1" customWidth="1"/>
    <col min="7413" max="7577" width="10.6640625" style="69"/>
    <col min="7578" max="7578" width="69.6640625" style="69" customWidth="1"/>
    <col min="7579" max="7579" width="9.44140625" style="69" customWidth="1"/>
    <col min="7580" max="7580" width="1.6640625" style="69" customWidth="1"/>
    <col min="7581" max="7581" width="12" style="69" customWidth="1"/>
    <col min="7582" max="7582" width="1.6640625" style="69" customWidth="1"/>
    <col min="7583" max="7583" width="11.6640625" style="69" customWidth="1"/>
    <col min="7584" max="7584" width="1.6640625" style="69" customWidth="1"/>
    <col min="7585" max="7585" width="11.6640625" style="69" customWidth="1"/>
    <col min="7586" max="7586" width="1.6640625" style="69" customWidth="1"/>
    <col min="7587" max="7587" width="11.6640625" style="69" customWidth="1"/>
    <col min="7588" max="7588" width="1.6640625" style="69" customWidth="1"/>
    <col min="7589" max="7589" width="11.6640625" style="69" customWidth="1"/>
    <col min="7590" max="7590" width="1.6640625" style="69" customWidth="1"/>
    <col min="7591" max="7591" width="11.6640625" style="69" customWidth="1"/>
    <col min="7592" max="7592" width="1.6640625" style="69" customWidth="1"/>
    <col min="7593" max="7593" width="11.6640625" style="69" customWidth="1"/>
    <col min="7594" max="7594" width="16" style="69" bestFit="1" customWidth="1"/>
    <col min="7595" max="7595" width="12.5546875" style="69" bestFit="1" customWidth="1"/>
    <col min="7596" max="7649" width="10.6640625" style="69"/>
    <col min="7650" max="7650" width="58.88671875" style="69" customWidth="1"/>
    <col min="7651" max="7651" width="8.109375" style="69" customWidth="1"/>
    <col min="7652" max="7652" width="1.5546875" style="69" customWidth="1"/>
    <col min="7653" max="7653" width="15.88671875" style="69" customWidth="1"/>
    <col min="7654" max="7654" width="1.5546875" style="69" customWidth="1"/>
    <col min="7655" max="7655" width="15.109375" style="69" customWidth="1"/>
    <col min="7656" max="7656" width="1.5546875" style="69" customWidth="1"/>
    <col min="7657" max="7657" width="13" style="69" customWidth="1"/>
    <col min="7658" max="7658" width="1.5546875" style="69" customWidth="1"/>
    <col min="7659" max="7659" width="16.44140625" style="69" bestFit="1" customWidth="1"/>
    <col min="7660" max="7660" width="2.109375" style="69" customWidth="1"/>
    <col min="7661" max="7661" width="17" style="69" bestFit="1" customWidth="1"/>
    <col min="7662" max="7662" width="1.88671875" style="69" customWidth="1"/>
    <col min="7663" max="7663" width="14.6640625" style="69" customWidth="1"/>
    <col min="7664" max="7664" width="1.5546875" style="69" customWidth="1"/>
    <col min="7665" max="7665" width="15.88671875" style="69" bestFit="1" customWidth="1"/>
    <col min="7666" max="7666" width="2" style="69" customWidth="1"/>
    <col min="7667" max="7667" width="16.88671875" style="69" bestFit="1" customWidth="1"/>
    <col min="7668" max="7668" width="13.5546875" style="69" bestFit="1" customWidth="1"/>
    <col min="7669" max="7833" width="10.6640625" style="69"/>
    <col min="7834" max="7834" width="69.6640625" style="69" customWidth="1"/>
    <col min="7835" max="7835" width="9.44140625" style="69" customWidth="1"/>
    <col min="7836" max="7836" width="1.6640625" style="69" customWidth="1"/>
    <col min="7837" max="7837" width="12" style="69" customWidth="1"/>
    <col min="7838" max="7838" width="1.6640625" style="69" customWidth="1"/>
    <col min="7839" max="7839" width="11.6640625" style="69" customWidth="1"/>
    <col min="7840" max="7840" width="1.6640625" style="69" customWidth="1"/>
    <col min="7841" max="7841" width="11.6640625" style="69" customWidth="1"/>
    <col min="7842" max="7842" width="1.6640625" style="69" customWidth="1"/>
    <col min="7843" max="7843" width="11.6640625" style="69" customWidth="1"/>
    <col min="7844" max="7844" width="1.6640625" style="69" customWidth="1"/>
    <col min="7845" max="7845" width="11.6640625" style="69" customWidth="1"/>
    <col min="7846" max="7846" width="1.6640625" style="69" customWidth="1"/>
    <col min="7847" max="7847" width="11.6640625" style="69" customWidth="1"/>
    <col min="7848" max="7848" width="1.6640625" style="69" customWidth="1"/>
    <col min="7849" max="7849" width="11.6640625" style="69" customWidth="1"/>
    <col min="7850" max="7850" width="16" style="69" bestFit="1" customWidth="1"/>
    <col min="7851" max="7851" width="12.5546875" style="69" bestFit="1" customWidth="1"/>
    <col min="7852" max="7905" width="10.6640625" style="69"/>
    <col min="7906" max="7906" width="58.88671875" style="69" customWidth="1"/>
    <col min="7907" max="7907" width="8.109375" style="69" customWidth="1"/>
    <col min="7908" max="7908" width="1.5546875" style="69" customWidth="1"/>
    <col min="7909" max="7909" width="15.88671875" style="69" customWidth="1"/>
    <col min="7910" max="7910" width="1.5546875" style="69" customWidth="1"/>
    <col min="7911" max="7911" width="15.109375" style="69" customWidth="1"/>
    <col min="7912" max="7912" width="1.5546875" style="69" customWidth="1"/>
    <col min="7913" max="7913" width="13" style="69" customWidth="1"/>
    <col min="7914" max="7914" width="1.5546875" style="69" customWidth="1"/>
    <col min="7915" max="7915" width="16.44140625" style="69" bestFit="1" customWidth="1"/>
    <col min="7916" max="7916" width="2.109375" style="69" customWidth="1"/>
    <col min="7917" max="7917" width="17" style="69" bestFit="1" customWidth="1"/>
    <col min="7918" max="7918" width="1.88671875" style="69" customWidth="1"/>
    <col min="7919" max="7919" width="14.6640625" style="69" customWidth="1"/>
    <col min="7920" max="7920" width="1.5546875" style="69" customWidth="1"/>
    <col min="7921" max="7921" width="15.88671875" style="69" bestFit="1" customWidth="1"/>
    <col min="7922" max="7922" width="2" style="69" customWidth="1"/>
    <col min="7923" max="7923" width="16.88671875" style="69" bestFit="1" customWidth="1"/>
    <col min="7924" max="7924" width="13.5546875" style="69" bestFit="1" customWidth="1"/>
    <col min="7925" max="8089" width="10.6640625" style="69"/>
    <col min="8090" max="8090" width="69.6640625" style="69" customWidth="1"/>
    <col min="8091" max="8091" width="9.44140625" style="69" customWidth="1"/>
    <col min="8092" max="8092" width="1.6640625" style="69" customWidth="1"/>
    <col min="8093" max="8093" width="12" style="69" customWidth="1"/>
    <col min="8094" max="8094" width="1.6640625" style="69" customWidth="1"/>
    <col min="8095" max="8095" width="11.6640625" style="69" customWidth="1"/>
    <col min="8096" max="8096" width="1.6640625" style="69" customWidth="1"/>
    <col min="8097" max="8097" width="11.6640625" style="69" customWidth="1"/>
    <col min="8098" max="8098" width="1.6640625" style="69" customWidth="1"/>
    <col min="8099" max="8099" width="11.6640625" style="69" customWidth="1"/>
    <col min="8100" max="8100" width="1.6640625" style="69" customWidth="1"/>
    <col min="8101" max="8101" width="11.6640625" style="69" customWidth="1"/>
    <col min="8102" max="8102" width="1.6640625" style="69" customWidth="1"/>
    <col min="8103" max="8103" width="11.6640625" style="69" customWidth="1"/>
    <col min="8104" max="8104" width="1.6640625" style="69" customWidth="1"/>
    <col min="8105" max="8105" width="11.6640625" style="69" customWidth="1"/>
    <col min="8106" max="8106" width="16" style="69" bestFit="1" customWidth="1"/>
    <col min="8107" max="8107" width="12.5546875" style="69" bestFit="1" customWidth="1"/>
    <col min="8108" max="8161" width="10.6640625" style="69"/>
    <col min="8162" max="8162" width="58.88671875" style="69" customWidth="1"/>
    <col min="8163" max="8163" width="8.109375" style="69" customWidth="1"/>
    <col min="8164" max="8164" width="1.5546875" style="69" customWidth="1"/>
    <col min="8165" max="8165" width="15.88671875" style="69" customWidth="1"/>
    <col min="8166" max="8166" width="1.5546875" style="69" customWidth="1"/>
    <col min="8167" max="8167" width="15.109375" style="69" customWidth="1"/>
    <col min="8168" max="8168" width="1.5546875" style="69" customWidth="1"/>
    <col min="8169" max="8169" width="13" style="69" customWidth="1"/>
    <col min="8170" max="8170" width="1.5546875" style="69" customWidth="1"/>
    <col min="8171" max="8171" width="16.44140625" style="69" bestFit="1" customWidth="1"/>
    <col min="8172" max="8172" width="2.109375" style="69" customWidth="1"/>
    <col min="8173" max="8173" width="17" style="69" bestFit="1" customWidth="1"/>
    <col min="8174" max="8174" width="1.88671875" style="69" customWidth="1"/>
    <col min="8175" max="8175" width="14.6640625" style="69" customWidth="1"/>
    <col min="8176" max="8176" width="1.5546875" style="69" customWidth="1"/>
    <col min="8177" max="8177" width="15.88671875" style="69" bestFit="1" customWidth="1"/>
    <col min="8178" max="8178" width="2" style="69" customWidth="1"/>
    <col min="8179" max="8179" width="16.88671875" style="69" bestFit="1" customWidth="1"/>
    <col min="8180" max="8180" width="13.5546875" style="69" bestFit="1" customWidth="1"/>
    <col min="8181" max="8345" width="10.6640625" style="69"/>
    <col min="8346" max="8346" width="69.6640625" style="69" customWidth="1"/>
    <col min="8347" max="8347" width="9.44140625" style="69" customWidth="1"/>
    <col min="8348" max="8348" width="1.6640625" style="69" customWidth="1"/>
    <col min="8349" max="8349" width="12" style="69" customWidth="1"/>
    <col min="8350" max="8350" width="1.6640625" style="69" customWidth="1"/>
    <col min="8351" max="8351" width="11.6640625" style="69" customWidth="1"/>
    <col min="8352" max="8352" width="1.6640625" style="69" customWidth="1"/>
    <col min="8353" max="8353" width="11.6640625" style="69" customWidth="1"/>
    <col min="8354" max="8354" width="1.6640625" style="69" customWidth="1"/>
    <col min="8355" max="8355" width="11.6640625" style="69" customWidth="1"/>
    <col min="8356" max="8356" width="1.6640625" style="69" customWidth="1"/>
    <col min="8357" max="8357" width="11.6640625" style="69" customWidth="1"/>
    <col min="8358" max="8358" width="1.6640625" style="69" customWidth="1"/>
    <col min="8359" max="8359" width="11.6640625" style="69" customWidth="1"/>
    <col min="8360" max="8360" width="1.6640625" style="69" customWidth="1"/>
    <col min="8361" max="8361" width="11.6640625" style="69" customWidth="1"/>
    <col min="8362" max="8362" width="16" style="69" bestFit="1" customWidth="1"/>
    <col min="8363" max="8363" width="12.5546875" style="69" bestFit="1" customWidth="1"/>
    <col min="8364" max="8417" width="10.6640625" style="69"/>
    <col min="8418" max="8418" width="58.88671875" style="69" customWidth="1"/>
    <col min="8419" max="8419" width="8.109375" style="69" customWidth="1"/>
    <col min="8420" max="8420" width="1.5546875" style="69" customWidth="1"/>
    <col min="8421" max="8421" width="15.88671875" style="69" customWidth="1"/>
    <col min="8422" max="8422" width="1.5546875" style="69" customWidth="1"/>
    <col min="8423" max="8423" width="15.109375" style="69" customWidth="1"/>
    <col min="8424" max="8424" width="1.5546875" style="69" customWidth="1"/>
    <col min="8425" max="8425" width="13" style="69" customWidth="1"/>
    <col min="8426" max="8426" width="1.5546875" style="69" customWidth="1"/>
    <col min="8427" max="8427" width="16.44140625" style="69" bestFit="1" customWidth="1"/>
    <col min="8428" max="8428" width="2.109375" style="69" customWidth="1"/>
    <col min="8429" max="8429" width="17" style="69" bestFit="1" customWidth="1"/>
    <col min="8430" max="8430" width="1.88671875" style="69" customWidth="1"/>
    <col min="8431" max="8431" width="14.6640625" style="69" customWidth="1"/>
    <col min="8432" max="8432" width="1.5546875" style="69" customWidth="1"/>
    <col min="8433" max="8433" width="15.88671875" style="69" bestFit="1" customWidth="1"/>
    <col min="8434" max="8434" width="2" style="69" customWidth="1"/>
    <col min="8435" max="8435" width="16.88671875" style="69" bestFit="1" customWidth="1"/>
    <col min="8436" max="8436" width="13.5546875" style="69" bestFit="1" customWidth="1"/>
    <col min="8437" max="8601" width="10.6640625" style="69"/>
    <col min="8602" max="8602" width="69.6640625" style="69" customWidth="1"/>
    <col min="8603" max="8603" width="9.44140625" style="69" customWidth="1"/>
    <col min="8604" max="8604" width="1.6640625" style="69" customWidth="1"/>
    <col min="8605" max="8605" width="12" style="69" customWidth="1"/>
    <col min="8606" max="8606" width="1.6640625" style="69" customWidth="1"/>
    <col min="8607" max="8607" width="11.6640625" style="69" customWidth="1"/>
    <col min="8608" max="8608" width="1.6640625" style="69" customWidth="1"/>
    <col min="8609" max="8609" width="11.6640625" style="69" customWidth="1"/>
    <col min="8610" max="8610" width="1.6640625" style="69" customWidth="1"/>
    <col min="8611" max="8611" width="11.6640625" style="69" customWidth="1"/>
    <col min="8612" max="8612" width="1.6640625" style="69" customWidth="1"/>
    <col min="8613" max="8613" width="11.6640625" style="69" customWidth="1"/>
    <col min="8614" max="8614" width="1.6640625" style="69" customWidth="1"/>
    <col min="8615" max="8615" width="11.6640625" style="69" customWidth="1"/>
    <col min="8616" max="8616" width="1.6640625" style="69" customWidth="1"/>
    <col min="8617" max="8617" width="11.6640625" style="69" customWidth="1"/>
    <col min="8618" max="8618" width="16" style="69" bestFit="1" customWidth="1"/>
    <col min="8619" max="8619" width="12.5546875" style="69" bestFit="1" customWidth="1"/>
    <col min="8620" max="8673" width="10.6640625" style="69"/>
    <col min="8674" max="8674" width="58.88671875" style="69" customWidth="1"/>
    <col min="8675" max="8675" width="8.109375" style="69" customWidth="1"/>
    <col min="8676" max="8676" width="1.5546875" style="69" customWidth="1"/>
    <col min="8677" max="8677" width="15.88671875" style="69" customWidth="1"/>
    <col min="8678" max="8678" width="1.5546875" style="69" customWidth="1"/>
    <col min="8679" max="8679" width="15.109375" style="69" customWidth="1"/>
    <col min="8680" max="8680" width="1.5546875" style="69" customWidth="1"/>
    <col min="8681" max="8681" width="13" style="69" customWidth="1"/>
    <col min="8682" max="8682" width="1.5546875" style="69" customWidth="1"/>
    <col min="8683" max="8683" width="16.44140625" style="69" bestFit="1" customWidth="1"/>
    <col min="8684" max="8684" width="2.109375" style="69" customWidth="1"/>
    <col min="8685" max="8685" width="17" style="69" bestFit="1" customWidth="1"/>
    <col min="8686" max="8686" width="1.88671875" style="69" customWidth="1"/>
    <col min="8687" max="8687" width="14.6640625" style="69" customWidth="1"/>
    <col min="8688" max="8688" width="1.5546875" style="69" customWidth="1"/>
    <col min="8689" max="8689" width="15.88671875" style="69" bestFit="1" customWidth="1"/>
    <col min="8690" max="8690" width="2" style="69" customWidth="1"/>
    <col min="8691" max="8691" width="16.88671875" style="69" bestFit="1" customWidth="1"/>
    <col min="8692" max="8692" width="13.5546875" style="69" bestFit="1" customWidth="1"/>
    <col min="8693" max="8857" width="10.6640625" style="69"/>
    <col min="8858" max="8858" width="69.6640625" style="69" customWidth="1"/>
    <col min="8859" max="8859" width="9.44140625" style="69" customWidth="1"/>
    <col min="8860" max="8860" width="1.6640625" style="69" customWidth="1"/>
    <col min="8861" max="8861" width="12" style="69" customWidth="1"/>
    <col min="8862" max="8862" width="1.6640625" style="69" customWidth="1"/>
    <col min="8863" max="8863" width="11.6640625" style="69" customWidth="1"/>
    <col min="8864" max="8864" width="1.6640625" style="69" customWidth="1"/>
    <col min="8865" max="8865" width="11.6640625" style="69" customWidth="1"/>
    <col min="8866" max="8866" width="1.6640625" style="69" customWidth="1"/>
    <col min="8867" max="8867" width="11.6640625" style="69" customWidth="1"/>
    <col min="8868" max="8868" width="1.6640625" style="69" customWidth="1"/>
    <col min="8869" max="8869" width="11.6640625" style="69" customWidth="1"/>
    <col min="8870" max="8870" width="1.6640625" style="69" customWidth="1"/>
    <col min="8871" max="8871" width="11.6640625" style="69" customWidth="1"/>
    <col min="8872" max="8872" width="1.6640625" style="69" customWidth="1"/>
    <col min="8873" max="8873" width="11.6640625" style="69" customWidth="1"/>
    <col min="8874" max="8874" width="16" style="69" bestFit="1" customWidth="1"/>
    <col min="8875" max="8875" width="12.5546875" style="69" bestFit="1" customWidth="1"/>
    <col min="8876" max="8929" width="10.6640625" style="69"/>
    <col min="8930" max="8930" width="58.88671875" style="69" customWidth="1"/>
    <col min="8931" max="8931" width="8.109375" style="69" customWidth="1"/>
    <col min="8932" max="8932" width="1.5546875" style="69" customWidth="1"/>
    <col min="8933" max="8933" width="15.88671875" style="69" customWidth="1"/>
    <col min="8934" max="8934" width="1.5546875" style="69" customWidth="1"/>
    <col min="8935" max="8935" width="15.109375" style="69" customWidth="1"/>
    <col min="8936" max="8936" width="1.5546875" style="69" customWidth="1"/>
    <col min="8937" max="8937" width="13" style="69" customWidth="1"/>
    <col min="8938" max="8938" width="1.5546875" style="69" customWidth="1"/>
    <col min="8939" max="8939" width="16.44140625" style="69" bestFit="1" customWidth="1"/>
    <col min="8940" max="8940" width="2.109375" style="69" customWidth="1"/>
    <col min="8941" max="8941" width="17" style="69" bestFit="1" customWidth="1"/>
    <col min="8942" max="8942" width="1.88671875" style="69" customWidth="1"/>
    <col min="8943" max="8943" width="14.6640625" style="69" customWidth="1"/>
    <col min="8944" max="8944" width="1.5546875" style="69" customWidth="1"/>
    <col min="8945" max="8945" width="15.88671875" style="69" bestFit="1" customWidth="1"/>
    <col min="8946" max="8946" width="2" style="69" customWidth="1"/>
    <col min="8947" max="8947" width="16.88671875" style="69" bestFit="1" customWidth="1"/>
    <col min="8948" max="8948" width="13.5546875" style="69" bestFit="1" customWidth="1"/>
    <col min="8949" max="9113" width="10.6640625" style="69"/>
    <col min="9114" max="9114" width="69.6640625" style="69" customWidth="1"/>
    <col min="9115" max="9115" width="9.44140625" style="69" customWidth="1"/>
    <col min="9116" max="9116" width="1.6640625" style="69" customWidth="1"/>
    <col min="9117" max="9117" width="12" style="69" customWidth="1"/>
    <col min="9118" max="9118" width="1.6640625" style="69" customWidth="1"/>
    <col min="9119" max="9119" width="11.6640625" style="69" customWidth="1"/>
    <col min="9120" max="9120" width="1.6640625" style="69" customWidth="1"/>
    <col min="9121" max="9121" width="11.6640625" style="69" customWidth="1"/>
    <col min="9122" max="9122" width="1.6640625" style="69" customWidth="1"/>
    <col min="9123" max="9123" width="11.6640625" style="69" customWidth="1"/>
    <col min="9124" max="9124" width="1.6640625" style="69" customWidth="1"/>
    <col min="9125" max="9125" width="11.6640625" style="69" customWidth="1"/>
    <col min="9126" max="9126" width="1.6640625" style="69" customWidth="1"/>
    <col min="9127" max="9127" width="11.6640625" style="69" customWidth="1"/>
    <col min="9128" max="9128" width="1.6640625" style="69" customWidth="1"/>
    <col min="9129" max="9129" width="11.6640625" style="69" customWidth="1"/>
    <col min="9130" max="9130" width="16" style="69" bestFit="1" customWidth="1"/>
    <col min="9131" max="9131" width="12.5546875" style="69" bestFit="1" customWidth="1"/>
    <col min="9132" max="9185" width="10.6640625" style="69"/>
    <col min="9186" max="9186" width="58.88671875" style="69" customWidth="1"/>
    <col min="9187" max="9187" width="8.109375" style="69" customWidth="1"/>
    <col min="9188" max="9188" width="1.5546875" style="69" customWidth="1"/>
    <col min="9189" max="9189" width="15.88671875" style="69" customWidth="1"/>
    <col min="9190" max="9190" width="1.5546875" style="69" customWidth="1"/>
    <col min="9191" max="9191" width="15.109375" style="69" customWidth="1"/>
    <col min="9192" max="9192" width="1.5546875" style="69" customWidth="1"/>
    <col min="9193" max="9193" width="13" style="69" customWidth="1"/>
    <col min="9194" max="9194" width="1.5546875" style="69" customWidth="1"/>
    <col min="9195" max="9195" width="16.44140625" style="69" bestFit="1" customWidth="1"/>
    <col min="9196" max="9196" width="2.109375" style="69" customWidth="1"/>
    <col min="9197" max="9197" width="17" style="69" bestFit="1" customWidth="1"/>
    <col min="9198" max="9198" width="1.88671875" style="69" customWidth="1"/>
    <col min="9199" max="9199" width="14.6640625" style="69" customWidth="1"/>
    <col min="9200" max="9200" width="1.5546875" style="69" customWidth="1"/>
    <col min="9201" max="9201" width="15.88671875" style="69" bestFit="1" customWidth="1"/>
    <col min="9202" max="9202" width="2" style="69" customWidth="1"/>
    <col min="9203" max="9203" width="16.88671875" style="69" bestFit="1" customWidth="1"/>
    <col min="9204" max="9204" width="13.5546875" style="69" bestFit="1" customWidth="1"/>
    <col min="9205" max="9369" width="10.6640625" style="69"/>
    <col min="9370" max="9370" width="69.6640625" style="69" customWidth="1"/>
    <col min="9371" max="9371" width="9.44140625" style="69" customWidth="1"/>
    <col min="9372" max="9372" width="1.6640625" style="69" customWidth="1"/>
    <col min="9373" max="9373" width="12" style="69" customWidth="1"/>
    <col min="9374" max="9374" width="1.6640625" style="69" customWidth="1"/>
    <col min="9375" max="9375" width="11.6640625" style="69" customWidth="1"/>
    <col min="9376" max="9376" width="1.6640625" style="69" customWidth="1"/>
    <col min="9377" max="9377" width="11.6640625" style="69" customWidth="1"/>
    <col min="9378" max="9378" width="1.6640625" style="69" customWidth="1"/>
    <col min="9379" max="9379" width="11.6640625" style="69" customWidth="1"/>
    <col min="9380" max="9380" width="1.6640625" style="69" customWidth="1"/>
    <col min="9381" max="9381" width="11.6640625" style="69" customWidth="1"/>
    <col min="9382" max="9382" width="1.6640625" style="69" customWidth="1"/>
    <col min="9383" max="9383" width="11.6640625" style="69" customWidth="1"/>
    <col min="9384" max="9384" width="1.6640625" style="69" customWidth="1"/>
    <col min="9385" max="9385" width="11.6640625" style="69" customWidth="1"/>
    <col min="9386" max="9386" width="16" style="69" bestFit="1" customWidth="1"/>
    <col min="9387" max="9387" width="12.5546875" style="69" bestFit="1" customWidth="1"/>
    <col min="9388" max="9441" width="10.6640625" style="69"/>
    <col min="9442" max="9442" width="58.88671875" style="69" customWidth="1"/>
    <col min="9443" max="9443" width="8.109375" style="69" customWidth="1"/>
    <col min="9444" max="9444" width="1.5546875" style="69" customWidth="1"/>
    <col min="9445" max="9445" width="15.88671875" style="69" customWidth="1"/>
    <col min="9446" max="9446" width="1.5546875" style="69" customWidth="1"/>
    <col min="9447" max="9447" width="15.109375" style="69" customWidth="1"/>
    <col min="9448" max="9448" width="1.5546875" style="69" customWidth="1"/>
    <col min="9449" max="9449" width="13" style="69" customWidth="1"/>
    <col min="9450" max="9450" width="1.5546875" style="69" customWidth="1"/>
    <col min="9451" max="9451" width="16.44140625" style="69" bestFit="1" customWidth="1"/>
    <col min="9452" max="9452" width="2.109375" style="69" customWidth="1"/>
    <col min="9453" max="9453" width="17" style="69" bestFit="1" customWidth="1"/>
    <col min="9454" max="9454" width="1.88671875" style="69" customWidth="1"/>
    <col min="9455" max="9455" width="14.6640625" style="69" customWidth="1"/>
    <col min="9456" max="9456" width="1.5546875" style="69" customWidth="1"/>
    <col min="9457" max="9457" width="15.88671875" style="69" bestFit="1" customWidth="1"/>
    <col min="9458" max="9458" width="2" style="69" customWidth="1"/>
    <col min="9459" max="9459" width="16.88671875" style="69" bestFit="1" customWidth="1"/>
    <col min="9460" max="9460" width="13.5546875" style="69" bestFit="1" customWidth="1"/>
    <col min="9461" max="9625" width="10.6640625" style="69"/>
    <col min="9626" max="9626" width="69.6640625" style="69" customWidth="1"/>
    <col min="9627" max="9627" width="9.44140625" style="69" customWidth="1"/>
    <col min="9628" max="9628" width="1.6640625" style="69" customWidth="1"/>
    <col min="9629" max="9629" width="12" style="69" customWidth="1"/>
    <col min="9630" max="9630" width="1.6640625" style="69" customWidth="1"/>
    <col min="9631" max="9631" width="11.6640625" style="69" customWidth="1"/>
    <col min="9632" max="9632" width="1.6640625" style="69" customWidth="1"/>
    <col min="9633" max="9633" width="11.6640625" style="69" customWidth="1"/>
    <col min="9634" max="9634" width="1.6640625" style="69" customWidth="1"/>
    <col min="9635" max="9635" width="11.6640625" style="69" customWidth="1"/>
    <col min="9636" max="9636" width="1.6640625" style="69" customWidth="1"/>
    <col min="9637" max="9637" width="11.6640625" style="69" customWidth="1"/>
    <col min="9638" max="9638" width="1.6640625" style="69" customWidth="1"/>
    <col min="9639" max="9639" width="11.6640625" style="69" customWidth="1"/>
    <col min="9640" max="9640" width="1.6640625" style="69" customWidth="1"/>
    <col min="9641" max="9641" width="11.6640625" style="69" customWidth="1"/>
    <col min="9642" max="9642" width="16" style="69" bestFit="1" customWidth="1"/>
    <col min="9643" max="9643" width="12.5546875" style="69" bestFit="1" customWidth="1"/>
    <col min="9644" max="9697" width="10.6640625" style="69"/>
    <col min="9698" max="9698" width="58.88671875" style="69" customWidth="1"/>
    <col min="9699" max="9699" width="8.109375" style="69" customWidth="1"/>
    <col min="9700" max="9700" width="1.5546875" style="69" customWidth="1"/>
    <col min="9701" max="9701" width="15.88671875" style="69" customWidth="1"/>
    <col min="9702" max="9702" width="1.5546875" style="69" customWidth="1"/>
    <col min="9703" max="9703" width="15.109375" style="69" customWidth="1"/>
    <col min="9704" max="9704" width="1.5546875" style="69" customWidth="1"/>
    <col min="9705" max="9705" width="13" style="69" customWidth="1"/>
    <col min="9706" max="9706" width="1.5546875" style="69" customWidth="1"/>
    <col min="9707" max="9707" width="16.44140625" style="69" bestFit="1" customWidth="1"/>
    <col min="9708" max="9708" width="2.109375" style="69" customWidth="1"/>
    <col min="9709" max="9709" width="17" style="69" bestFit="1" customWidth="1"/>
    <col min="9710" max="9710" width="1.88671875" style="69" customWidth="1"/>
    <col min="9711" max="9711" width="14.6640625" style="69" customWidth="1"/>
    <col min="9712" max="9712" width="1.5546875" style="69" customWidth="1"/>
    <col min="9713" max="9713" width="15.88671875" style="69" bestFit="1" customWidth="1"/>
    <col min="9714" max="9714" width="2" style="69" customWidth="1"/>
    <col min="9715" max="9715" width="16.88671875" style="69" bestFit="1" customWidth="1"/>
    <col min="9716" max="9716" width="13.5546875" style="69" bestFit="1" customWidth="1"/>
    <col min="9717" max="9881" width="10.6640625" style="69"/>
    <col min="9882" max="9882" width="69.6640625" style="69" customWidth="1"/>
    <col min="9883" max="9883" width="9.44140625" style="69" customWidth="1"/>
    <col min="9884" max="9884" width="1.6640625" style="69" customWidth="1"/>
    <col min="9885" max="9885" width="12" style="69" customWidth="1"/>
    <col min="9886" max="9886" width="1.6640625" style="69" customWidth="1"/>
    <col min="9887" max="9887" width="11.6640625" style="69" customWidth="1"/>
    <col min="9888" max="9888" width="1.6640625" style="69" customWidth="1"/>
    <col min="9889" max="9889" width="11.6640625" style="69" customWidth="1"/>
    <col min="9890" max="9890" width="1.6640625" style="69" customWidth="1"/>
    <col min="9891" max="9891" width="11.6640625" style="69" customWidth="1"/>
    <col min="9892" max="9892" width="1.6640625" style="69" customWidth="1"/>
    <col min="9893" max="9893" width="11.6640625" style="69" customWidth="1"/>
    <col min="9894" max="9894" width="1.6640625" style="69" customWidth="1"/>
    <col min="9895" max="9895" width="11.6640625" style="69" customWidth="1"/>
    <col min="9896" max="9896" width="1.6640625" style="69" customWidth="1"/>
    <col min="9897" max="9897" width="11.6640625" style="69" customWidth="1"/>
    <col min="9898" max="9898" width="16" style="69" bestFit="1" customWidth="1"/>
    <col min="9899" max="9899" width="12.5546875" style="69" bestFit="1" customWidth="1"/>
    <col min="9900" max="9953" width="10.6640625" style="69"/>
    <col min="9954" max="9954" width="58.88671875" style="69" customWidth="1"/>
    <col min="9955" max="9955" width="8.109375" style="69" customWidth="1"/>
    <col min="9956" max="9956" width="1.5546875" style="69" customWidth="1"/>
    <col min="9957" max="9957" width="15.88671875" style="69" customWidth="1"/>
    <col min="9958" max="9958" width="1.5546875" style="69" customWidth="1"/>
    <col min="9959" max="9959" width="15.109375" style="69" customWidth="1"/>
    <col min="9960" max="9960" width="1.5546875" style="69" customWidth="1"/>
    <col min="9961" max="9961" width="13" style="69" customWidth="1"/>
    <col min="9962" max="9962" width="1.5546875" style="69" customWidth="1"/>
    <col min="9963" max="9963" width="16.44140625" style="69" bestFit="1" customWidth="1"/>
    <col min="9964" max="9964" width="2.109375" style="69" customWidth="1"/>
    <col min="9965" max="9965" width="17" style="69" bestFit="1" customWidth="1"/>
    <col min="9966" max="9966" width="1.88671875" style="69" customWidth="1"/>
    <col min="9967" max="9967" width="14.6640625" style="69" customWidth="1"/>
    <col min="9968" max="9968" width="1.5546875" style="69" customWidth="1"/>
    <col min="9969" max="9969" width="15.88671875" style="69" bestFit="1" customWidth="1"/>
    <col min="9970" max="9970" width="2" style="69" customWidth="1"/>
    <col min="9971" max="9971" width="16.88671875" style="69" bestFit="1" customWidth="1"/>
    <col min="9972" max="9972" width="13.5546875" style="69" bestFit="1" customWidth="1"/>
    <col min="9973" max="10137" width="10.6640625" style="69"/>
    <col min="10138" max="10138" width="69.6640625" style="69" customWidth="1"/>
    <col min="10139" max="10139" width="9.44140625" style="69" customWidth="1"/>
    <col min="10140" max="10140" width="1.6640625" style="69" customWidth="1"/>
    <col min="10141" max="10141" width="12" style="69" customWidth="1"/>
    <col min="10142" max="10142" width="1.6640625" style="69" customWidth="1"/>
    <col min="10143" max="10143" width="11.6640625" style="69" customWidth="1"/>
    <col min="10144" max="10144" width="1.6640625" style="69" customWidth="1"/>
    <col min="10145" max="10145" width="11.6640625" style="69" customWidth="1"/>
    <col min="10146" max="10146" width="1.6640625" style="69" customWidth="1"/>
    <col min="10147" max="10147" width="11.6640625" style="69" customWidth="1"/>
    <col min="10148" max="10148" width="1.6640625" style="69" customWidth="1"/>
    <col min="10149" max="10149" width="11.6640625" style="69" customWidth="1"/>
    <col min="10150" max="10150" width="1.6640625" style="69" customWidth="1"/>
    <col min="10151" max="10151" width="11.6640625" style="69" customWidth="1"/>
    <col min="10152" max="10152" width="1.6640625" style="69" customWidth="1"/>
    <col min="10153" max="10153" width="11.6640625" style="69" customWidth="1"/>
    <col min="10154" max="10154" width="16" style="69" bestFit="1" customWidth="1"/>
    <col min="10155" max="10155" width="12.5546875" style="69" bestFit="1" customWidth="1"/>
    <col min="10156" max="10209" width="10.6640625" style="69"/>
    <col min="10210" max="10210" width="58.88671875" style="69" customWidth="1"/>
    <col min="10211" max="10211" width="8.109375" style="69" customWidth="1"/>
    <col min="10212" max="10212" width="1.5546875" style="69" customWidth="1"/>
    <col min="10213" max="10213" width="15.88671875" style="69" customWidth="1"/>
    <col min="10214" max="10214" width="1.5546875" style="69" customWidth="1"/>
    <col min="10215" max="10215" width="15.109375" style="69" customWidth="1"/>
    <col min="10216" max="10216" width="1.5546875" style="69" customWidth="1"/>
    <col min="10217" max="10217" width="13" style="69" customWidth="1"/>
    <col min="10218" max="10218" width="1.5546875" style="69" customWidth="1"/>
    <col min="10219" max="10219" width="16.44140625" style="69" bestFit="1" customWidth="1"/>
    <col min="10220" max="10220" width="2.109375" style="69" customWidth="1"/>
    <col min="10221" max="10221" width="17" style="69" bestFit="1" customWidth="1"/>
    <col min="10222" max="10222" width="1.88671875" style="69" customWidth="1"/>
    <col min="10223" max="10223" width="14.6640625" style="69" customWidth="1"/>
    <col min="10224" max="10224" width="1.5546875" style="69" customWidth="1"/>
    <col min="10225" max="10225" width="15.88671875" style="69" bestFit="1" customWidth="1"/>
    <col min="10226" max="10226" width="2" style="69" customWidth="1"/>
    <col min="10227" max="10227" width="16.88671875" style="69" bestFit="1" customWidth="1"/>
    <col min="10228" max="10228" width="13.5546875" style="69" bestFit="1" customWidth="1"/>
    <col min="10229" max="10393" width="10.6640625" style="69"/>
    <col min="10394" max="10394" width="69.6640625" style="69" customWidth="1"/>
    <col min="10395" max="10395" width="9.44140625" style="69" customWidth="1"/>
    <col min="10396" max="10396" width="1.6640625" style="69" customWidth="1"/>
    <col min="10397" max="10397" width="12" style="69" customWidth="1"/>
    <col min="10398" max="10398" width="1.6640625" style="69" customWidth="1"/>
    <col min="10399" max="10399" width="11.6640625" style="69" customWidth="1"/>
    <col min="10400" max="10400" width="1.6640625" style="69" customWidth="1"/>
    <col min="10401" max="10401" width="11.6640625" style="69" customWidth="1"/>
    <col min="10402" max="10402" width="1.6640625" style="69" customWidth="1"/>
    <col min="10403" max="10403" width="11.6640625" style="69" customWidth="1"/>
    <col min="10404" max="10404" width="1.6640625" style="69" customWidth="1"/>
    <col min="10405" max="10405" width="11.6640625" style="69" customWidth="1"/>
    <col min="10406" max="10406" width="1.6640625" style="69" customWidth="1"/>
    <col min="10407" max="10407" width="11.6640625" style="69" customWidth="1"/>
    <col min="10408" max="10408" width="1.6640625" style="69" customWidth="1"/>
    <col min="10409" max="10409" width="11.6640625" style="69" customWidth="1"/>
    <col min="10410" max="10410" width="16" style="69" bestFit="1" customWidth="1"/>
    <col min="10411" max="10411" width="12.5546875" style="69" bestFit="1" customWidth="1"/>
    <col min="10412" max="10465" width="10.6640625" style="69"/>
    <col min="10466" max="10466" width="58.88671875" style="69" customWidth="1"/>
    <col min="10467" max="10467" width="8.109375" style="69" customWidth="1"/>
    <col min="10468" max="10468" width="1.5546875" style="69" customWidth="1"/>
    <col min="10469" max="10469" width="15.88671875" style="69" customWidth="1"/>
    <col min="10470" max="10470" width="1.5546875" style="69" customWidth="1"/>
    <col min="10471" max="10471" width="15.109375" style="69" customWidth="1"/>
    <col min="10472" max="10472" width="1.5546875" style="69" customWidth="1"/>
    <col min="10473" max="10473" width="13" style="69" customWidth="1"/>
    <col min="10474" max="10474" width="1.5546875" style="69" customWidth="1"/>
    <col min="10475" max="10475" width="16.44140625" style="69" bestFit="1" customWidth="1"/>
    <col min="10476" max="10476" width="2.109375" style="69" customWidth="1"/>
    <col min="10477" max="10477" width="17" style="69" bestFit="1" customWidth="1"/>
    <col min="10478" max="10478" width="1.88671875" style="69" customWidth="1"/>
    <col min="10479" max="10479" width="14.6640625" style="69" customWidth="1"/>
    <col min="10480" max="10480" width="1.5546875" style="69" customWidth="1"/>
    <col min="10481" max="10481" width="15.88671875" style="69" bestFit="1" customWidth="1"/>
    <col min="10482" max="10482" width="2" style="69" customWidth="1"/>
    <col min="10483" max="10483" width="16.88671875" style="69" bestFit="1" customWidth="1"/>
    <col min="10484" max="10484" width="13.5546875" style="69" bestFit="1" customWidth="1"/>
    <col min="10485" max="10649" width="10.6640625" style="69"/>
    <col min="10650" max="10650" width="69.6640625" style="69" customWidth="1"/>
    <col min="10651" max="10651" width="9.44140625" style="69" customWidth="1"/>
    <col min="10652" max="10652" width="1.6640625" style="69" customWidth="1"/>
    <col min="10653" max="10653" width="12" style="69" customWidth="1"/>
    <col min="10654" max="10654" width="1.6640625" style="69" customWidth="1"/>
    <col min="10655" max="10655" width="11.6640625" style="69" customWidth="1"/>
    <col min="10656" max="10656" width="1.6640625" style="69" customWidth="1"/>
    <col min="10657" max="10657" width="11.6640625" style="69" customWidth="1"/>
    <col min="10658" max="10658" width="1.6640625" style="69" customWidth="1"/>
    <col min="10659" max="10659" width="11.6640625" style="69" customWidth="1"/>
    <col min="10660" max="10660" width="1.6640625" style="69" customWidth="1"/>
    <col min="10661" max="10661" width="11.6640625" style="69" customWidth="1"/>
    <col min="10662" max="10662" width="1.6640625" style="69" customWidth="1"/>
    <col min="10663" max="10663" width="11.6640625" style="69" customWidth="1"/>
    <col min="10664" max="10664" width="1.6640625" style="69" customWidth="1"/>
    <col min="10665" max="10665" width="11.6640625" style="69" customWidth="1"/>
    <col min="10666" max="10666" width="16" style="69" bestFit="1" customWidth="1"/>
    <col min="10667" max="10667" width="12.5546875" style="69" bestFit="1" customWidth="1"/>
    <col min="10668" max="10721" width="10.6640625" style="69"/>
    <col min="10722" max="10722" width="58.88671875" style="69" customWidth="1"/>
    <col min="10723" max="10723" width="8.109375" style="69" customWidth="1"/>
    <col min="10724" max="10724" width="1.5546875" style="69" customWidth="1"/>
    <col min="10725" max="10725" width="15.88671875" style="69" customWidth="1"/>
    <col min="10726" max="10726" width="1.5546875" style="69" customWidth="1"/>
    <col min="10727" max="10727" width="15.109375" style="69" customWidth="1"/>
    <col min="10728" max="10728" width="1.5546875" style="69" customWidth="1"/>
    <col min="10729" max="10729" width="13" style="69" customWidth="1"/>
    <col min="10730" max="10730" width="1.5546875" style="69" customWidth="1"/>
    <col min="10731" max="10731" width="16.44140625" style="69" bestFit="1" customWidth="1"/>
    <col min="10732" max="10732" width="2.109375" style="69" customWidth="1"/>
    <col min="10733" max="10733" width="17" style="69" bestFit="1" customWidth="1"/>
    <col min="10734" max="10734" width="1.88671875" style="69" customWidth="1"/>
    <col min="10735" max="10735" width="14.6640625" style="69" customWidth="1"/>
    <col min="10736" max="10736" width="1.5546875" style="69" customWidth="1"/>
    <col min="10737" max="10737" width="15.88671875" style="69" bestFit="1" customWidth="1"/>
    <col min="10738" max="10738" width="2" style="69" customWidth="1"/>
    <col min="10739" max="10739" width="16.88671875" style="69" bestFit="1" customWidth="1"/>
    <col min="10740" max="10740" width="13.5546875" style="69" bestFit="1" customWidth="1"/>
    <col min="10741" max="10905" width="10.6640625" style="69"/>
    <col min="10906" max="10906" width="69.6640625" style="69" customWidth="1"/>
    <col min="10907" max="10907" width="9.44140625" style="69" customWidth="1"/>
    <col min="10908" max="10908" width="1.6640625" style="69" customWidth="1"/>
    <col min="10909" max="10909" width="12" style="69" customWidth="1"/>
    <col min="10910" max="10910" width="1.6640625" style="69" customWidth="1"/>
    <col min="10911" max="10911" width="11.6640625" style="69" customWidth="1"/>
    <col min="10912" max="10912" width="1.6640625" style="69" customWidth="1"/>
    <col min="10913" max="10913" width="11.6640625" style="69" customWidth="1"/>
    <col min="10914" max="10914" width="1.6640625" style="69" customWidth="1"/>
    <col min="10915" max="10915" width="11.6640625" style="69" customWidth="1"/>
    <col min="10916" max="10916" width="1.6640625" style="69" customWidth="1"/>
    <col min="10917" max="10917" width="11.6640625" style="69" customWidth="1"/>
    <col min="10918" max="10918" width="1.6640625" style="69" customWidth="1"/>
    <col min="10919" max="10919" width="11.6640625" style="69" customWidth="1"/>
    <col min="10920" max="10920" width="1.6640625" style="69" customWidth="1"/>
    <col min="10921" max="10921" width="11.6640625" style="69" customWidth="1"/>
    <col min="10922" max="10922" width="16" style="69" bestFit="1" customWidth="1"/>
    <col min="10923" max="10923" width="12.5546875" style="69" bestFit="1" customWidth="1"/>
    <col min="10924" max="10977" width="10.6640625" style="69"/>
    <col min="10978" max="10978" width="58.88671875" style="69" customWidth="1"/>
    <col min="10979" max="10979" width="8.109375" style="69" customWidth="1"/>
    <col min="10980" max="10980" width="1.5546875" style="69" customWidth="1"/>
    <col min="10981" max="10981" width="15.88671875" style="69" customWidth="1"/>
    <col min="10982" max="10982" width="1.5546875" style="69" customWidth="1"/>
    <col min="10983" max="10983" width="15.109375" style="69" customWidth="1"/>
    <col min="10984" max="10984" width="1.5546875" style="69" customWidth="1"/>
    <col min="10985" max="10985" width="13" style="69" customWidth="1"/>
    <col min="10986" max="10986" width="1.5546875" style="69" customWidth="1"/>
    <col min="10987" max="10987" width="16.44140625" style="69" bestFit="1" customWidth="1"/>
    <col min="10988" max="10988" width="2.109375" style="69" customWidth="1"/>
    <col min="10989" max="10989" width="17" style="69" bestFit="1" customWidth="1"/>
    <col min="10990" max="10990" width="1.88671875" style="69" customWidth="1"/>
    <col min="10991" max="10991" width="14.6640625" style="69" customWidth="1"/>
    <col min="10992" max="10992" width="1.5546875" style="69" customWidth="1"/>
    <col min="10993" max="10993" width="15.88671875" style="69" bestFit="1" customWidth="1"/>
    <col min="10994" max="10994" width="2" style="69" customWidth="1"/>
    <col min="10995" max="10995" width="16.88671875" style="69" bestFit="1" customWidth="1"/>
    <col min="10996" max="10996" width="13.5546875" style="69" bestFit="1" customWidth="1"/>
    <col min="10997" max="11161" width="10.6640625" style="69"/>
    <col min="11162" max="11162" width="69.6640625" style="69" customWidth="1"/>
    <col min="11163" max="11163" width="9.44140625" style="69" customWidth="1"/>
    <col min="11164" max="11164" width="1.6640625" style="69" customWidth="1"/>
    <col min="11165" max="11165" width="12" style="69" customWidth="1"/>
    <col min="11166" max="11166" width="1.6640625" style="69" customWidth="1"/>
    <col min="11167" max="11167" width="11.6640625" style="69" customWidth="1"/>
    <col min="11168" max="11168" width="1.6640625" style="69" customWidth="1"/>
    <col min="11169" max="11169" width="11.6640625" style="69" customWidth="1"/>
    <col min="11170" max="11170" width="1.6640625" style="69" customWidth="1"/>
    <col min="11171" max="11171" width="11.6640625" style="69" customWidth="1"/>
    <col min="11172" max="11172" width="1.6640625" style="69" customWidth="1"/>
    <col min="11173" max="11173" width="11.6640625" style="69" customWidth="1"/>
    <col min="11174" max="11174" width="1.6640625" style="69" customWidth="1"/>
    <col min="11175" max="11175" width="11.6640625" style="69" customWidth="1"/>
    <col min="11176" max="11176" width="1.6640625" style="69" customWidth="1"/>
    <col min="11177" max="11177" width="11.6640625" style="69" customWidth="1"/>
    <col min="11178" max="11178" width="16" style="69" bestFit="1" customWidth="1"/>
    <col min="11179" max="11179" width="12.5546875" style="69" bestFit="1" customWidth="1"/>
    <col min="11180" max="11233" width="10.6640625" style="69"/>
    <col min="11234" max="11234" width="58.88671875" style="69" customWidth="1"/>
    <col min="11235" max="11235" width="8.109375" style="69" customWidth="1"/>
    <col min="11236" max="11236" width="1.5546875" style="69" customWidth="1"/>
    <col min="11237" max="11237" width="15.88671875" style="69" customWidth="1"/>
    <col min="11238" max="11238" width="1.5546875" style="69" customWidth="1"/>
    <col min="11239" max="11239" width="15.109375" style="69" customWidth="1"/>
    <col min="11240" max="11240" width="1.5546875" style="69" customWidth="1"/>
    <col min="11241" max="11241" width="13" style="69" customWidth="1"/>
    <col min="11242" max="11242" width="1.5546875" style="69" customWidth="1"/>
    <col min="11243" max="11243" width="16.44140625" style="69" bestFit="1" customWidth="1"/>
    <col min="11244" max="11244" width="2.109375" style="69" customWidth="1"/>
    <col min="11245" max="11245" width="17" style="69" bestFit="1" customWidth="1"/>
    <col min="11246" max="11246" width="1.88671875" style="69" customWidth="1"/>
    <col min="11247" max="11247" width="14.6640625" style="69" customWidth="1"/>
    <col min="11248" max="11248" width="1.5546875" style="69" customWidth="1"/>
    <col min="11249" max="11249" width="15.88671875" style="69" bestFit="1" customWidth="1"/>
    <col min="11250" max="11250" width="2" style="69" customWidth="1"/>
    <col min="11251" max="11251" width="16.88671875" style="69" bestFit="1" customWidth="1"/>
    <col min="11252" max="11252" width="13.5546875" style="69" bestFit="1" customWidth="1"/>
    <col min="11253" max="11417" width="10.6640625" style="69"/>
    <col min="11418" max="11418" width="69.6640625" style="69" customWidth="1"/>
    <col min="11419" max="11419" width="9.44140625" style="69" customWidth="1"/>
    <col min="11420" max="11420" width="1.6640625" style="69" customWidth="1"/>
    <col min="11421" max="11421" width="12" style="69" customWidth="1"/>
    <col min="11422" max="11422" width="1.6640625" style="69" customWidth="1"/>
    <col min="11423" max="11423" width="11.6640625" style="69" customWidth="1"/>
    <col min="11424" max="11424" width="1.6640625" style="69" customWidth="1"/>
    <col min="11425" max="11425" width="11.6640625" style="69" customWidth="1"/>
    <col min="11426" max="11426" width="1.6640625" style="69" customWidth="1"/>
    <col min="11427" max="11427" width="11.6640625" style="69" customWidth="1"/>
    <col min="11428" max="11428" width="1.6640625" style="69" customWidth="1"/>
    <col min="11429" max="11429" width="11.6640625" style="69" customWidth="1"/>
    <col min="11430" max="11430" width="1.6640625" style="69" customWidth="1"/>
    <col min="11431" max="11431" width="11.6640625" style="69" customWidth="1"/>
    <col min="11432" max="11432" width="1.6640625" style="69" customWidth="1"/>
    <col min="11433" max="11433" width="11.6640625" style="69" customWidth="1"/>
    <col min="11434" max="11434" width="16" style="69" bestFit="1" customWidth="1"/>
    <col min="11435" max="11435" width="12.5546875" style="69" bestFit="1" customWidth="1"/>
    <col min="11436" max="11489" width="10.6640625" style="69"/>
    <col min="11490" max="11490" width="58.88671875" style="69" customWidth="1"/>
    <col min="11491" max="11491" width="8.109375" style="69" customWidth="1"/>
    <col min="11492" max="11492" width="1.5546875" style="69" customWidth="1"/>
    <col min="11493" max="11493" width="15.88671875" style="69" customWidth="1"/>
    <col min="11494" max="11494" width="1.5546875" style="69" customWidth="1"/>
    <col min="11495" max="11495" width="15.109375" style="69" customWidth="1"/>
    <col min="11496" max="11496" width="1.5546875" style="69" customWidth="1"/>
    <col min="11497" max="11497" width="13" style="69" customWidth="1"/>
    <col min="11498" max="11498" width="1.5546875" style="69" customWidth="1"/>
    <col min="11499" max="11499" width="16.44140625" style="69" bestFit="1" customWidth="1"/>
    <col min="11500" max="11500" width="2.109375" style="69" customWidth="1"/>
    <col min="11501" max="11501" width="17" style="69" bestFit="1" customWidth="1"/>
    <col min="11502" max="11502" width="1.88671875" style="69" customWidth="1"/>
    <col min="11503" max="11503" width="14.6640625" style="69" customWidth="1"/>
    <col min="11504" max="11504" width="1.5546875" style="69" customWidth="1"/>
    <col min="11505" max="11505" width="15.88671875" style="69" bestFit="1" customWidth="1"/>
    <col min="11506" max="11506" width="2" style="69" customWidth="1"/>
    <col min="11507" max="11507" width="16.88671875" style="69" bestFit="1" customWidth="1"/>
    <col min="11508" max="11508" width="13.5546875" style="69" bestFit="1" customWidth="1"/>
    <col min="11509" max="11673" width="10.6640625" style="69"/>
    <col min="11674" max="11674" width="69.6640625" style="69" customWidth="1"/>
    <col min="11675" max="11675" width="9.44140625" style="69" customWidth="1"/>
    <col min="11676" max="11676" width="1.6640625" style="69" customWidth="1"/>
    <col min="11677" max="11677" width="12" style="69" customWidth="1"/>
    <col min="11678" max="11678" width="1.6640625" style="69" customWidth="1"/>
    <col min="11679" max="11679" width="11.6640625" style="69" customWidth="1"/>
    <col min="11680" max="11680" width="1.6640625" style="69" customWidth="1"/>
    <col min="11681" max="11681" width="11.6640625" style="69" customWidth="1"/>
    <col min="11682" max="11682" width="1.6640625" style="69" customWidth="1"/>
    <col min="11683" max="11683" width="11.6640625" style="69" customWidth="1"/>
    <col min="11684" max="11684" width="1.6640625" style="69" customWidth="1"/>
    <col min="11685" max="11685" width="11.6640625" style="69" customWidth="1"/>
    <col min="11686" max="11686" width="1.6640625" style="69" customWidth="1"/>
    <col min="11687" max="11687" width="11.6640625" style="69" customWidth="1"/>
    <col min="11688" max="11688" width="1.6640625" style="69" customWidth="1"/>
    <col min="11689" max="11689" width="11.6640625" style="69" customWidth="1"/>
    <col min="11690" max="11690" width="16" style="69" bestFit="1" customWidth="1"/>
    <col min="11691" max="11691" width="12.5546875" style="69" bestFit="1" customWidth="1"/>
    <col min="11692" max="11745" width="10.6640625" style="69"/>
    <col min="11746" max="11746" width="58.88671875" style="69" customWidth="1"/>
    <col min="11747" max="11747" width="8.109375" style="69" customWidth="1"/>
    <col min="11748" max="11748" width="1.5546875" style="69" customWidth="1"/>
    <col min="11749" max="11749" width="15.88671875" style="69" customWidth="1"/>
    <col min="11750" max="11750" width="1.5546875" style="69" customWidth="1"/>
    <col min="11751" max="11751" width="15.109375" style="69" customWidth="1"/>
    <col min="11752" max="11752" width="1.5546875" style="69" customWidth="1"/>
    <col min="11753" max="11753" width="13" style="69" customWidth="1"/>
    <col min="11754" max="11754" width="1.5546875" style="69" customWidth="1"/>
    <col min="11755" max="11755" width="16.44140625" style="69" bestFit="1" customWidth="1"/>
    <col min="11756" max="11756" width="2.109375" style="69" customWidth="1"/>
    <col min="11757" max="11757" width="17" style="69" bestFit="1" customWidth="1"/>
    <col min="11758" max="11758" width="1.88671875" style="69" customWidth="1"/>
    <col min="11759" max="11759" width="14.6640625" style="69" customWidth="1"/>
    <col min="11760" max="11760" width="1.5546875" style="69" customWidth="1"/>
    <col min="11761" max="11761" width="15.88671875" style="69" bestFit="1" customWidth="1"/>
    <col min="11762" max="11762" width="2" style="69" customWidth="1"/>
    <col min="11763" max="11763" width="16.88671875" style="69" bestFit="1" customWidth="1"/>
    <col min="11764" max="11764" width="13.5546875" style="69" bestFit="1" customWidth="1"/>
    <col min="11765" max="11929" width="10.6640625" style="69"/>
    <col min="11930" max="11930" width="69.6640625" style="69" customWidth="1"/>
    <col min="11931" max="11931" width="9.44140625" style="69" customWidth="1"/>
    <col min="11932" max="11932" width="1.6640625" style="69" customWidth="1"/>
    <col min="11933" max="11933" width="12" style="69" customWidth="1"/>
    <col min="11934" max="11934" width="1.6640625" style="69" customWidth="1"/>
    <col min="11935" max="11935" width="11.6640625" style="69" customWidth="1"/>
    <col min="11936" max="11936" width="1.6640625" style="69" customWidth="1"/>
    <col min="11937" max="11937" width="11.6640625" style="69" customWidth="1"/>
    <col min="11938" max="11938" width="1.6640625" style="69" customWidth="1"/>
    <col min="11939" max="11939" width="11.6640625" style="69" customWidth="1"/>
    <col min="11940" max="11940" width="1.6640625" style="69" customWidth="1"/>
    <col min="11941" max="11941" width="11.6640625" style="69" customWidth="1"/>
    <col min="11942" max="11942" width="1.6640625" style="69" customWidth="1"/>
    <col min="11943" max="11943" width="11.6640625" style="69" customWidth="1"/>
    <col min="11944" max="11944" width="1.6640625" style="69" customWidth="1"/>
    <col min="11945" max="11945" width="11.6640625" style="69" customWidth="1"/>
    <col min="11946" max="11946" width="16" style="69" bestFit="1" customWidth="1"/>
    <col min="11947" max="11947" width="12.5546875" style="69" bestFit="1" customWidth="1"/>
    <col min="11948" max="12001" width="10.6640625" style="69"/>
    <col min="12002" max="12002" width="58.88671875" style="69" customWidth="1"/>
    <col min="12003" max="12003" width="8.109375" style="69" customWidth="1"/>
    <col min="12004" max="12004" width="1.5546875" style="69" customWidth="1"/>
    <col min="12005" max="12005" width="15.88671875" style="69" customWidth="1"/>
    <col min="12006" max="12006" width="1.5546875" style="69" customWidth="1"/>
    <col min="12007" max="12007" width="15.109375" style="69" customWidth="1"/>
    <col min="12008" max="12008" width="1.5546875" style="69" customWidth="1"/>
    <col min="12009" max="12009" width="13" style="69" customWidth="1"/>
    <col min="12010" max="12010" width="1.5546875" style="69" customWidth="1"/>
    <col min="12011" max="12011" width="16.44140625" style="69" bestFit="1" customWidth="1"/>
    <col min="12012" max="12012" width="2.109375" style="69" customWidth="1"/>
    <col min="12013" max="12013" width="17" style="69" bestFit="1" customWidth="1"/>
    <col min="12014" max="12014" width="1.88671875" style="69" customWidth="1"/>
    <col min="12015" max="12015" width="14.6640625" style="69" customWidth="1"/>
    <col min="12016" max="12016" width="1.5546875" style="69" customWidth="1"/>
    <col min="12017" max="12017" width="15.88671875" style="69" bestFit="1" customWidth="1"/>
    <col min="12018" max="12018" width="2" style="69" customWidth="1"/>
    <col min="12019" max="12019" width="16.88671875" style="69" bestFit="1" customWidth="1"/>
    <col min="12020" max="12020" width="13.5546875" style="69" bestFit="1" customWidth="1"/>
    <col min="12021" max="12185" width="10.6640625" style="69"/>
    <col min="12186" max="12186" width="69.6640625" style="69" customWidth="1"/>
    <col min="12187" max="12187" width="9.44140625" style="69" customWidth="1"/>
    <col min="12188" max="12188" width="1.6640625" style="69" customWidth="1"/>
    <col min="12189" max="12189" width="12" style="69" customWidth="1"/>
    <col min="12190" max="12190" width="1.6640625" style="69" customWidth="1"/>
    <col min="12191" max="12191" width="11.6640625" style="69" customWidth="1"/>
    <col min="12192" max="12192" width="1.6640625" style="69" customWidth="1"/>
    <col min="12193" max="12193" width="11.6640625" style="69" customWidth="1"/>
    <col min="12194" max="12194" width="1.6640625" style="69" customWidth="1"/>
    <col min="12195" max="12195" width="11.6640625" style="69" customWidth="1"/>
    <col min="12196" max="12196" width="1.6640625" style="69" customWidth="1"/>
    <col min="12197" max="12197" width="11.6640625" style="69" customWidth="1"/>
    <col min="12198" max="12198" width="1.6640625" style="69" customWidth="1"/>
    <col min="12199" max="12199" width="11.6640625" style="69" customWidth="1"/>
    <col min="12200" max="12200" width="1.6640625" style="69" customWidth="1"/>
    <col min="12201" max="12201" width="11.6640625" style="69" customWidth="1"/>
    <col min="12202" max="12202" width="16" style="69" bestFit="1" customWidth="1"/>
    <col min="12203" max="12203" width="12.5546875" style="69" bestFit="1" customWidth="1"/>
    <col min="12204" max="12257" width="10.6640625" style="69"/>
    <col min="12258" max="12258" width="58.88671875" style="69" customWidth="1"/>
    <col min="12259" max="12259" width="8.109375" style="69" customWidth="1"/>
    <col min="12260" max="12260" width="1.5546875" style="69" customWidth="1"/>
    <col min="12261" max="12261" width="15.88671875" style="69" customWidth="1"/>
    <col min="12262" max="12262" width="1.5546875" style="69" customWidth="1"/>
    <col min="12263" max="12263" width="15.109375" style="69" customWidth="1"/>
    <col min="12264" max="12264" width="1.5546875" style="69" customWidth="1"/>
    <col min="12265" max="12265" width="13" style="69" customWidth="1"/>
    <col min="12266" max="12266" width="1.5546875" style="69" customWidth="1"/>
    <col min="12267" max="12267" width="16.44140625" style="69" bestFit="1" customWidth="1"/>
    <col min="12268" max="12268" width="2.109375" style="69" customWidth="1"/>
    <col min="12269" max="12269" width="17" style="69" bestFit="1" customWidth="1"/>
    <col min="12270" max="12270" width="1.88671875" style="69" customWidth="1"/>
    <col min="12271" max="12271" width="14.6640625" style="69" customWidth="1"/>
    <col min="12272" max="12272" width="1.5546875" style="69" customWidth="1"/>
    <col min="12273" max="12273" width="15.88671875" style="69" bestFit="1" customWidth="1"/>
    <col min="12274" max="12274" width="2" style="69" customWidth="1"/>
    <col min="12275" max="12275" width="16.88671875" style="69" bestFit="1" customWidth="1"/>
    <col min="12276" max="12276" width="13.5546875" style="69" bestFit="1" customWidth="1"/>
    <col min="12277" max="12441" width="10.6640625" style="69"/>
    <col min="12442" max="12442" width="69.6640625" style="69" customWidth="1"/>
    <col min="12443" max="12443" width="9.44140625" style="69" customWidth="1"/>
    <col min="12444" max="12444" width="1.6640625" style="69" customWidth="1"/>
    <col min="12445" max="12445" width="12" style="69" customWidth="1"/>
    <col min="12446" max="12446" width="1.6640625" style="69" customWidth="1"/>
    <col min="12447" max="12447" width="11.6640625" style="69" customWidth="1"/>
    <col min="12448" max="12448" width="1.6640625" style="69" customWidth="1"/>
    <col min="12449" max="12449" width="11.6640625" style="69" customWidth="1"/>
    <col min="12450" max="12450" width="1.6640625" style="69" customWidth="1"/>
    <col min="12451" max="12451" width="11.6640625" style="69" customWidth="1"/>
    <col min="12452" max="12452" width="1.6640625" style="69" customWidth="1"/>
    <col min="12453" max="12453" width="11.6640625" style="69" customWidth="1"/>
    <col min="12454" max="12454" width="1.6640625" style="69" customWidth="1"/>
    <col min="12455" max="12455" width="11.6640625" style="69" customWidth="1"/>
    <col min="12456" max="12456" width="1.6640625" style="69" customWidth="1"/>
    <col min="12457" max="12457" width="11.6640625" style="69" customWidth="1"/>
    <col min="12458" max="12458" width="16" style="69" bestFit="1" customWidth="1"/>
    <col min="12459" max="12459" width="12.5546875" style="69" bestFit="1" customWidth="1"/>
    <col min="12460" max="12513" width="10.6640625" style="69"/>
    <col min="12514" max="12514" width="58.88671875" style="69" customWidth="1"/>
    <col min="12515" max="12515" width="8.109375" style="69" customWidth="1"/>
    <col min="12516" max="12516" width="1.5546875" style="69" customWidth="1"/>
    <col min="12517" max="12517" width="15.88671875" style="69" customWidth="1"/>
    <col min="12518" max="12518" width="1.5546875" style="69" customWidth="1"/>
    <col min="12519" max="12519" width="15.109375" style="69" customWidth="1"/>
    <col min="12520" max="12520" width="1.5546875" style="69" customWidth="1"/>
    <col min="12521" max="12521" width="13" style="69" customWidth="1"/>
    <col min="12522" max="12522" width="1.5546875" style="69" customWidth="1"/>
    <col min="12523" max="12523" width="16.44140625" style="69" bestFit="1" customWidth="1"/>
    <col min="12524" max="12524" width="2.109375" style="69" customWidth="1"/>
    <col min="12525" max="12525" width="17" style="69" bestFit="1" customWidth="1"/>
    <col min="12526" max="12526" width="1.88671875" style="69" customWidth="1"/>
    <col min="12527" max="12527" width="14.6640625" style="69" customWidth="1"/>
    <col min="12528" max="12528" width="1.5546875" style="69" customWidth="1"/>
    <col min="12529" max="12529" width="15.88671875" style="69" bestFit="1" customWidth="1"/>
    <col min="12530" max="12530" width="2" style="69" customWidth="1"/>
    <col min="12531" max="12531" width="16.88671875" style="69" bestFit="1" customWidth="1"/>
    <col min="12532" max="12532" width="13.5546875" style="69" bestFit="1" customWidth="1"/>
    <col min="12533" max="12697" width="10.6640625" style="69"/>
    <col min="12698" max="12698" width="69.6640625" style="69" customWidth="1"/>
    <col min="12699" max="12699" width="9.44140625" style="69" customWidth="1"/>
    <col min="12700" max="12700" width="1.6640625" style="69" customWidth="1"/>
    <col min="12701" max="12701" width="12" style="69" customWidth="1"/>
    <col min="12702" max="12702" width="1.6640625" style="69" customWidth="1"/>
    <col min="12703" max="12703" width="11.6640625" style="69" customWidth="1"/>
    <col min="12704" max="12704" width="1.6640625" style="69" customWidth="1"/>
    <col min="12705" max="12705" width="11.6640625" style="69" customWidth="1"/>
    <col min="12706" max="12706" width="1.6640625" style="69" customWidth="1"/>
    <col min="12707" max="12707" width="11.6640625" style="69" customWidth="1"/>
    <col min="12708" max="12708" width="1.6640625" style="69" customWidth="1"/>
    <col min="12709" max="12709" width="11.6640625" style="69" customWidth="1"/>
    <col min="12710" max="12710" width="1.6640625" style="69" customWidth="1"/>
    <col min="12711" max="12711" width="11.6640625" style="69" customWidth="1"/>
    <col min="12712" max="12712" width="1.6640625" style="69" customWidth="1"/>
    <col min="12713" max="12713" width="11.6640625" style="69" customWidth="1"/>
    <col min="12714" max="12714" width="16" style="69" bestFit="1" customWidth="1"/>
    <col min="12715" max="12715" width="12.5546875" style="69" bestFit="1" customWidth="1"/>
    <col min="12716" max="12769" width="10.6640625" style="69"/>
    <col min="12770" max="12770" width="58.88671875" style="69" customWidth="1"/>
    <col min="12771" max="12771" width="8.109375" style="69" customWidth="1"/>
    <col min="12772" max="12772" width="1.5546875" style="69" customWidth="1"/>
    <col min="12773" max="12773" width="15.88671875" style="69" customWidth="1"/>
    <col min="12774" max="12774" width="1.5546875" style="69" customWidth="1"/>
    <col min="12775" max="12775" width="15.109375" style="69" customWidth="1"/>
    <col min="12776" max="12776" width="1.5546875" style="69" customWidth="1"/>
    <col min="12777" max="12777" width="13" style="69" customWidth="1"/>
    <col min="12778" max="12778" width="1.5546875" style="69" customWidth="1"/>
    <col min="12779" max="12779" width="16.44140625" style="69" bestFit="1" customWidth="1"/>
    <col min="12780" max="12780" width="2.109375" style="69" customWidth="1"/>
    <col min="12781" max="12781" width="17" style="69" bestFit="1" customWidth="1"/>
    <col min="12782" max="12782" width="1.88671875" style="69" customWidth="1"/>
    <col min="12783" max="12783" width="14.6640625" style="69" customWidth="1"/>
    <col min="12784" max="12784" width="1.5546875" style="69" customWidth="1"/>
    <col min="12785" max="12785" width="15.88671875" style="69" bestFit="1" customWidth="1"/>
    <col min="12786" max="12786" width="2" style="69" customWidth="1"/>
    <col min="12787" max="12787" width="16.88671875" style="69" bestFit="1" customWidth="1"/>
    <col min="12788" max="12788" width="13.5546875" style="69" bestFit="1" customWidth="1"/>
    <col min="12789" max="12953" width="10.6640625" style="69"/>
    <col min="12954" max="12954" width="69.6640625" style="69" customWidth="1"/>
    <col min="12955" max="12955" width="9.44140625" style="69" customWidth="1"/>
    <col min="12956" max="12956" width="1.6640625" style="69" customWidth="1"/>
    <col min="12957" max="12957" width="12" style="69" customWidth="1"/>
    <col min="12958" max="12958" width="1.6640625" style="69" customWidth="1"/>
    <col min="12959" max="12959" width="11.6640625" style="69" customWidth="1"/>
    <col min="12960" max="12960" width="1.6640625" style="69" customWidth="1"/>
    <col min="12961" max="12961" width="11.6640625" style="69" customWidth="1"/>
    <col min="12962" max="12962" width="1.6640625" style="69" customWidth="1"/>
    <col min="12963" max="12963" width="11.6640625" style="69" customWidth="1"/>
    <col min="12964" max="12964" width="1.6640625" style="69" customWidth="1"/>
    <col min="12965" max="12965" width="11.6640625" style="69" customWidth="1"/>
    <col min="12966" max="12966" width="1.6640625" style="69" customWidth="1"/>
    <col min="12967" max="12967" width="11.6640625" style="69" customWidth="1"/>
    <col min="12968" max="12968" width="1.6640625" style="69" customWidth="1"/>
    <col min="12969" max="12969" width="11.6640625" style="69" customWidth="1"/>
    <col min="12970" max="12970" width="16" style="69" bestFit="1" customWidth="1"/>
    <col min="12971" max="12971" width="12.5546875" style="69" bestFit="1" customWidth="1"/>
    <col min="12972" max="13025" width="10.6640625" style="69"/>
    <col min="13026" max="13026" width="58.88671875" style="69" customWidth="1"/>
    <col min="13027" max="13027" width="8.109375" style="69" customWidth="1"/>
    <col min="13028" max="13028" width="1.5546875" style="69" customWidth="1"/>
    <col min="13029" max="13029" width="15.88671875" style="69" customWidth="1"/>
    <col min="13030" max="13030" width="1.5546875" style="69" customWidth="1"/>
    <col min="13031" max="13031" width="15.109375" style="69" customWidth="1"/>
    <col min="13032" max="13032" width="1.5546875" style="69" customWidth="1"/>
    <col min="13033" max="13033" width="13" style="69" customWidth="1"/>
    <col min="13034" max="13034" width="1.5546875" style="69" customWidth="1"/>
    <col min="13035" max="13035" width="16.44140625" style="69" bestFit="1" customWidth="1"/>
    <col min="13036" max="13036" width="2.109375" style="69" customWidth="1"/>
    <col min="13037" max="13037" width="17" style="69" bestFit="1" customWidth="1"/>
    <col min="13038" max="13038" width="1.88671875" style="69" customWidth="1"/>
    <col min="13039" max="13039" width="14.6640625" style="69" customWidth="1"/>
    <col min="13040" max="13040" width="1.5546875" style="69" customWidth="1"/>
    <col min="13041" max="13041" width="15.88671875" style="69" bestFit="1" customWidth="1"/>
    <col min="13042" max="13042" width="2" style="69" customWidth="1"/>
    <col min="13043" max="13043" width="16.88671875" style="69" bestFit="1" customWidth="1"/>
    <col min="13044" max="13044" width="13.5546875" style="69" bestFit="1" customWidth="1"/>
    <col min="13045" max="13209" width="10.6640625" style="69"/>
    <col min="13210" max="13210" width="69.6640625" style="69" customWidth="1"/>
    <col min="13211" max="13211" width="9.44140625" style="69" customWidth="1"/>
    <col min="13212" max="13212" width="1.6640625" style="69" customWidth="1"/>
    <col min="13213" max="13213" width="12" style="69" customWidth="1"/>
    <col min="13214" max="13214" width="1.6640625" style="69" customWidth="1"/>
    <col min="13215" max="13215" width="11.6640625" style="69" customWidth="1"/>
    <col min="13216" max="13216" width="1.6640625" style="69" customWidth="1"/>
    <col min="13217" max="13217" width="11.6640625" style="69" customWidth="1"/>
    <col min="13218" max="13218" width="1.6640625" style="69" customWidth="1"/>
    <col min="13219" max="13219" width="11.6640625" style="69" customWidth="1"/>
    <col min="13220" max="13220" width="1.6640625" style="69" customWidth="1"/>
    <col min="13221" max="13221" width="11.6640625" style="69" customWidth="1"/>
    <col min="13222" max="13222" width="1.6640625" style="69" customWidth="1"/>
    <col min="13223" max="13223" width="11.6640625" style="69" customWidth="1"/>
    <col min="13224" max="13224" width="1.6640625" style="69" customWidth="1"/>
    <col min="13225" max="13225" width="11.6640625" style="69" customWidth="1"/>
    <col min="13226" max="13226" width="16" style="69" bestFit="1" customWidth="1"/>
    <col min="13227" max="13227" width="12.5546875" style="69" bestFit="1" customWidth="1"/>
    <col min="13228" max="13281" width="10.6640625" style="69"/>
    <col min="13282" max="13282" width="58.88671875" style="69" customWidth="1"/>
    <col min="13283" max="13283" width="8.109375" style="69" customWidth="1"/>
    <col min="13284" max="13284" width="1.5546875" style="69" customWidth="1"/>
    <col min="13285" max="13285" width="15.88671875" style="69" customWidth="1"/>
    <col min="13286" max="13286" width="1.5546875" style="69" customWidth="1"/>
    <col min="13287" max="13287" width="15.109375" style="69" customWidth="1"/>
    <col min="13288" max="13288" width="1.5546875" style="69" customWidth="1"/>
    <col min="13289" max="13289" width="13" style="69" customWidth="1"/>
    <col min="13290" max="13290" width="1.5546875" style="69" customWidth="1"/>
    <col min="13291" max="13291" width="16.44140625" style="69" bestFit="1" customWidth="1"/>
    <col min="13292" max="13292" width="2.109375" style="69" customWidth="1"/>
    <col min="13293" max="13293" width="17" style="69" bestFit="1" customWidth="1"/>
    <col min="13294" max="13294" width="1.88671875" style="69" customWidth="1"/>
    <col min="13295" max="13295" width="14.6640625" style="69" customWidth="1"/>
    <col min="13296" max="13296" width="1.5546875" style="69" customWidth="1"/>
    <col min="13297" max="13297" width="15.88671875" style="69" bestFit="1" customWidth="1"/>
    <col min="13298" max="13298" width="2" style="69" customWidth="1"/>
    <col min="13299" max="13299" width="16.88671875" style="69" bestFit="1" customWidth="1"/>
    <col min="13300" max="13300" width="13.5546875" style="69" bestFit="1" customWidth="1"/>
    <col min="13301" max="13465" width="10.6640625" style="69"/>
    <col min="13466" max="13466" width="69.6640625" style="69" customWidth="1"/>
    <col min="13467" max="13467" width="9.44140625" style="69" customWidth="1"/>
    <col min="13468" max="13468" width="1.6640625" style="69" customWidth="1"/>
    <col min="13469" max="13469" width="12" style="69" customWidth="1"/>
    <col min="13470" max="13470" width="1.6640625" style="69" customWidth="1"/>
    <col min="13471" max="13471" width="11.6640625" style="69" customWidth="1"/>
    <col min="13472" max="13472" width="1.6640625" style="69" customWidth="1"/>
    <col min="13473" max="13473" width="11.6640625" style="69" customWidth="1"/>
    <col min="13474" max="13474" width="1.6640625" style="69" customWidth="1"/>
    <col min="13475" max="13475" width="11.6640625" style="69" customWidth="1"/>
    <col min="13476" max="13476" width="1.6640625" style="69" customWidth="1"/>
    <col min="13477" max="13477" width="11.6640625" style="69" customWidth="1"/>
    <col min="13478" max="13478" width="1.6640625" style="69" customWidth="1"/>
    <col min="13479" max="13479" width="11.6640625" style="69" customWidth="1"/>
    <col min="13480" max="13480" width="1.6640625" style="69" customWidth="1"/>
    <col min="13481" max="13481" width="11.6640625" style="69" customWidth="1"/>
    <col min="13482" max="13482" width="16" style="69" bestFit="1" customWidth="1"/>
    <col min="13483" max="13483" width="12.5546875" style="69" bestFit="1" customWidth="1"/>
    <col min="13484" max="13537" width="10.6640625" style="69"/>
    <col min="13538" max="13538" width="58.88671875" style="69" customWidth="1"/>
    <col min="13539" max="13539" width="8.109375" style="69" customWidth="1"/>
    <col min="13540" max="13540" width="1.5546875" style="69" customWidth="1"/>
    <col min="13541" max="13541" width="15.88671875" style="69" customWidth="1"/>
    <col min="13542" max="13542" width="1.5546875" style="69" customWidth="1"/>
    <col min="13543" max="13543" width="15.109375" style="69" customWidth="1"/>
    <col min="13544" max="13544" width="1.5546875" style="69" customWidth="1"/>
    <col min="13545" max="13545" width="13" style="69" customWidth="1"/>
    <col min="13546" max="13546" width="1.5546875" style="69" customWidth="1"/>
    <col min="13547" max="13547" width="16.44140625" style="69" bestFit="1" customWidth="1"/>
    <col min="13548" max="13548" width="2.109375" style="69" customWidth="1"/>
    <col min="13549" max="13549" width="17" style="69" bestFit="1" customWidth="1"/>
    <col min="13550" max="13550" width="1.88671875" style="69" customWidth="1"/>
    <col min="13551" max="13551" width="14.6640625" style="69" customWidth="1"/>
    <col min="13552" max="13552" width="1.5546875" style="69" customWidth="1"/>
    <col min="13553" max="13553" width="15.88671875" style="69" bestFit="1" customWidth="1"/>
    <col min="13554" max="13554" width="2" style="69" customWidth="1"/>
    <col min="13555" max="13555" width="16.88671875" style="69" bestFit="1" customWidth="1"/>
    <col min="13556" max="13556" width="13.5546875" style="69" bestFit="1" customWidth="1"/>
    <col min="13557" max="13721" width="10.6640625" style="69"/>
    <col min="13722" max="13722" width="69.6640625" style="69" customWidth="1"/>
    <col min="13723" max="13723" width="9.44140625" style="69" customWidth="1"/>
    <col min="13724" max="13724" width="1.6640625" style="69" customWidth="1"/>
    <col min="13725" max="13725" width="12" style="69" customWidth="1"/>
    <col min="13726" max="13726" width="1.6640625" style="69" customWidth="1"/>
    <col min="13727" max="13727" width="11.6640625" style="69" customWidth="1"/>
    <col min="13728" max="13728" width="1.6640625" style="69" customWidth="1"/>
    <col min="13729" max="13729" width="11.6640625" style="69" customWidth="1"/>
    <col min="13730" max="13730" width="1.6640625" style="69" customWidth="1"/>
    <col min="13731" max="13731" width="11.6640625" style="69" customWidth="1"/>
    <col min="13732" max="13732" width="1.6640625" style="69" customWidth="1"/>
    <col min="13733" max="13733" width="11.6640625" style="69" customWidth="1"/>
    <col min="13734" max="13734" width="1.6640625" style="69" customWidth="1"/>
    <col min="13735" max="13735" width="11.6640625" style="69" customWidth="1"/>
    <col min="13736" max="13736" width="1.6640625" style="69" customWidth="1"/>
    <col min="13737" max="13737" width="11.6640625" style="69" customWidth="1"/>
    <col min="13738" max="13738" width="16" style="69" bestFit="1" customWidth="1"/>
    <col min="13739" max="13739" width="12.5546875" style="69" bestFit="1" customWidth="1"/>
    <col min="13740" max="13793" width="10.6640625" style="69"/>
    <col min="13794" max="13794" width="58.88671875" style="69" customWidth="1"/>
    <col min="13795" max="13795" width="8.109375" style="69" customWidth="1"/>
    <col min="13796" max="13796" width="1.5546875" style="69" customWidth="1"/>
    <col min="13797" max="13797" width="15.88671875" style="69" customWidth="1"/>
    <col min="13798" max="13798" width="1.5546875" style="69" customWidth="1"/>
    <col min="13799" max="13799" width="15.109375" style="69" customWidth="1"/>
    <col min="13800" max="13800" width="1.5546875" style="69" customWidth="1"/>
    <col min="13801" max="13801" width="13" style="69" customWidth="1"/>
    <col min="13802" max="13802" width="1.5546875" style="69" customWidth="1"/>
    <col min="13803" max="13803" width="16.44140625" style="69" bestFit="1" customWidth="1"/>
    <col min="13804" max="13804" width="2.109375" style="69" customWidth="1"/>
    <col min="13805" max="13805" width="17" style="69" bestFit="1" customWidth="1"/>
    <col min="13806" max="13806" width="1.88671875" style="69" customWidth="1"/>
    <col min="13807" max="13807" width="14.6640625" style="69" customWidth="1"/>
    <col min="13808" max="13808" width="1.5546875" style="69" customWidth="1"/>
    <col min="13809" max="13809" width="15.88671875" style="69" bestFit="1" customWidth="1"/>
    <col min="13810" max="13810" width="2" style="69" customWidth="1"/>
    <col min="13811" max="13811" width="16.88671875" style="69" bestFit="1" customWidth="1"/>
    <col min="13812" max="13812" width="13.5546875" style="69" bestFit="1" customWidth="1"/>
    <col min="13813" max="13977" width="10.6640625" style="69"/>
    <col min="13978" max="13978" width="69.6640625" style="69" customWidth="1"/>
    <col min="13979" max="13979" width="9.44140625" style="69" customWidth="1"/>
    <col min="13980" max="13980" width="1.6640625" style="69" customWidth="1"/>
    <col min="13981" max="13981" width="12" style="69" customWidth="1"/>
    <col min="13982" max="13982" width="1.6640625" style="69" customWidth="1"/>
    <col min="13983" max="13983" width="11.6640625" style="69" customWidth="1"/>
    <col min="13984" max="13984" width="1.6640625" style="69" customWidth="1"/>
    <col min="13985" max="13985" width="11.6640625" style="69" customWidth="1"/>
    <col min="13986" max="13986" width="1.6640625" style="69" customWidth="1"/>
    <col min="13987" max="13987" width="11.6640625" style="69" customWidth="1"/>
    <col min="13988" max="13988" width="1.6640625" style="69" customWidth="1"/>
    <col min="13989" max="13989" width="11.6640625" style="69" customWidth="1"/>
    <col min="13990" max="13990" width="1.6640625" style="69" customWidth="1"/>
    <col min="13991" max="13991" width="11.6640625" style="69" customWidth="1"/>
    <col min="13992" max="13992" width="1.6640625" style="69" customWidth="1"/>
    <col min="13993" max="13993" width="11.6640625" style="69" customWidth="1"/>
    <col min="13994" max="13994" width="16" style="69" bestFit="1" customWidth="1"/>
    <col min="13995" max="13995" width="12.5546875" style="69" bestFit="1" customWidth="1"/>
    <col min="13996" max="14049" width="10.6640625" style="69"/>
    <col min="14050" max="14050" width="58.88671875" style="69" customWidth="1"/>
    <col min="14051" max="14051" width="8.109375" style="69" customWidth="1"/>
    <col min="14052" max="14052" width="1.5546875" style="69" customWidth="1"/>
    <col min="14053" max="14053" width="15.88671875" style="69" customWidth="1"/>
    <col min="14054" max="14054" width="1.5546875" style="69" customWidth="1"/>
    <col min="14055" max="14055" width="15.109375" style="69" customWidth="1"/>
    <col min="14056" max="14056" width="1.5546875" style="69" customWidth="1"/>
    <col min="14057" max="14057" width="13" style="69" customWidth="1"/>
    <col min="14058" max="14058" width="1.5546875" style="69" customWidth="1"/>
    <col min="14059" max="14059" width="16.44140625" style="69" bestFit="1" customWidth="1"/>
    <col min="14060" max="14060" width="2.109375" style="69" customWidth="1"/>
    <col min="14061" max="14061" width="17" style="69" bestFit="1" customWidth="1"/>
    <col min="14062" max="14062" width="1.88671875" style="69" customWidth="1"/>
    <col min="14063" max="14063" width="14.6640625" style="69" customWidth="1"/>
    <col min="14064" max="14064" width="1.5546875" style="69" customWidth="1"/>
    <col min="14065" max="14065" width="15.88671875" style="69" bestFit="1" customWidth="1"/>
    <col min="14066" max="14066" width="2" style="69" customWidth="1"/>
    <col min="14067" max="14067" width="16.88671875" style="69" bestFit="1" customWidth="1"/>
    <col min="14068" max="14068" width="13.5546875" style="69" bestFit="1" customWidth="1"/>
    <col min="14069" max="14233" width="10.6640625" style="69"/>
    <col min="14234" max="14234" width="69.6640625" style="69" customWidth="1"/>
    <col min="14235" max="14235" width="9.44140625" style="69" customWidth="1"/>
    <col min="14236" max="14236" width="1.6640625" style="69" customWidth="1"/>
    <col min="14237" max="14237" width="12" style="69" customWidth="1"/>
    <col min="14238" max="14238" width="1.6640625" style="69" customWidth="1"/>
    <col min="14239" max="14239" width="11.6640625" style="69" customWidth="1"/>
    <col min="14240" max="14240" width="1.6640625" style="69" customWidth="1"/>
    <col min="14241" max="14241" width="11.6640625" style="69" customWidth="1"/>
    <col min="14242" max="14242" width="1.6640625" style="69" customWidth="1"/>
    <col min="14243" max="14243" width="11.6640625" style="69" customWidth="1"/>
    <col min="14244" max="14244" width="1.6640625" style="69" customWidth="1"/>
    <col min="14245" max="14245" width="11.6640625" style="69" customWidth="1"/>
    <col min="14246" max="14246" width="1.6640625" style="69" customWidth="1"/>
    <col min="14247" max="14247" width="11.6640625" style="69" customWidth="1"/>
    <col min="14248" max="14248" width="1.6640625" style="69" customWidth="1"/>
    <col min="14249" max="14249" width="11.6640625" style="69" customWidth="1"/>
    <col min="14250" max="14250" width="16" style="69" bestFit="1" customWidth="1"/>
    <col min="14251" max="14251" width="12.5546875" style="69" bestFit="1" customWidth="1"/>
    <col min="14252" max="14305" width="10.6640625" style="69"/>
    <col min="14306" max="14306" width="58.88671875" style="69" customWidth="1"/>
    <col min="14307" max="14307" width="8.109375" style="69" customWidth="1"/>
    <col min="14308" max="14308" width="1.5546875" style="69" customWidth="1"/>
    <col min="14309" max="14309" width="15.88671875" style="69" customWidth="1"/>
    <col min="14310" max="14310" width="1.5546875" style="69" customWidth="1"/>
    <col min="14311" max="14311" width="15.109375" style="69" customWidth="1"/>
    <col min="14312" max="14312" width="1.5546875" style="69" customWidth="1"/>
    <col min="14313" max="14313" width="13" style="69" customWidth="1"/>
    <col min="14314" max="14314" width="1.5546875" style="69" customWidth="1"/>
    <col min="14315" max="14315" width="16.44140625" style="69" bestFit="1" customWidth="1"/>
    <col min="14316" max="14316" width="2.109375" style="69" customWidth="1"/>
    <col min="14317" max="14317" width="17" style="69" bestFit="1" customWidth="1"/>
    <col min="14318" max="14318" width="1.88671875" style="69" customWidth="1"/>
    <col min="14319" max="14319" width="14.6640625" style="69" customWidth="1"/>
    <col min="14320" max="14320" width="1.5546875" style="69" customWidth="1"/>
    <col min="14321" max="14321" width="15.88671875" style="69" bestFit="1" customWidth="1"/>
    <col min="14322" max="14322" width="2" style="69" customWidth="1"/>
    <col min="14323" max="14323" width="16.88671875" style="69" bestFit="1" customWidth="1"/>
    <col min="14324" max="14324" width="13.5546875" style="69" bestFit="1" customWidth="1"/>
    <col min="14325" max="14489" width="10.6640625" style="69"/>
    <col min="14490" max="14490" width="69.6640625" style="69" customWidth="1"/>
    <col min="14491" max="14491" width="9.44140625" style="69" customWidth="1"/>
    <col min="14492" max="14492" width="1.6640625" style="69" customWidth="1"/>
    <col min="14493" max="14493" width="12" style="69" customWidth="1"/>
    <col min="14494" max="14494" width="1.6640625" style="69" customWidth="1"/>
    <col min="14495" max="14495" width="11.6640625" style="69" customWidth="1"/>
    <col min="14496" max="14496" width="1.6640625" style="69" customWidth="1"/>
    <col min="14497" max="14497" width="11.6640625" style="69" customWidth="1"/>
    <col min="14498" max="14498" width="1.6640625" style="69" customWidth="1"/>
    <col min="14499" max="14499" width="11.6640625" style="69" customWidth="1"/>
    <col min="14500" max="14500" width="1.6640625" style="69" customWidth="1"/>
    <col min="14501" max="14501" width="11.6640625" style="69" customWidth="1"/>
    <col min="14502" max="14502" width="1.6640625" style="69" customWidth="1"/>
    <col min="14503" max="14503" width="11.6640625" style="69" customWidth="1"/>
    <col min="14504" max="14504" width="1.6640625" style="69" customWidth="1"/>
    <col min="14505" max="14505" width="11.6640625" style="69" customWidth="1"/>
    <col min="14506" max="14506" width="16" style="69" bestFit="1" customWidth="1"/>
    <col min="14507" max="14507" width="12.5546875" style="69" bestFit="1" customWidth="1"/>
    <col min="14508" max="14561" width="10.6640625" style="69"/>
    <col min="14562" max="14562" width="58.88671875" style="69" customWidth="1"/>
    <col min="14563" max="14563" width="8.109375" style="69" customWidth="1"/>
    <col min="14564" max="14564" width="1.5546875" style="69" customWidth="1"/>
    <col min="14565" max="14565" width="15.88671875" style="69" customWidth="1"/>
    <col min="14566" max="14566" width="1.5546875" style="69" customWidth="1"/>
    <col min="14567" max="14567" width="15.109375" style="69" customWidth="1"/>
    <col min="14568" max="14568" width="1.5546875" style="69" customWidth="1"/>
    <col min="14569" max="14569" width="13" style="69" customWidth="1"/>
    <col min="14570" max="14570" width="1.5546875" style="69" customWidth="1"/>
    <col min="14571" max="14571" width="16.44140625" style="69" bestFit="1" customWidth="1"/>
    <col min="14572" max="14572" width="2.109375" style="69" customWidth="1"/>
    <col min="14573" max="14573" width="17" style="69" bestFit="1" customWidth="1"/>
    <col min="14574" max="14574" width="1.88671875" style="69" customWidth="1"/>
    <col min="14575" max="14575" width="14.6640625" style="69" customWidth="1"/>
    <col min="14576" max="14576" width="1.5546875" style="69" customWidth="1"/>
    <col min="14577" max="14577" width="15.88671875" style="69" bestFit="1" customWidth="1"/>
    <col min="14578" max="14578" width="2" style="69" customWidth="1"/>
    <col min="14579" max="14579" width="16.88671875" style="69" bestFit="1" customWidth="1"/>
    <col min="14580" max="14580" width="13.5546875" style="69" bestFit="1" customWidth="1"/>
    <col min="14581" max="14745" width="10.6640625" style="69"/>
    <col min="14746" max="14746" width="69.6640625" style="69" customWidth="1"/>
    <col min="14747" max="14747" width="9.44140625" style="69" customWidth="1"/>
    <col min="14748" max="14748" width="1.6640625" style="69" customWidth="1"/>
    <col min="14749" max="14749" width="12" style="69" customWidth="1"/>
    <col min="14750" max="14750" width="1.6640625" style="69" customWidth="1"/>
    <col min="14751" max="14751" width="11.6640625" style="69" customWidth="1"/>
    <col min="14752" max="14752" width="1.6640625" style="69" customWidth="1"/>
    <col min="14753" max="14753" width="11.6640625" style="69" customWidth="1"/>
    <col min="14754" max="14754" width="1.6640625" style="69" customWidth="1"/>
    <col min="14755" max="14755" width="11.6640625" style="69" customWidth="1"/>
    <col min="14756" max="14756" width="1.6640625" style="69" customWidth="1"/>
    <col min="14757" max="14757" width="11.6640625" style="69" customWidth="1"/>
    <col min="14758" max="14758" width="1.6640625" style="69" customWidth="1"/>
    <col min="14759" max="14759" width="11.6640625" style="69" customWidth="1"/>
    <col min="14760" max="14760" width="1.6640625" style="69" customWidth="1"/>
    <col min="14761" max="14761" width="11.6640625" style="69" customWidth="1"/>
    <col min="14762" max="14762" width="16" style="69" bestFit="1" customWidth="1"/>
    <col min="14763" max="14763" width="12.5546875" style="69" bestFit="1" customWidth="1"/>
    <col min="14764" max="14817" width="10.6640625" style="69"/>
    <col min="14818" max="14818" width="58.88671875" style="69" customWidth="1"/>
    <col min="14819" max="14819" width="8.109375" style="69" customWidth="1"/>
    <col min="14820" max="14820" width="1.5546875" style="69" customWidth="1"/>
    <col min="14821" max="14821" width="15.88671875" style="69" customWidth="1"/>
    <col min="14822" max="14822" width="1.5546875" style="69" customWidth="1"/>
    <col min="14823" max="14823" width="15.109375" style="69" customWidth="1"/>
    <col min="14824" max="14824" width="1.5546875" style="69" customWidth="1"/>
    <col min="14825" max="14825" width="13" style="69" customWidth="1"/>
    <col min="14826" max="14826" width="1.5546875" style="69" customWidth="1"/>
    <col min="14827" max="14827" width="16.44140625" style="69" bestFit="1" customWidth="1"/>
    <col min="14828" max="14828" width="2.109375" style="69" customWidth="1"/>
    <col min="14829" max="14829" width="17" style="69" bestFit="1" customWidth="1"/>
    <col min="14830" max="14830" width="1.88671875" style="69" customWidth="1"/>
    <col min="14831" max="14831" width="14.6640625" style="69" customWidth="1"/>
    <col min="14832" max="14832" width="1.5546875" style="69" customWidth="1"/>
    <col min="14833" max="14833" width="15.88671875" style="69" bestFit="1" customWidth="1"/>
    <col min="14834" max="14834" width="2" style="69" customWidth="1"/>
    <col min="14835" max="14835" width="16.88671875" style="69" bestFit="1" customWidth="1"/>
    <col min="14836" max="14836" width="13.5546875" style="69" bestFit="1" customWidth="1"/>
    <col min="14837" max="15001" width="10.6640625" style="69"/>
    <col min="15002" max="15002" width="69.6640625" style="69" customWidth="1"/>
    <col min="15003" max="15003" width="9.44140625" style="69" customWidth="1"/>
    <col min="15004" max="15004" width="1.6640625" style="69" customWidth="1"/>
    <col min="15005" max="15005" width="12" style="69" customWidth="1"/>
    <col min="15006" max="15006" width="1.6640625" style="69" customWidth="1"/>
    <col min="15007" max="15007" width="11.6640625" style="69" customWidth="1"/>
    <col min="15008" max="15008" width="1.6640625" style="69" customWidth="1"/>
    <col min="15009" max="15009" width="11.6640625" style="69" customWidth="1"/>
    <col min="15010" max="15010" width="1.6640625" style="69" customWidth="1"/>
    <col min="15011" max="15011" width="11.6640625" style="69" customWidth="1"/>
    <col min="15012" max="15012" width="1.6640625" style="69" customWidth="1"/>
    <col min="15013" max="15013" width="11.6640625" style="69" customWidth="1"/>
    <col min="15014" max="15014" width="1.6640625" style="69" customWidth="1"/>
    <col min="15015" max="15015" width="11.6640625" style="69" customWidth="1"/>
    <col min="15016" max="15016" width="1.6640625" style="69" customWidth="1"/>
    <col min="15017" max="15017" width="11.6640625" style="69" customWidth="1"/>
    <col min="15018" max="15018" width="16" style="69" bestFit="1" customWidth="1"/>
    <col min="15019" max="15019" width="12.5546875" style="69" bestFit="1" customWidth="1"/>
    <col min="15020" max="15073" width="10.6640625" style="69"/>
    <col min="15074" max="15074" width="58.88671875" style="69" customWidth="1"/>
    <col min="15075" max="15075" width="8.109375" style="69" customWidth="1"/>
    <col min="15076" max="15076" width="1.5546875" style="69" customWidth="1"/>
    <col min="15077" max="15077" width="15.88671875" style="69" customWidth="1"/>
    <col min="15078" max="15078" width="1.5546875" style="69" customWidth="1"/>
    <col min="15079" max="15079" width="15.109375" style="69" customWidth="1"/>
    <col min="15080" max="15080" width="1.5546875" style="69" customWidth="1"/>
    <col min="15081" max="15081" width="13" style="69" customWidth="1"/>
    <col min="15082" max="15082" width="1.5546875" style="69" customWidth="1"/>
    <col min="15083" max="15083" width="16.44140625" style="69" bestFit="1" customWidth="1"/>
    <col min="15084" max="15084" width="2.109375" style="69" customWidth="1"/>
    <col min="15085" max="15085" width="17" style="69" bestFit="1" customWidth="1"/>
    <col min="15086" max="15086" width="1.88671875" style="69" customWidth="1"/>
    <col min="15087" max="15087" width="14.6640625" style="69" customWidth="1"/>
    <col min="15088" max="15088" width="1.5546875" style="69" customWidth="1"/>
    <col min="15089" max="15089" width="15.88671875" style="69" bestFit="1" customWidth="1"/>
    <col min="15090" max="15090" width="2" style="69" customWidth="1"/>
    <col min="15091" max="15091" width="16.88671875" style="69" bestFit="1" customWidth="1"/>
    <col min="15092" max="15092" width="13.5546875" style="69" bestFit="1" customWidth="1"/>
    <col min="15093" max="15257" width="10.6640625" style="69"/>
    <col min="15258" max="15258" width="69.6640625" style="69" customWidth="1"/>
    <col min="15259" max="15259" width="9.44140625" style="69" customWidth="1"/>
    <col min="15260" max="15260" width="1.6640625" style="69" customWidth="1"/>
    <col min="15261" max="15261" width="12" style="69" customWidth="1"/>
    <col min="15262" max="15262" width="1.6640625" style="69" customWidth="1"/>
    <col min="15263" max="15263" width="11.6640625" style="69" customWidth="1"/>
    <col min="15264" max="15264" width="1.6640625" style="69" customWidth="1"/>
    <col min="15265" max="15265" width="11.6640625" style="69" customWidth="1"/>
    <col min="15266" max="15266" width="1.6640625" style="69" customWidth="1"/>
    <col min="15267" max="15267" width="11.6640625" style="69" customWidth="1"/>
    <col min="15268" max="15268" width="1.6640625" style="69" customWidth="1"/>
    <col min="15269" max="15269" width="11.6640625" style="69" customWidth="1"/>
    <col min="15270" max="15270" width="1.6640625" style="69" customWidth="1"/>
    <col min="15271" max="15271" width="11.6640625" style="69" customWidth="1"/>
    <col min="15272" max="15272" width="1.6640625" style="69" customWidth="1"/>
    <col min="15273" max="15273" width="11.6640625" style="69" customWidth="1"/>
    <col min="15274" max="15274" width="16" style="69" bestFit="1" customWidth="1"/>
    <col min="15275" max="15275" width="12.5546875" style="69" bestFit="1" customWidth="1"/>
    <col min="15276" max="15329" width="10.6640625" style="69"/>
    <col min="15330" max="15330" width="58.88671875" style="69" customWidth="1"/>
    <col min="15331" max="15331" width="8.109375" style="69" customWidth="1"/>
    <col min="15332" max="15332" width="1.5546875" style="69" customWidth="1"/>
    <col min="15333" max="15333" width="15.88671875" style="69" customWidth="1"/>
    <col min="15334" max="15334" width="1.5546875" style="69" customWidth="1"/>
    <col min="15335" max="15335" width="15.109375" style="69" customWidth="1"/>
    <col min="15336" max="15336" width="1.5546875" style="69" customWidth="1"/>
    <col min="15337" max="15337" width="13" style="69" customWidth="1"/>
    <col min="15338" max="15338" width="1.5546875" style="69" customWidth="1"/>
    <col min="15339" max="15339" width="16.44140625" style="69" bestFit="1" customWidth="1"/>
    <col min="15340" max="15340" width="2.109375" style="69" customWidth="1"/>
    <col min="15341" max="15341" width="17" style="69" bestFit="1" customWidth="1"/>
    <col min="15342" max="15342" width="1.88671875" style="69" customWidth="1"/>
    <col min="15343" max="15343" width="14.6640625" style="69" customWidth="1"/>
    <col min="15344" max="15344" width="1.5546875" style="69" customWidth="1"/>
    <col min="15345" max="15345" width="15.88671875" style="69" bestFit="1" customWidth="1"/>
    <col min="15346" max="15346" width="2" style="69" customWidth="1"/>
    <col min="15347" max="15347" width="16.88671875" style="69" bestFit="1" customWidth="1"/>
    <col min="15348" max="15348" width="13.5546875" style="69" bestFit="1" customWidth="1"/>
    <col min="15349" max="15513" width="10.6640625" style="69"/>
    <col min="15514" max="15514" width="69.6640625" style="69" customWidth="1"/>
    <col min="15515" max="15515" width="9.44140625" style="69" customWidth="1"/>
    <col min="15516" max="15516" width="1.6640625" style="69" customWidth="1"/>
    <col min="15517" max="15517" width="12" style="69" customWidth="1"/>
    <col min="15518" max="15518" width="1.6640625" style="69" customWidth="1"/>
    <col min="15519" max="15519" width="11.6640625" style="69" customWidth="1"/>
    <col min="15520" max="15520" width="1.6640625" style="69" customWidth="1"/>
    <col min="15521" max="15521" width="11.6640625" style="69" customWidth="1"/>
    <col min="15522" max="15522" width="1.6640625" style="69" customWidth="1"/>
    <col min="15523" max="15523" width="11.6640625" style="69" customWidth="1"/>
    <col min="15524" max="15524" width="1.6640625" style="69" customWidth="1"/>
    <col min="15525" max="15525" width="11.6640625" style="69" customWidth="1"/>
    <col min="15526" max="15526" width="1.6640625" style="69" customWidth="1"/>
    <col min="15527" max="15527" width="11.6640625" style="69" customWidth="1"/>
    <col min="15528" max="15528" width="1.6640625" style="69" customWidth="1"/>
    <col min="15529" max="15529" width="11.6640625" style="69" customWidth="1"/>
    <col min="15530" max="15530" width="16" style="69" bestFit="1" customWidth="1"/>
    <col min="15531" max="15531" width="12.5546875" style="69" bestFit="1" customWidth="1"/>
    <col min="15532" max="15585" width="10.6640625" style="69"/>
    <col min="15586" max="15586" width="58.88671875" style="69" customWidth="1"/>
    <col min="15587" max="15587" width="8.109375" style="69" customWidth="1"/>
    <col min="15588" max="15588" width="1.5546875" style="69" customWidth="1"/>
    <col min="15589" max="15589" width="15.88671875" style="69" customWidth="1"/>
    <col min="15590" max="15590" width="1.5546875" style="69" customWidth="1"/>
    <col min="15591" max="15591" width="15.109375" style="69" customWidth="1"/>
    <col min="15592" max="15592" width="1.5546875" style="69" customWidth="1"/>
    <col min="15593" max="15593" width="13" style="69" customWidth="1"/>
    <col min="15594" max="15594" width="1.5546875" style="69" customWidth="1"/>
    <col min="15595" max="15595" width="16.44140625" style="69" bestFit="1" customWidth="1"/>
    <col min="15596" max="15596" width="2.109375" style="69" customWidth="1"/>
    <col min="15597" max="15597" width="17" style="69" bestFit="1" customWidth="1"/>
    <col min="15598" max="15598" width="1.88671875" style="69" customWidth="1"/>
    <col min="15599" max="15599" width="14.6640625" style="69" customWidth="1"/>
    <col min="15600" max="15600" width="1.5546875" style="69" customWidth="1"/>
    <col min="15601" max="15601" width="15.88671875" style="69" bestFit="1" customWidth="1"/>
    <col min="15602" max="15602" width="2" style="69" customWidth="1"/>
    <col min="15603" max="15603" width="16.88671875" style="69" bestFit="1" customWidth="1"/>
    <col min="15604" max="15604" width="13.5546875" style="69" bestFit="1" customWidth="1"/>
    <col min="15605" max="15769" width="10.6640625" style="69"/>
    <col min="15770" max="15770" width="69.6640625" style="69" customWidth="1"/>
    <col min="15771" max="15771" width="9.44140625" style="69" customWidth="1"/>
    <col min="15772" max="15772" width="1.6640625" style="69" customWidth="1"/>
    <col min="15773" max="15773" width="12" style="69" customWidth="1"/>
    <col min="15774" max="15774" width="1.6640625" style="69" customWidth="1"/>
    <col min="15775" max="15775" width="11.6640625" style="69" customWidth="1"/>
    <col min="15776" max="15776" width="1.6640625" style="69" customWidth="1"/>
    <col min="15777" max="15777" width="11.6640625" style="69" customWidth="1"/>
    <col min="15778" max="15778" width="1.6640625" style="69" customWidth="1"/>
    <col min="15779" max="15779" width="11.6640625" style="69" customWidth="1"/>
    <col min="15780" max="15780" width="1.6640625" style="69" customWidth="1"/>
    <col min="15781" max="15781" width="11.6640625" style="69" customWidth="1"/>
    <col min="15782" max="15782" width="1.6640625" style="69" customWidth="1"/>
    <col min="15783" max="15783" width="11.6640625" style="69" customWidth="1"/>
    <col min="15784" max="15784" width="1.6640625" style="69" customWidth="1"/>
    <col min="15785" max="15785" width="11.6640625" style="69" customWidth="1"/>
    <col min="15786" max="15786" width="16" style="69" bestFit="1" customWidth="1"/>
    <col min="15787" max="15787" width="12.5546875" style="69" bestFit="1" customWidth="1"/>
    <col min="15788" max="15841" width="10.6640625" style="69"/>
    <col min="15842" max="15842" width="58.88671875" style="69" customWidth="1"/>
    <col min="15843" max="15843" width="8.109375" style="69" customWidth="1"/>
    <col min="15844" max="15844" width="1.5546875" style="69" customWidth="1"/>
    <col min="15845" max="15845" width="15.88671875" style="69" customWidth="1"/>
    <col min="15846" max="15846" width="1.5546875" style="69" customWidth="1"/>
    <col min="15847" max="15847" width="15.109375" style="69" customWidth="1"/>
    <col min="15848" max="15848" width="1.5546875" style="69" customWidth="1"/>
    <col min="15849" max="15849" width="13" style="69" customWidth="1"/>
    <col min="15850" max="15850" width="1.5546875" style="69" customWidth="1"/>
    <col min="15851" max="15851" width="16.44140625" style="69" bestFit="1" customWidth="1"/>
    <col min="15852" max="15852" width="2.109375" style="69" customWidth="1"/>
    <col min="15853" max="15853" width="17" style="69" bestFit="1" customWidth="1"/>
    <col min="15854" max="15854" width="1.88671875" style="69" customWidth="1"/>
    <col min="15855" max="15855" width="14.6640625" style="69" customWidth="1"/>
    <col min="15856" max="15856" width="1.5546875" style="69" customWidth="1"/>
    <col min="15857" max="15857" width="15.88671875" style="69" bestFit="1" customWidth="1"/>
    <col min="15858" max="15858" width="2" style="69" customWidth="1"/>
    <col min="15859" max="15859" width="16.88671875" style="69" bestFit="1" customWidth="1"/>
    <col min="15860" max="15860" width="13.5546875" style="69" bestFit="1" customWidth="1"/>
    <col min="15861" max="16025" width="10.6640625" style="69"/>
    <col min="16026" max="16026" width="69.6640625" style="69" customWidth="1"/>
    <col min="16027" max="16027" width="9.44140625" style="69" customWidth="1"/>
    <col min="16028" max="16028" width="1.6640625" style="69" customWidth="1"/>
    <col min="16029" max="16029" width="12" style="69" customWidth="1"/>
    <col min="16030" max="16030" width="1.6640625" style="69" customWidth="1"/>
    <col min="16031" max="16031" width="11.6640625" style="69" customWidth="1"/>
    <col min="16032" max="16032" width="1.6640625" style="69" customWidth="1"/>
    <col min="16033" max="16033" width="11.6640625" style="69" customWidth="1"/>
    <col min="16034" max="16034" width="1.6640625" style="69" customWidth="1"/>
    <col min="16035" max="16035" width="11.6640625" style="69" customWidth="1"/>
    <col min="16036" max="16036" width="1.6640625" style="69" customWidth="1"/>
    <col min="16037" max="16037" width="11.6640625" style="69" customWidth="1"/>
    <col min="16038" max="16038" width="1.6640625" style="69" customWidth="1"/>
    <col min="16039" max="16039" width="11.6640625" style="69" customWidth="1"/>
    <col min="16040" max="16040" width="1.6640625" style="69" customWidth="1"/>
    <col min="16041" max="16041" width="11.6640625" style="69" customWidth="1"/>
    <col min="16042" max="16042" width="16" style="69" bestFit="1" customWidth="1"/>
    <col min="16043" max="16043" width="12.5546875" style="69" bestFit="1" customWidth="1"/>
    <col min="16044" max="16097" width="10.6640625" style="69"/>
    <col min="16098" max="16098" width="58.88671875" style="69" customWidth="1"/>
    <col min="16099" max="16099" width="8.109375" style="69" customWidth="1"/>
    <col min="16100" max="16100" width="1.5546875" style="69" customWidth="1"/>
    <col min="16101" max="16101" width="15.88671875" style="69" customWidth="1"/>
    <col min="16102" max="16102" width="1.5546875" style="69" customWidth="1"/>
    <col min="16103" max="16103" width="15.109375" style="69" customWidth="1"/>
    <col min="16104" max="16104" width="1.5546875" style="69" customWidth="1"/>
    <col min="16105" max="16105" width="13" style="69" customWidth="1"/>
    <col min="16106" max="16106" width="1.5546875" style="69" customWidth="1"/>
    <col min="16107" max="16107" width="16.44140625" style="69" bestFit="1" customWidth="1"/>
    <col min="16108" max="16108" width="2.109375" style="69" customWidth="1"/>
    <col min="16109" max="16109" width="17" style="69" bestFit="1" customWidth="1"/>
    <col min="16110" max="16110" width="1.88671875" style="69" customWidth="1"/>
    <col min="16111" max="16111" width="14.6640625" style="69" customWidth="1"/>
    <col min="16112" max="16112" width="1.5546875" style="69" customWidth="1"/>
    <col min="16113" max="16113" width="15.88671875" style="69" bestFit="1" customWidth="1"/>
    <col min="16114" max="16114" width="2" style="69" customWidth="1"/>
    <col min="16115" max="16115" width="16.88671875" style="69" bestFit="1" customWidth="1"/>
    <col min="16116" max="16116" width="13.5546875" style="69" bestFit="1" customWidth="1"/>
    <col min="16117" max="16281" width="10.6640625" style="69"/>
    <col min="16282" max="16282" width="69.6640625" style="69" customWidth="1"/>
    <col min="16283" max="16283" width="9.44140625" style="69" customWidth="1"/>
    <col min="16284" max="16284" width="1.6640625" style="69" customWidth="1"/>
    <col min="16285" max="16285" width="12" style="69" customWidth="1"/>
    <col min="16286" max="16286" width="1.6640625" style="69" customWidth="1"/>
    <col min="16287" max="16287" width="11.6640625" style="69" customWidth="1"/>
    <col min="16288" max="16288" width="1.6640625" style="69" customWidth="1"/>
    <col min="16289" max="16289" width="11.6640625" style="69" customWidth="1"/>
    <col min="16290" max="16290" width="1.6640625" style="69" customWidth="1"/>
    <col min="16291" max="16291" width="11.6640625" style="69" customWidth="1"/>
    <col min="16292" max="16292" width="1.6640625" style="69" customWidth="1"/>
    <col min="16293" max="16293" width="11.6640625" style="69" customWidth="1"/>
    <col min="16294" max="16294" width="1.6640625" style="69" customWidth="1"/>
    <col min="16295" max="16295" width="11.6640625" style="69" customWidth="1"/>
    <col min="16296" max="16296" width="1.6640625" style="69" customWidth="1"/>
    <col min="16297" max="16297" width="11.6640625" style="69" customWidth="1"/>
    <col min="16298" max="16298" width="16" style="69" bestFit="1" customWidth="1"/>
    <col min="16299" max="16299" width="12.5546875" style="69" bestFit="1" customWidth="1"/>
    <col min="16300" max="16384" width="10.6640625" style="69"/>
  </cols>
  <sheetData>
    <row r="1" spans="1:18" s="61" customFormat="1" ht="22.5" customHeight="1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  <c r="M1" s="60"/>
      <c r="N1" s="60"/>
    </row>
    <row r="2" spans="1:18" s="61" customFormat="1" ht="22.5" customHeight="1">
      <c r="A2" s="58" t="s">
        <v>146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3"/>
      <c r="M2" s="64"/>
      <c r="N2" s="64"/>
    </row>
    <row r="3" spans="1:18" s="61" customFormat="1" ht="22.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63"/>
      <c r="M3" s="64"/>
      <c r="N3" s="64"/>
    </row>
    <row r="4" spans="1:18" ht="22.5" customHeight="1">
      <c r="A4" s="65"/>
      <c r="B4" s="65"/>
      <c r="C4" s="65"/>
      <c r="D4" s="65"/>
      <c r="E4" s="65"/>
      <c r="F4" s="65"/>
      <c r="G4" s="65"/>
      <c r="H4" s="65"/>
      <c r="I4" s="65"/>
      <c r="J4" s="66" t="s">
        <v>2</v>
      </c>
      <c r="K4" s="65"/>
      <c r="L4" s="67"/>
      <c r="M4" s="68"/>
      <c r="N4" s="68"/>
    </row>
    <row r="5" spans="1:18" s="62" customFormat="1" ht="21.75" customHeight="1">
      <c r="D5" s="66"/>
      <c r="E5" s="66"/>
      <c r="F5" s="66"/>
      <c r="G5" s="66"/>
      <c r="H5" s="155" t="s">
        <v>72</v>
      </c>
      <c r="I5" s="155"/>
      <c r="J5" s="155"/>
      <c r="K5" s="66"/>
      <c r="L5" s="157" t="s">
        <v>117</v>
      </c>
      <c r="M5" s="66"/>
      <c r="N5" s="66"/>
      <c r="O5" s="66"/>
    </row>
    <row r="6" spans="1:18" s="62" customFormat="1" ht="21.75" customHeight="1">
      <c r="D6" s="66"/>
      <c r="E6" s="66"/>
      <c r="F6" s="66"/>
      <c r="G6" s="66"/>
      <c r="H6" s="156"/>
      <c r="I6" s="156"/>
      <c r="J6" s="156"/>
      <c r="K6" s="66"/>
      <c r="L6" s="158"/>
      <c r="M6" s="66"/>
      <c r="N6" s="66"/>
      <c r="O6" s="66"/>
      <c r="P6" s="70" t="s">
        <v>118</v>
      </c>
    </row>
    <row r="7" spans="1:18" ht="21.75" customHeight="1">
      <c r="A7" s="69" t="s">
        <v>119</v>
      </c>
      <c r="B7" s="71"/>
      <c r="C7" s="71"/>
      <c r="D7" s="71" t="s">
        <v>120</v>
      </c>
      <c r="E7" s="69"/>
      <c r="F7" s="71" t="s">
        <v>119</v>
      </c>
      <c r="G7" s="69"/>
      <c r="H7" s="72"/>
      <c r="I7" s="73"/>
      <c r="K7" s="73"/>
      <c r="L7" s="75" t="s">
        <v>121</v>
      </c>
      <c r="M7" s="73"/>
      <c r="N7" s="72" t="s">
        <v>122</v>
      </c>
      <c r="O7" s="72"/>
      <c r="P7" s="72" t="s">
        <v>123</v>
      </c>
    </row>
    <row r="8" spans="1:18" s="71" customFormat="1" ht="21.75" customHeight="1">
      <c r="D8" s="72" t="s">
        <v>124</v>
      </c>
      <c r="F8" s="72" t="s">
        <v>125</v>
      </c>
      <c r="H8" s="72" t="s">
        <v>126</v>
      </c>
      <c r="I8" s="72"/>
      <c r="J8" s="72"/>
      <c r="L8" s="76" t="s">
        <v>127</v>
      </c>
      <c r="N8" s="72" t="s">
        <v>128</v>
      </c>
      <c r="O8" s="72"/>
      <c r="P8" s="72" t="s">
        <v>129</v>
      </c>
      <c r="R8" s="72" t="s">
        <v>122</v>
      </c>
    </row>
    <row r="9" spans="1:18" s="71" customFormat="1" ht="21.75" customHeight="1">
      <c r="B9" s="77" t="s">
        <v>7</v>
      </c>
      <c r="D9" s="72" t="s">
        <v>130</v>
      </c>
      <c r="F9" s="72" t="s">
        <v>131</v>
      </c>
      <c r="H9" s="72" t="s">
        <v>132</v>
      </c>
      <c r="I9" s="78"/>
      <c r="J9" s="72" t="s">
        <v>133</v>
      </c>
      <c r="L9" s="75" t="s">
        <v>134</v>
      </c>
      <c r="N9" s="71" t="s">
        <v>135</v>
      </c>
      <c r="O9" s="78"/>
      <c r="P9" s="72" t="s">
        <v>136</v>
      </c>
      <c r="R9" s="72" t="s">
        <v>128</v>
      </c>
    </row>
    <row r="10" spans="1:18" s="71" customFormat="1" ht="21.75" customHeight="1">
      <c r="B10" s="72"/>
      <c r="D10" s="72"/>
      <c r="F10" s="72"/>
      <c r="G10" s="78"/>
      <c r="H10" s="72"/>
      <c r="I10" s="72"/>
      <c r="J10" s="73" t="s">
        <v>10</v>
      </c>
      <c r="K10" s="78"/>
      <c r="M10" s="78"/>
      <c r="N10" s="72"/>
      <c r="O10" s="78"/>
    </row>
    <row r="11" spans="1:18" ht="22.2">
      <c r="A11" s="65" t="s">
        <v>137</v>
      </c>
      <c r="B11" s="72"/>
      <c r="C11" s="71"/>
      <c r="D11" s="72" t="s">
        <v>119</v>
      </c>
      <c r="E11" s="71"/>
      <c r="F11" s="72"/>
      <c r="G11" s="78"/>
      <c r="H11" s="72"/>
      <c r="I11" s="72"/>
      <c r="J11" s="73"/>
      <c r="K11" s="78"/>
      <c r="L11" s="78"/>
      <c r="M11" s="78"/>
      <c r="N11" s="72"/>
      <c r="O11" s="78"/>
      <c r="P11" s="71"/>
      <c r="Q11" s="71"/>
      <c r="R11" s="71"/>
    </row>
    <row r="12" spans="1:18" ht="22.2">
      <c r="A12" s="65" t="s">
        <v>138</v>
      </c>
      <c r="B12" s="65"/>
      <c r="C12" s="65"/>
      <c r="D12" s="79">
        <v>11037670</v>
      </c>
      <c r="E12" s="79"/>
      <c r="F12" s="79">
        <v>1714252</v>
      </c>
      <c r="G12" s="79"/>
      <c r="H12" s="79">
        <v>446956</v>
      </c>
      <c r="I12" s="79"/>
      <c r="J12" s="79">
        <v>2959586</v>
      </c>
      <c r="K12" s="79"/>
      <c r="L12" s="79">
        <v>29528</v>
      </c>
      <c r="M12" s="79">
        <v>0</v>
      </c>
      <c r="N12" s="79">
        <f>SUM(D12:L12)</f>
        <v>16187992</v>
      </c>
      <c r="O12" s="79">
        <v>0</v>
      </c>
      <c r="P12" s="133">
        <v>-298296</v>
      </c>
      <c r="Q12" s="79">
        <v>0</v>
      </c>
      <c r="R12" s="79">
        <f>SUM(N12:P12)</f>
        <v>15889696</v>
      </c>
    </row>
    <row r="13" spans="1:18" ht="18" customHeight="1">
      <c r="A13" s="65"/>
      <c r="B13" s="65"/>
      <c r="C13" s="65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133"/>
      <c r="Q13" s="79"/>
      <c r="R13" s="79"/>
    </row>
    <row r="14" spans="1:18" ht="22.2">
      <c r="A14" s="80" t="s">
        <v>139</v>
      </c>
      <c r="B14" s="65"/>
      <c r="C14" s="65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133"/>
      <c r="Q14" s="79"/>
      <c r="R14" s="79"/>
    </row>
    <row r="15" spans="1:18" ht="22.2">
      <c r="A15" s="82" t="s">
        <v>140</v>
      </c>
      <c r="B15" s="83">
        <v>17</v>
      </c>
      <c r="C15" s="65"/>
      <c r="D15" s="84">
        <v>0</v>
      </c>
      <c r="E15" s="84"/>
      <c r="F15" s="84">
        <v>0</v>
      </c>
      <c r="G15" s="84"/>
      <c r="H15" s="84">
        <v>0</v>
      </c>
      <c r="I15" s="84"/>
      <c r="J15" s="84">
        <v>-1068911</v>
      </c>
      <c r="K15" s="84"/>
      <c r="L15" s="84">
        <v>0</v>
      </c>
      <c r="M15" s="84"/>
      <c r="N15" s="84">
        <f t="shared" ref="N15" si="0">SUM(D15:M15)</f>
        <v>-1068911</v>
      </c>
      <c r="O15" s="84"/>
      <c r="P15" s="134">
        <v>0</v>
      </c>
      <c r="R15" s="84">
        <f t="shared" ref="R15" si="1">N15+P15</f>
        <v>-1068911</v>
      </c>
    </row>
    <row r="16" spans="1:18" ht="22.2">
      <c r="A16" s="65" t="s">
        <v>141</v>
      </c>
      <c r="B16" s="83"/>
      <c r="C16" s="65"/>
      <c r="D16" s="85">
        <f>SUM(D15)</f>
        <v>0</v>
      </c>
      <c r="E16" s="79"/>
      <c r="F16" s="85">
        <f>SUM(F15)</f>
        <v>0</v>
      </c>
      <c r="G16" s="86"/>
      <c r="H16" s="85">
        <f>SUM(H15)</f>
        <v>0</v>
      </c>
      <c r="I16" s="79"/>
      <c r="J16" s="85">
        <f>SUM(J15)</f>
        <v>-1068911</v>
      </c>
      <c r="K16" s="86"/>
      <c r="L16" s="85">
        <f>SUM(L15)</f>
        <v>0</v>
      </c>
      <c r="M16" s="86"/>
      <c r="N16" s="85">
        <f>SUM(N15)</f>
        <v>-1068911</v>
      </c>
      <c r="O16" s="86"/>
      <c r="P16" s="135">
        <f>SUM(P15)</f>
        <v>0</v>
      </c>
      <c r="Q16" s="62"/>
      <c r="R16" s="85">
        <f>SUM(R15)</f>
        <v>-1068911</v>
      </c>
    </row>
    <row r="17" spans="1:18" ht="22.2">
      <c r="A17" s="82"/>
      <c r="B17" s="83"/>
      <c r="C17" s="65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134"/>
      <c r="Q17" s="62"/>
      <c r="R17" s="84"/>
    </row>
    <row r="18" spans="1:18" s="62" customFormat="1" ht="21.75" customHeight="1">
      <c r="A18" s="65" t="s">
        <v>142</v>
      </c>
      <c r="B18" s="65"/>
      <c r="C18" s="65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136"/>
      <c r="R18" s="79"/>
    </row>
    <row r="19" spans="1:18" ht="22.2">
      <c r="A19" s="87" t="s">
        <v>223</v>
      </c>
      <c r="B19" s="83"/>
      <c r="C19" s="65"/>
      <c r="D19" s="84">
        <v>0</v>
      </c>
      <c r="E19" s="84"/>
      <c r="F19" s="84">
        <v>0</v>
      </c>
      <c r="G19" s="84"/>
      <c r="H19" s="84">
        <v>0</v>
      </c>
      <c r="I19" s="84"/>
      <c r="J19" s="88">
        <f>'PL9-9'!F49</f>
        <v>1644907</v>
      </c>
      <c r="K19" s="84"/>
      <c r="L19" s="88">
        <v>0</v>
      </c>
      <c r="M19" s="84"/>
      <c r="N19" s="84">
        <f t="shared" ref="N19" si="2">SUM(D19:M19)</f>
        <v>1644907</v>
      </c>
      <c r="O19" s="84"/>
      <c r="P19" s="137">
        <f>'PL9-9'!F50</f>
        <v>-6672</v>
      </c>
      <c r="Q19" s="62"/>
      <c r="R19" s="84">
        <f>N19+P19</f>
        <v>1638235</v>
      </c>
    </row>
    <row r="20" spans="1:18" s="62" customFormat="1" ht="21.75" customHeight="1">
      <c r="A20" s="65" t="s">
        <v>143</v>
      </c>
      <c r="B20" s="83"/>
      <c r="C20" s="65"/>
      <c r="D20" s="85">
        <f>SUM(D19:D19)</f>
        <v>0</v>
      </c>
      <c r="E20" s="79"/>
      <c r="F20" s="85">
        <f>SUM(F19:F19)</f>
        <v>0</v>
      </c>
      <c r="G20" s="86"/>
      <c r="H20" s="85">
        <f>SUM(H19:H19)</f>
        <v>0</v>
      </c>
      <c r="I20" s="79"/>
      <c r="J20" s="85">
        <f>SUM(J19:J19)</f>
        <v>1644907</v>
      </c>
      <c r="K20" s="86"/>
      <c r="L20" s="85">
        <f>SUM(L19:L19)</f>
        <v>0</v>
      </c>
      <c r="M20" s="86"/>
      <c r="N20" s="85">
        <f>SUM(N19:N19)</f>
        <v>1644907</v>
      </c>
      <c r="O20" s="86"/>
      <c r="P20" s="135">
        <f>SUM(P19:P19)</f>
        <v>-6672</v>
      </c>
      <c r="R20" s="85">
        <f>SUM(R19:R19)</f>
        <v>1638235</v>
      </c>
    </row>
    <row r="21" spans="1:18" ht="13.5" customHeight="1">
      <c r="A21" s="82"/>
      <c r="B21" s="83"/>
      <c r="C21" s="65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134"/>
      <c r="Q21" s="62"/>
      <c r="R21" s="84"/>
    </row>
    <row r="22" spans="1:18" ht="22.2">
      <c r="A22" s="87" t="s">
        <v>144</v>
      </c>
      <c r="B22" s="83"/>
      <c r="C22" s="65"/>
      <c r="D22" s="89">
        <v>0</v>
      </c>
      <c r="E22" s="84"/>
      <c r="F22" s="89">
        <v>0</v>
      </c>
      <c r="G22" s="84"/>
      <c r="H22" s="89">
        <v>16450</v>
      </c>
      <c r="I22" s="84"/>
      <c r="J22" s="89">
        <f>-H22</f>
        <v>-16450</v>
      </c>
      <c r="K22" s="84"/>
      <c r="L22" s="90">
        <v>0</v>
      </c>
      <c r="M22" s="84"/>
      <c r="N22" s="90">
        <v>0</v>
      </c>
      <c r="O22" s="84"/>
      <c r="P22" s="138">
        <v>0</v>
      </c>
      <c r="Q22" s="62"/>
      <c r="R22" s="90">
        <v>0</v>
      </c>
    </row>
    <row r="23" spans="1:18" s="66" customFormat="1" ht="21.75" customHeight="1" thickBot="1">
      <c r="A23" s="65" t="s">
        <v>145</v>
      </c>
      <c r="B23" s="65"/>
      <c r="D23" s="91">
        <f>D12+D16+D20+D22</f>
        <v>11037670</v>
      </c>
      <c r="E23" s="92"/>
      <c r="F23" s="91">
        <f>F12+F16+F20+F22</f>
        <v>1714252</v>
      </c>
      <c r="G23" s="92"/>
      <c r="H23" s="91">
        <f>H12+H16+H20+H22</f>
        <v>463406</v>
      </c>
      <c r="I23" s="92"/>
      <c r="J23" s="91">
        <f>J12+J16+J20+J22</f>
        <v>3519132</v>
      </c>
      <c r="K23" s="92"/>
      <c r="L23" s="91">
        <f>L12+L16+L20+L22</f>
        <v>29528</v>
      </c>
      <c r="M23" s="92"/>
      <c r="N23" s="91">
        <f>N12+N16+N20+N22</f>
        <v>16763988</v>
      </c>
      <c r="O23" s="92"/>
      <c r="P23" s="139">
        <f>P12+P16+P20+P22</f>
        <v>-304968</v>
      </c>
      <c r="R23" s="91">
        <f>R12+R16+R20+R22</f>
        <v>16459020</v>
      </c>
    </row>
    <row r="24" spans="1:18" ht="22.5" customHeight="1" thickTop="1">
      <c r="D24" s="81"/>
      <c r="E24" s="81"/>
      <c r="F24" s="81"/>
      <c r="G24" s="81"/>
      <c r="H24" s="93"/>
      <c r="I24" s="81"/>
      <c r="J24" s="93"/>
      <c r="K24" s="81"/>
      <c r="L24" s="94"/>
      <c r="M24" s="81"/>
      <c r="N24" s="94"/>
      <c r="O24" s="81"/>
      <c r="P24" s="81"/>
      <c r="Q24" s="81"/>
      <c r="R24" s="94"/>
    </row>
    <row r="25" spans="1:18" ht="22.5" customHeight="1">
      <c r="D25" s="81"/>
      <c r="E25" s="81"/>
      <c r="F25" s="81"/>
      <c r="G25" s="81"/>
      <c r="H25" s="93"/>
      <c r="I25" s="81"/>
      <c r="J25" s="93"/>
      <c r="K25" s="81"/>
      <c r="L25" s="94"/>
      <c r="M25" s="81"/>
      <c r="N25" s="94"/>
      <c r="O25" s="81"/>
      <c r="P25" s="81"/>
      <c r="Q25" s="81"/>
      <c r="R25" s="94"/>
    </row>
    <row r="26" spans="1:18" s="61" customFormat="1" ht="22.5" customHeight="1">
      <c r="A26" s="58" t="s">
        <v>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60"/>
      <c r="N26" s="60"/>
    </row>
    <row r="27" spans="1:18" s="61" customFormat="1" ht="22.5" customHeight="1">
      <c r="A27" s="58" t="s">
        <v>146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63"/>
      <c r="M27" s="64"/>
      <c r="N27" s="64"/>
    </row>
    <row r="28" spans="1:18" s="61" customFormat="1" ht="22.5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63"/>
      <c r="M28" s="64"/>
      <c r="N28" s="64"/>
    </row>
    <row r="29" spans="1:18" ht="22.5" customHeight="1">
      <c r="A29" s="65"/>
      <c r="B29" s="65"/>
      <c r="C29" s="65"/>
      <c r="D29" s="65"/>
      <c r="E29" s="65"/>
      <c r="F29" s="65"/>
      <c r="G29" s="65"/>
      <c r="H29" s="65"/>
      <c r="I29" s="65"/>
      <c r="J29" s="66" t="s">
        <v>2</v>
      </c>
      <c r="K29" s="65"/>
      <c r="L29" s="67"/>
      <c r="M29" s="68"/>
      <c r="N29" s="68"/>
    </row>
    <row r="30" spans="1:18" s="62" customFormat="1" ht="21.75" customHeight="1">
      <c r="D30" s="66"/>
      <c r="E30" s="66"/>
      <c r="F30" s="66"/>
      <c r="G30" s="66"/>
      <c r="H30" s="155" t="s">
        <v>72</v>
      </c>
      <c r="I30" s="155"/>
      <c r="J30" s="155"/>
      <c r="K30" s="66"/>
      <c r="L30" s="157" t="s">
        <v>117</v>
      </c>
      <c r="M30" s="66"/>
      <c r="N30" s="66"/>
      <c r="O30" s="66"/>
    </row>
    <row r="31" spans="1:18" s="62" customFormat="1" ht="21.75" customHeight="1">
      <c r="D31" s="66"/>
      <c r="E31" s="66"/>
      <c r="F31" s="66"/>
      <c r="G31" s="66"/>
      <c r="H31" s="156"/>
      <c r="I31" s="156"/>
      <c r="J31" s="156"/>
      <c r="K31" s="66"/>
      <c r="L31" s="158"/>
      <c r="M31" s="66"/>
      <c r="N31" s="66"/>
      <c r="O31" s="66"/>
      <c r="P31" s="70" t="s">
        <v>118</v>
      </c>
    </row>
    <row r="32" spans="1:18" ht="21.75" customHeight="1">
      <c r="A32" s="69" t="s">
        <v>119</v>
      </c>
      <c r="B32" s="71"/>
      <c r="C32" s="71"/>
      <c r="D32" s="71" t="s">
        <v>120</v>
      </c>
      <c r="E32" s="69"/>
      <c r="F32" s="71" t="s">
        <v>119</v>
      </c>
      <c r="G32" s="69"/>
      <c r="H32" s="72"/>
      <c r="I32" s="73"/>
      <c r="K32" s="73"/>
      <c r="L32" s="75" t="s">
        <v>121</v>
      </c>
      <c r="M32" s="73"/>
      <c r="N32" s="72" t="s">
        <v>122</v>
      </c>
      <c r="O32" s="72"/>
      <c r="P32" s="72" t="s">
        <v>123</v>
      </c>
    </row>
    <row r="33" spans="1:18" s="71" customFormat="1" ht="21.75" customHeight="1">
      <c r="D33" s="72" t="s">
        <v>124</v>
      </c>
      <c r="F33" s="72" t="s">
        <v>125</v>
      </c>
      <c r="H33" s="72" t="s">
        <v>126</v>
      </c>
      <c r="I33" s="72"/>
      <c r="J33" s="72"/>
      <c r="L33" s="76" t="s">
        <v>127</v>
      </c>
      <c r="N33" s="72" t="s">
        <v>128</v>
      </c>
      <c r="O33" s="72"/>
      <c r="P33" s="72" t="s">
        <v>129</v>
      </c>
      <c r="R33" s="72" t="s">
        <v>122</v>
      </c>
    </row>
    <row r="34" spans="1:18" s="71" customFormat="1" ht="21.75" customHeight="1">
      <c r="B34" s="77" t="s">
        <v>7</v>
      </c>
      <c r="D34" s="72" t="s">
        <v>130</v>
      </c>
      <c r="F34" s="72" t="s">
        <v>131</v>
      </c>
      <c r="H34" s="72" t="s">
        <v>132</v>
      </c>
      <c r="I34" s="78"/>
      <c r="J34" s="72" t="s">
        <v>133</v>
      </c>
      <c r="L34" s="75" t="s">
        <v>134</v>
      </c>
      <c r="N34" s="71" t="s">
        <v>135</v>
      </c>
      <c r="O34" s="78"/>
      <c r="P34" s="72" t="s">
        <v>136</v>
      </c>
      <c r="R34" s="72" t="s">
        <v>128</v>
      </c>
    </row>
    <row r="35" spans="1:18" s="71" customFormat="1" ht="21.75" customHeight="1">
      <c r="B35" s="72"/>
      <c r="D35" s="72"/>
      <c r="F35" s="72"/>
      <c r="G35" s="78"/>
      <c r="H35" s="72"/>
      <c r="I35" s="72"/>
      <c r="J35" s="73" t="s">
        <v>10</v>
      </c>
      <c r="K35" s="78"/>
      <c r="M35" s="78"/>
      <c r="N35" s="72"/>
      <c r="O35" s="78"/>
    </row>
    <row r="36" spans="1:18" ht="22.2">
      <c r="A36" s="65" t="s">
        <v>147</v>
      </c>
      <c r="B36" s="72"/>
      <c r="C36" s="71"/>
      <c r="D36" s="72" t="s">
        <v>119</v>
      </c>
      <c r="E36" s="71"/>
      <c r="F36" s="72"/>
      <c r="G36" s="78"/>
      <c r="H36" s="72"/>
      <c r="I36" s="72"/>
      <c r="J36" s="73"/>
      <c r="K36" s="78"/>
      <c r="L36" s="78"/>
      <c r="M36" s="78"/>
      <c r="N36" s="72"/>
      <c r="O36" s="78"/>
      <c r="P36" s="71"/>
      <c r="Q36" s="71"/>
      <c r="R36" s="71"/>
    </row>
    <row r="37" spans="1:18" ht="22.2">
      <c r="A37" s="65" t="s">
        <v>148</v>
      </c>
      <c r="B37" s="65"/>
      <c r="C37" s="65"/>
      <c r="D37" s="79">
        <v>11037670</v>
      </c>
      <c r="E37" s="79"/>
      <c r="F37" s="79">
        <v>1714252</v>
      </c>
      <c r="G37" s="79"/>
      <c r="H37" s="79">
        <v>610506</v>
      </c>
      <c r="I37" s="79"/>
      <c r="J37" s="79">
        <v>3907121</v>
      </c>
      <c r="K37" s="79"/>
      <c r="L37" s="79">
        <v>29528</v>
      </c>
      <c r="M37" s="79"/>
      <c r="N37" s="79">
        <f>SUM(D37:L37)</f>
        <v>17299077</v>
      </c>
      <c r="O37" s="79"/>
      <c r="P37" s="79">
        <v>-308082</v>
      </c>
      <c r="Q37" s="79"/>
      <c r="R37" s="79">
        <f>SUM(N37:P37)</f>
        <v>16990995</v>
      </c>
    </row>
    <row r="38" spans="1:18" ht="22.2">
      <c r="A38" s="65"/>
      <c r="B38" s="65"/>
      <c r="C38" s="65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1:18" ht="22.2">
      <c r="A39" s="80" t="s">
        <v>139</v>
      </c>
      <c r="B39" s="65"/>
      <c r="C39" s="6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</row>
    <row r="40" spans="1:18" ht="22.2" customHeight="1">
      <c r="A40" s="82" t="s">
        <v>140</v>
      </c>
      <c r="B40" s="83">
        <v>17</v>
      </c>
      <c r="C40" s="65"/>
      <c r="D40" s="84">
        <v>0</v>
      </c>
      <c r="E40" s="84"/>
      <c r="F40" s="84">
        <v>0</v>
      </c>
      <c r="G40" s="84"/>
      <c r="H40" s="84">
        <v>0</v>
      </c>
      <c r="I40" s="84"/>
      <c r="J40" s="84">
        <v>-1115385</v>
      </c>
      <c r="K40" s="84"/>
      <c r="L40" s="84">
        <v>0</v>
      </c>
      <c r="M40" s="84"/>
      <c r="N40" s="84">
        <f>SUM(J40:L40)</f>
        <v>-1115385</v>
      </c>
      <c r="O40" s="84"/>
      <c r="P40" s="84">
        <v>0</v>
      </c>
      <c r="R40" s="84">
        <f t="shared" ref="R40" si="3">N40+P40</f>
        <v>-1115385</v>
      </c>
    </row>
    <row r="41" spans="1:18" ht="22.2">
      <c r="A41" s="65" t="s">
        <v>141</v>
      </c>
      <c r="B41" s="83"/>
      <c r="C41" s="65"/>
      <c r="D41" s="85">
        <f>SUM(D40)</f>
        <v>0</v>
      </c>
      <c r="E41" s="79"/>
      <c r="F41" s="85">
        <f>SUM(F40)</f>
        <v>0</v>
      </c>
      <c r="G41" s="86"/>
      <c r="H41" s="85">
        <f>SUM(H40)</f>
        <v>0</v>
      </c>
      <c r="I41" s="79"/>
      <c r="J41" s="85">
        <f>SUM(J40)</f>
        <v>-1115385</v>
      </c>
      <c r="K41" s="86"/>
      <c r="L41" s="85">
        <f>SUM(L40)</f>
        <v>0</v>
      </c>
      <c r="M41" s="86"/>
      <c r="N41" s="85">
        <f>SUM(N40)</f>
        <v>-1115385</v>
      </c>
      <c r="O41" s="86"/>
      <c r="P41" s="85">
        <f>SUM(P40)</f>
        <v>0</v>
      </c>
      <c r="Q41" s="62"/>
      <c r="R41" s="85">
        <f>SUM(R40)</f>
        <v>-1115385</v>
      </c>
    </row>
    <row r="42" spans="1:18" ht="16.2" customHeight="1">
      <c r="A42" s="82"/>
      <c r="B42" s="83"/>
      <c r="C42" s="65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62"/>
      <c r="R42" s="84"/>
    </row>
    <row r="43" spans="1:18" ht="22.2">
      <c r="A43" s="65" t="s">
        <v>142</v>
      </c>
      <c r="B43" s="65"/>
      <c r="C43" s="65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62"/>
      <c r="Q43" s="62"/>
      <c r="R43" s="79"/>
    </row>
    <row r="44" spans="1:18" ht="22.2">
      <c r="A44" s="87" t="s">
        <v>223</v>
      </c>
      <c r="B44" s="83"/>
      <c r="C44" s="65"/>
      <c r="D44" s="84">
        <v>0</v>
      </c>
      <c r="E44" s="84"/>
      <c r="F44" s="84">
        <v>0</v>
      </c>
      <c r="G44" s="84"/>
      <c r="H44" s="84">
        <v>0</v>
      </c>
      <c r="I44" s="84"/>
      <c r="J44" s="88">
        <f>'PL9-9'!D49</f>
        <v>1206553</v>
      </c>
      <c r="K44" s="84"/>
      <c r="L44" s="88">
        <v>0</v>
      </c>
      <c r="M44" s="84"/>
      <c r="N44" s="84">
        <f t="shared" ref="N44" si="4">SUM(D44:M44)</f>
        <v>1206553</v>
      </c>
      <c r="O44" s="84"/>
      <c r="P44" s="74">
        <f>'PL9-9'!D55</f>
        <v>-15317</v>
      </c>
      <c r="Q44" s="62"/>
      <c r="R44" s="84">
        <f>N44+P44</f>
        <v>1191236</v>
      </c>
    </row>
    <row r="45" spans="1:18" ht="22.2">
      <c r="A45" s="65" t="s">
        <v>143</v>
      </c>
      <c r="B45" s="83"/>
      <c r="C45" s="65"/>
      <c r="D45" s="85">
        <f>SUM(D44:D44)</f>
        <v>0</v>
      </c>
      <c r="E45" s="79"/>
      <c r="F45" s="85">
        <f>SUM(F44:F44)</f>
        <v>0</v>
      </c>
      <c r="G45" s="86"/>
      <c r="H45" s="85">
        <f>SUM(H44:H44)</f>
        <v>0</v>
      </c>
      <c r="I45" s="79"/>
      <c r="J45" s="85">
        <f>SUM(J44:J44)</f>
        <v>1206553</v>
      </c>
      <c r="K45" s="86"/>
      <c r="L45" s="85">
        <f>SUM(L44:L44)</f>
        <v>0</v>
      </c>
      <c r="M45" s="86"/>
      <c r="N45" s="85">
        <f>SUM(N44:N44)</f>
        <v>1206553</v>
      </c>
      <c r="O45" s="86"/>
      <c r="P45" s="85">
        <f>SUM(P44:P44)</f>
        <v>-15317</v>
      </c>
      <c r="Q45" s="62"/>
      <c r="R45" s="85">
        <f>SUM(R44:R44)</f>
        <v>1191236</v>
      </c>
    </row>
    <row r="46" spans="1:18" ht="22.2">
      <c r="A46" s="82"/>
      <c r="B46" s="83"/>
      <c r="C46" s="65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62"/>
      <c r="R46" s="84"/>
    </row>
    <row r="47" spans="1:18" ht="22.2">
      <c r="A47" s="87" t="s">
        <v>144</v>
      </c>
      <c r="B47" s="83"/>
      <c r="C47" s="65"/>
      <c r="D47" s="89">
        <v>0</v>
      </c>
      <c r="E47" s="84"/>
      <c r="F47" s="89">
        <v>0</v>
      </c>
      <c r="G47" s="84"/>
      <c r="H47" s="89">
        <v>34650</v>
      </c>
      <c r="I47" s="84"/>
      <c r="J47" s="89">
        <v>-34650</v>
      </c>
      <c r="K47" s="84"/>
      <c r="L47" s="90">
        <v>0</v>
      </c>
      <c r="M47" s="84"/>
      <c r="N47" s="90">
        <v>0</v>
      </c>
      <c r="O47" s="84"/>
      <c r="P47" s="90">
        <v>0</v>
      </c>
      <c r="Q47" s="62"/>
      <c r="R47" s="90">
        <v>0</v>
      </c>
    </row>
    <row r="48" spans="1:18" ht="22.8" thickBot="1">
      <c r="A48" s="65" t="s">
        <v>149</v>
      </c>
      <c r="B48" s="65"/>
      <c r="C48" s="66"/>
      <c r="D48" s="91">
        <f>D37+D41+D45+D47</f>
        <v>11037670</v>
      </c>
      <c r="E48" s="92"/>
      <c r="F48" s="91">
        <f>F37+F41+F45+F47</f>
        <v>1714252</v>
      </c>
      <c r="G48" s="92"/>
      <c r="H48" s="91">
        <f>H37+H41+H45+H47</f>
        <v>645156</v>
      </c>
      <c r="I48" s="92"/>
      <c r="J48" s="91">
        <f>J37+J41+J45+J47</f>
        <v>3963639</v>
      </c>
      <c r="K48" s="92"/>
      <c r="L48" s="91">
        <f>L37+L41+L45+L47</f>
        <v>29528</v>
      </c>
      <c r="M48" s="92"/>
      <c r="N48" s="91">
        <f>N37+N41+N45+N47</f>
        <v>17390245</v>
      </c>
      <c r="O48" s="92"/>
      <c r="P48" s="91">
        <f>P37+P41+P45+P47</f>
        <v>-323399</v>
      </c>
      <c r="Q48" s="66"/>
      <c r="R48" s="91">
        <f>R37+R41+R45+R47</f>
        <v>17066846</v>
      </c>
    </row>
    <row r="49" spans="1:18" s="98" customFormat="1" ht="22.2" thickTop="1">
      <c r="A49" s="95"/>
      <c r="B49" s="95"/>
      <c r="C49" s="96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</row>
    <row r="50" spans="1:18">
      <c r="B50" s="82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2" spans="1:18"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102" spans="2:2">
      <c r="B102" s="69" t="s">
        <v>150</v>
      </c>
    </row>
  </sheetData>
  <mergeCells count="4">
    <mergeCell ref="H5:J6"/>
    <mergeCell ref="L5:L6"/>
    <mergeCell ref="H30:J31"/>
    <mergeCell ref="L30:L31"/>
  </mergeCells>
  <pageMargins left="0.7" right="0.7" top="0.33" bottom="0.48" header="0.21" footer="0.17"/>
  <pageSetup paperSize="9" scale="71" firstPageNumber="10" fitToHeight="0" orientation="landscape" useFirstPageNumber="1" r:id="rId1"/>
  <headerFooter>
    <oddFooter xml:space="preserve">&amp;L&amp;"Angsana New,Regular"&amp;15 
หมายเหตุประกอบงบการเงินเป็นส่วนหนึ่งของงบการเงินนี้
&amp;C&amp;"Angsana New,Regular"&amp;15&amp;P
</oddFooter>
  </headerFooter>
  <rowBreaks count="1" manualBreakCount="1">
    <brk id="2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94A9F-670D-454B-9541-9C445B983CE7}">
  <dimension ref="A1:L99"/>
  <sheetViews>
    <sheetView view="pageBreakPreview" zoomScale="55" zoomScaleNormal="100" zoomScaleSheetLayoutView="55" workbookViewId="0"/>
  </sheetViews>
  <sheetFormatPr defaultColWidth="12" defaultRowHeight="21.6"/>
  <cols>
    <col min="1" max="1" width="50.88671875" style="69" customWidth="1"/>
    <col min="2" max="2" width="8.5546875" style="74" customWidth="1"/>
    <col min="3" max="3" width="2.6640625" style="74" customWidth="1"/>
    <col min="4" max="4" width="15.6640625" style="74" customWidth="1"/>
    <col min="5" max="5" width="2.6640625" style="74" customWidth="1"/>
    <col min="6" max="6" width="15.6640625" style="74" customWidth="1"/>
    <col min="7" max="7" width="2.6640625" style="74" customWidth="1"/>
    <col min="8" max="8" width="15.6640625" style="69" customWidth="1"/>
    <col min="9" max="9" width="2.6640625" style="69" customWidth="1"/>
    <col min="10" max="10" width="15.6640625" style="69" customWidth="1"/>
    <col min="11" max="11" width="2.6640625" style="69" customWidth="1"/>
    <col min="12" max="12" width="15.6640625" style="69" customWidth="1"/>
    <col min="13" max="216" width="10.6640625" style="69" customWidth="1"/>
    <col min="217" max="217" width="69.6640625" style="69" customWidth="1"/>
    <col min="218" max="218" width="9.44140625" style="69" customWidth="1"/>
    <col min="219" max="219" width="1.6640625" style="69" customWidth="1"/>
    <col min="220" max="220" width="12" style="69"/>
    <col min="221" max="221" width="50.88671875" style="69" customWidth="1"/>
    <col min="222" max="222" width="8.5546875" style="69" customWidth="1"/>
    <col min="223" max="223" width="2" style="69" customWidth="1"/>
    <col min="224" max="224" width="14.5546875" style="69" bestFit="1" customWidth="1"/>
    <col min="225" max="225" width="2" style="69" customWidth="1"/>
    <col min="226" max="226" width="14.88671875" style="69" customWidth="1"/>
    <col min="227" max="227" width="2" style="69" customWidth="1"/>
    <col min="228" max="228" width="13.109375" style="69" customWidth="1"/>
    <col min="229" max="229" width="2" style="69" customWidth="1"/>
    <col min="230" max="230" width="15.33203125" style="69" customWidth="1"/>
    <col min="231" max="231" width="2" style="69" customWidth="1"/>
    <col min="232" max="232" width="14.33203125" style="69" customWidth="1"/>
    <col min="233" max="234" width="16" style="69" bestFit="1" customWidth="1"/>
    <col min="235" max="472" width="10.6640625" style="69" customWidth="1"/>
    <col min="473" max="473" width="69.6640625" style="69" customWidth="1"/>
    <col min="474" max="474" width="9.44140625" style="69" customWidth="1"/>
    <col min="475" max="475" width="1.6640625" style="69" customWidth="1"/>
    <col min="476" max="476" width="12" style="69"/>
    <col min="477" max="477" width="50.88671875" style="69" customWidth="1"/>
    <col min="478" max="478" width="8.5546875" style="69" customWidth="1"/>
    <col min="479" max="479" width="2" style="69" customWidth="1"/>
    <col min="480" max="480" width="14.5546875" style="69" bestFit="1" customWidth="1"/>
    <col min="481" max="481" width="2" style="69" customWidth="1"/>
    <col min="482" max="482" width="14.88671875" style="69" customWidth="1"/>
    <col min="483" max="483" width="2" style="69" customWidth="1"/>
    <col min="484" max="484" width="13.109375" style="69" customWidth="1"/>
    <col min="485" max="485" width="2" style="69" customWidth="1"/>
    <col min="486" max="486" width="15.33203125" style="69" customWidth="1"/>
    <col min="487" max="487" width="2" style="69" customWidth="1"/>
    <col min="488" max="488" width="14.33203125" style="69" customWidth="1"/>
    <col min="489" max="490" width="16" style="69" bestFit="1" customWidth="1"/>
    <col min="491" max="728" width="10.6640625" style="69" customWidth="1"/>
    <col min="729" max="729" width="69.6640625" style="69" customWidth="1"/>
    <col min="730" max="730" width="9.44140625" style="69" customWidth="1"/>
    <col min="731" max="731" width="1.6640625" style="69" customWidth="1"/>
    <col min="732" max="732" width="12" style="69"/>
    <col min="733" max="733" width="50.88671875" style="69" customWidth="1"/>
    <col min="734" max="734" width="8.5546875" style="69" customWidth="1"/>
    <col min="735" max="735" width="2" style="69" customWidth="1"/>
    <col min="736" max="736" width="14.5546875" style="69" bestFit="1" customWidth="1"/>
    <col min="737" max="737" width="2" style="69" customWidth="1"/>
    <col min="738" max="738" width="14.88671875" style="69" customWidth="1"/>
    <col min="739" max="739" width="2" style="69" customWidth="1"/>
    <col min="740" max="740" width="13.109375" style="69" customWidth="1"/>
    <col min="741" max="741" width="2" style="69" customWidth="1"/>
    <col min="742" max="742" width="15.33203125" style="69" customWidth="1"/>
    <col min="743" max="743" width="2" style="69" customWidth="1"/>
    <col min="744" max="744" width="14.33203125" style="69" customWidth="1"/>
    <col min="745" max="746" width="16" style="69" bestFit="1" customWidth="1"/>
    <col min="747" max="984" width="10.6640625" style="69" customWidth="1"/>
    <col min="985" max="985" width="69.6640625" style="69" customWidth="1"/>
    <col min="986" max="986" width="9.44140625" style="69" customWidth="1"/>
    <col min="987" max="987" width="1.6640625" style="69" customWidth="1"/>
    <col min="988" max="988" width="12" style="69"/>
    <col min="989" max="989" width="50.88671875" style="69" customWidth="1"/>
    <col min="990" max="990" width="8.5546875" style="69" customWidth="1"/>
    <col min="991" max="991" width="2" style="69" customWidth="1"/>
    <col min="992" max="992" width="14.5546875" style="69" bestFit="1" customWidth="1"/>
    <col min="993" max="993" width="2" style="69" customWidth="1"/>
    <col min="994" max="994" width="14.88671875" style="69" customWidth="1"/>
    <col min="995" max="995" width="2" style="69" customWidth="1"/>
    <col min="996" max="996" width="13.109375" style="69" customWidth="1"/>
    <col min="997" max="997" width="2" style="69" customWidth="1"/>
    <col min="998" max="998" width="15.33203125" style="69" customWidth="1"/>
    <col min="999" max="999" width="2" style="69" customWidth="1"/>
    <col min="1000" max="1000" width="14.33203125" style="69" customWidth="1"/>
    <col min="1001" max="1002" width="16" style="69" bestFit="1" customWidth="1"/>
    <col min="1003" max="1240" width="10.6640625" style="69" customWidth="1"/>
    <col min="1241" max="1241" width="69.6640625" style="69" customWidth="1"/>
    <col min="1242" max="1242" width="9.44140625" style="69" customWidth="1"/>
    <col min="1243" max="1243" width="1.6640625" style="69" customWidth="1"/>
    <col min="1244" max="1244" width="12" style="69"/>
    <col min="1245" max="1245" width="50.88671875" style="69" customWidth="1"/>
    <col min="1246" max="1246" width="8.5546875" style="69" customWidth="1"/>
    <col min="1247" max="1247" width="2" style="69" customWidth="1"/>
    <col min="1248" max="1248" width="14.5546875" style="69" bestFit="1" customWidth="1"/>
    <col min="1249" max="1249" width="2" style="69" customWidth="1"/>
    <col min="1250" max="1250" width="14.88671875" style="69" customWidth="1"/>
    <col min="1251" max="1251" width="2" style="69" customWidth="1"/>
    <col min="1252" max="1252" width="13.109375" style="69" customWidth="1"/>
    <col min="1253" max="1253" width="2" style="69" customWidth="1"/>
    <col min="1254" max="1254" width="15.33203125" style="69" customWidth="1"/>
    <col min="1255" max="1255" width="2" style="69" customWidth="1"/>
    <col min="1256" max="1256" width="14.33203125" style="69" customWidth="1"/>
    <col min="1257" max="1258" width="16" style="69" bestFit="1" customWidth="1"/>
    <col min="1259" max="1496" width="10.6640625" style="69" customWidth="1"/>
    <col min="1497" max="1497" width="69.6640625" style="69" customWidth="1"/>
    <col min="1498" max="1498" width="9.44140625" style="69" customWidth="1"/>
    <col min="1499" max="1499" width="1.6640625" style="69" customWidth="1"/>
    <col min="1500" max="1500" width="12" style="69"/>
    <col min="1501" max="1501" width="50.88671875" style="69" customWidth="1"/>
    <col min="1502" max="1502" width="8.5546875" style="69" customWidth="1"/>
    <col min="1503" max="1503" width="2" style="69" customWidth="1"/>
    <col min="1504" max="1504" width="14.5546875" style="69" bestFit="1" customWidth="1"/>
    <col min="1505" max="1505" width="2" style="69" customWidth="1"/>
    <col min="1506" max="1506" width="14.88671875" style="69" customWidth="1"/>
    <col min="1507" max="1507" width="2" style="69" customWidth="1"/>
    <col min="1508" max="1508" width="13.109375" style="69" customWidth="1"/>
    <col min="1509" max="1509" width="2" style="69" customWidth="1"/>
    <col min="1510" max="1510" width="15.33203125" style="69" customWidth="1"/>
    <col min="1511" max="1511" width="2" style="69" customWidth="1"/>
    <col min="1512" max="1512" width="14.33203125" style="69" customWidth="1"/>
    <col min="1513" max="1514" width="16" style="69" bestFit="1" customWidth="1"/>
    <col min="1515" max="1752" width="10.6640625" style="69" customWidth="1"/>
    <col min="1753" max="1753" width="69.6640625" style="69" customWidth="1"/>
    <col min="1754" max="1754" width="9.44140625" style="69" customWidth="1"/>
    <col min="1755" max="1755" width="1.6640625" style="69" customWidth="1"/>
    <col min="1756" max="1756" width="12" style="69"/>
    <col min="1757" max="1757" width="50.88671875" style="69" customWidth="1"/>
    <col min="1758" max="1758" width="8.5546875" style="69" customWidth="1"/>
    <col min="1759" max="1759" width="2" style="69" customWidth="1"/>
    <col min="1760" max="1760" width="14.5546875" style="69" bestFit="1" customWidth="1"/>
    <col min="1761" max="1761" width="2" style="69" customWidth="1"/>
    <col min="1762" max="1762" width="14.88671875" style="69" customWidth="1"/>
    <col min="1763" max="1763" width="2" style="69" customWidth="1"/>
    <col min="1764" max="1764" width="13.109375" style="69" customWidth="1"/>
    <col min="1765" max="1765" width="2" style="69" customWidth="1"/>
    <col min="1766" max="1766" width="15.33203125" style="69" customWidth="1"/>
    <col min="1767" max="1767" width="2" style="69" customWidth="1"/>
    <col min="1768" max="1768" width="14.33203125" style="69" customWidth="1"/>
    <col min="1769" max="1770" width="16" style="69" bestFit="1" customWidth="1"/>
    <col min="1771" max="2008" width="10.6640625" style="69" customWidth="1"/>
    <col min="2009" max="2009" width="69.6640625" style="69" customWidth="1"/>
    <col min="2010" max="2010" width="9.44140625" style="69" customWidth="1"/>
    <col min="2011" max="2011" width="1.6640625" style="69" customWidth="1"/>
    <col min="2012" max="2012" width="12" style="69"/>
    <col min="2013" max="2013" width="50.88671875" style="69" customWidth="1"/>
    <col min="2014" max="2014" width="8.5546875" style="69" customWidth="1"/>
    <col min="2015" max="2015" width="2" style="69" customWidth="1"/>
    <col min="2016" max="2016" width="14.5546875" style="69" bestFit="1" customWidth="1"/>
    <col min="2017" max="2017" width="2" style="69" customWidth="1"/>
    <col min="2018" max="2018" width="14.88671875" style="69" customWidth="1"/>
    <col min="2019" max="2019" width="2" style="69" customWidth="1"/>
    <col min="2020" max="2020" width="13.109375" style="69" customWidth="1"/>
    <col min="2021" max="2021" width="2" style="69" customWidth="1"/>
    <col min="2022" max="2022" width="15.33203125" style="69" customWidth="1"/>
    <col min="2023" max="2023" width="2" style="69" customWidth="1"/>
    <col min="2024" max="2024" width="14.33203125" style="69" customWidth="1"/>
    <col min="2025" max="2026" width="16" style="69" bestFit="1" customWidth="1"/>
    <col min="2027" max="2264" width="10.6640625" style="69" customWidth="1"/>
    <col min="2265" max="2265" width="69.6640625" style="69" customWidth="1"/>
    <col min="2266" max="2266" width="9.44140625" style="69" customWidth="1"/>
    <col min="2267" max="2267" width="1.6640625" style="69" customWidth="1"/>
    <col min="2268" max="2268" width="12" style="69"/>
    <col min="2269" max="2269" width="50.88671875" style="69" customWidth="1"/>
    <col min="2270" max="2270" width="8.5546875" style="69" customWidth="1"/>
    <col min="2271" max="2271" width="2" style="69" customWidth="1"/>
    <col min="2272" max="2272" width="14.5546875" style="69" bestFit="1" customWidth="1"/>
    <col min="2273" max="2273" width="2" style="69" customWidth="1"/>
    <col min="2274" max="2274" width="14.88671875" style="69" customWidth="1"/>
    <col min="2275" max="2275" width="2" style="69" customWidth="1"/>
    <col min="2276" max="2276" width="13.109375" style="69" customWidth="1"/>
    <col min="2277" max="2277" width="2" style="69" customWidth="1"/>
    <col min="2278" max="2278" width="15.33203125" style="69" customWidth="1"/>
    <col min="2279" max="2279" width="2" style="69" customWidth="1"/>
    <col min="2280" max="2280" width="14.33203125" style="69" customWidth="1"/>
    <col min="2281" max="2282" width="16" style="69" bestFit="1" customWidth="1"/>
    <col min="2283" max="2520" width="10.6640625" style="69" customWidth="1"/>
    <col min="2521" max="2521" width="69.6640625" style="69" customWidth="1"/>
    <col min="2522" max="2522" width="9.44140625" style="69" customWidth="1"/>
    <col min="2523" max="2523" width="1.6640625" style="69" customWidth="1"/>
    <col min="2524" max="2524" width="12" style="69"/>
    <col min="2525" max="2525" width="50.88671875" style="69" customWidth="1"/>
    <col min="2526" max="2526" width="8.5546875" style="69" customWidth="1"/>
    <col min="2527" max="2527" width="2" style="69" customWidth="1"/>
    <col min="2528" max="2528" width="14.5546875" style="69" bestFit="1" customWidth="1"/>
    <col min="2529" max="2529" width="2" style="69" customWidth="1"/>
    <col min="2530" max="2530" width="14.88671875" style="69" customWidth="1"/>
    <col min="2531" max="2531" width="2" style="69" customWidth="1"/>
    <col min="2532" max="2532" width="13.109375" style="69" customWidth="1"/>
    <col min="2533" max="2533" width="2" style="69" customWidth="1"/>
    <col min="2534" max="2534" width="15.33203125" style="69" customWidth="1"/>
    <col min="2535" max="2535" width="2" style="69" customWidth="1"/>
    <col min="2536" max="2536" width="14.33203125" style="69" customWidth="1"/>
    <col min="2537" max="2538" width="16" style="69" bestFit="1" customWidth="1"/>
    <col min="2539" max="2776" width="10.6640625" style="69" customWidth="1"/>
    <col min="2777" max="2777" width="69.6640625" style="69" customWidth="1"/>
    <col min="2778" max="2778" width="9.44140625" style="69" customWidth="1"/>
    <col min="2779" max="2779" width="1.6640625" style="69" customWidth="1"/>
    <col min="2780" max="2780" width="12" style="69"/>
    <col min="2781" max="2781" width="50.88671875" style="69" customWidth="1"/>
    <col min="2782" max="2782" width="8.5546875" style="69" customWidth="1"/>
    <col min="2783" max="2783" width="2" style="69" customWidth="1"/>
    <col min="2784" max="2784" width="14.5546875" style="69" bestFit="1" customWidth="1"/>
    <col min="2785" max="2785" width="2" style="69" customWidth="1"/>
    <col min="2786" max="2786" width="14.88671875" style="69" customWidth="1"/>
    <col min="2787" max="2787" width="2" style="69" customWidth="1"/>
    <col min="2788" max="2788" width="13.109375" style="69" customWidth="1"/>
    <col min="2789" max="2789" width="2" style="69" customWidth="1"/>
    <col min="2790" max="2790" width="15.33203125" style="69" customWidth="1"/>
    <col min="2791" max="2791" width="2" style="69" customWidth="1"/>
    <col min="2792" max="2792" width="14.33203125" style="69" customWidth="1"/>
    <col min="2793" max="2794" width="16" style="69" bestFit="1" customWidth="1"/>
    <col min="2795" max="3032" width="10.6640625" style="69" customWidth="1"/>
    <col min="3033" max="3033" width="69.6640625" style="69" customWidth="1"/>
    <col min="3034" max="3034" width="9.44140625" style="69" customWidth="1"/>
    <col min="3035" max="3035" width="1.6640625" style="69" customWidth="1"/>
    <col min="3036" max="3036" width="12" style="69"/>
    <col min="3037" max="3037" width="50.88671875" style="69" customWidth="1"/>
    <col min="3038" max="3038" width="8.5546875" style="69" customWidth="1"/>
    <col min="3039" max="3039" width="2" style="69" customWidth="1"/>
    <col min="3040" max="3040" width="14.5546875" style="69" bestFit="1" customWidth="1"/>
    <col min="3041" max="3041" width="2" style="69" customWidth="1"/>
    <col min="3042" max="3042" width="14.88671875" style="69" customWidth="1"/>
    <col min="3043" max="3043" width="2" style="69" customWidth="1"/>
    <col min="3044" max="3044" width="13.109375" style="69" customWidth="1"/>
    <col min="3045" max="3045" width="2" style="69" customWidth="1"/>
    <col min="3046" max="3046" width="15.33203125" style="69" customWidth="1"/>
    <col min="3047" max="3047" width="2" style="69" customWidth="1"/>
    <col min="3048" max="3048" width="14.33203125" style="69" customWidth="1"/>
    <col min="3049" max="3050" width="16" style="69" bestFit="1" customWidth="1"/>
    <col min="3051" max="3288" width="10.6640625" style="69" customWidth="1"/>
    <col min="3289" max="3289" width="69.6640625" style="69" customWidth="1"/>
    <col min="3290" max="3290" width="9.44140625" style="69" customWidth="1"/>
    <col min="3291" max="3291" width="1.6640625" style="69" customWidth="1"/>
    <col min="3292" max="3292" width="12" style="69"/>
    <col min="3293" max="3293" width="50.88671875" style="69" customWidth="1"/>
    <col min="3294" max="3294" width="8.5546875" style="69" customWidth="1"/>
    <col min="3295" max="3295" width="2" style="69" customWidth="1"/>
    <col min="3296" max="3296" width="14.5546875" style="69" bestFit="1" customWidth="1"/>
    <col min="3297" max="3297" width="2" style="69" customWidth="1"/>
    <col min="3298" max="3298" width="14.88671875" style="69" customWidth="1"/>
    <col min="3299" max="3299" width="2" style="69" customWidth="1"/>
    <col min="3300" max="3300" width="13.109375" style="69" customWidth="1"/>
    <col min="3301" max="3301" width="2" style="69" customWidth="1"/>
    <col min="3302" max="3302" width="15.33203125" style="69" customWidth="1"/>
    <col min="3303" max="3303" width="2" style="69" customWidth="1"/>
    <col min="3304" max="3304" width="14.33203125" style="69" customWidth="1"/>
    <col min="3305" max="3306" width="16" style="69" bestFit="1" customWidth="1"/>
    <col min="3307" max="3544" width="10.6640625" style="69" customWidth="1"/>
    <col min="3545" max="3545" width="69.6640625" style="69" customWidth="1"/>
    <col min="3546" max="3546" width="9.44140625" style="69" customWidth="1"/>
    <col min="3547" max="3547" width="1.6640625" style="69" customWidth="1"/>
    <col min="3548" max="3548" width="12" style="69"/>
    <col min="3549" max="3549" width="50.88671875" style="69" customWidth="1"/>
    <col min="3550" max="3550" width="8.5546875" style="69" customWidth="1"/>
    <col min="3551" max="3551" width="2" style="69" customWidth="1"/>
    <col min="3552" max="3552" width="14.5546875" style="69" bestFit="1" customWidth="1"/>
    <col min="3553" max="3553" width="2" style="69" customWidth="1"/>
    <col min="3554" max="3554" width="14.88671875" style="69" customWidth="1"/>
    <col min="3555" max="3555" width="2" style="69" customWidth="1"/>
    <col min="3556" max="3556" width="13.109375" style="69" customWidth="1"/>
    <col min="3557" max="3557" width="2" style="69" customWidth="1"/>
    <col min="3558" max="3558" width="15.33203125" style="69" customWidth="1"/>
    <col min="3559" max="3559" width="2" style="69" customWidth="1"/>
    <col min="3560" max="3560" width="14.33203125" style="69" customWidth="1"/>
    <col min="3561" max="3562" width="16" style="69" bestFit="1" customWidth="1"/>
    <col min="3563" max="3800" width="10.6640625" style="69" customWidth="1"/>
    <col min="3801" max="3801" width="69.6640625" style="69" customWidth="1"/>
    <col min="3802" max="3802" width="9.44140625" style="69" customWidth="1"/>
    <col min="3803" max="3803" width="1.6640625" style="69" customWidth="1"/>
    <col min="3804" max="3804" width="12" style="69"/>
    <col min="3805" max="3805" width="50.88671875" style="69" customWidth="1"/>
    <col min="3806" max="3806" width="8.5546875" style="69" customWidth="1"/>
    <col min="3807" max="3807" width="2" style="69" customWidth="1"/>
    <col min="3808" max="3808" width="14.5546875" style="69" bestFit="1" customWidth="1"/>
    <col min="3809" max="3809" width="2" style="69" customWidth="1"/>
    <col min="3810" max="3810" width="14.88671875" style="69" customWidth="1"/>
    <col min="3811" max="3811" width="2" style="69" customWidth="1"/>
    <col min="3812" max="3812" width="13.109375" style="69" customWidth="1"/>
    <col min="3813" max="3813" width="2" style="69" customWidth="1"/>
    <col min="3814" max="3814" width="15.33203125" style="69" customWidth="1"/>
    <col min="3815" max="3815" width="2" style="69" customWidth="1"/>
    <col min="3816" max="3816" width="14.33203125" style="69" customWidth="1"/>
    <col min="3817" max="3818" width="16" style="69" bestFit="1" customWidth="1"/>
    <col min="3819" max="4056" width="10.6640625" style="69" customWidth="1"/>
    <col min="4057" max="4057" width="69.6640625" style="69" customWidth="1"/>
    <col min="4058" max="4058" width="9.44140625" style="69" customWidth="1"/>
    <col min="4059" max="4059" width="1.6640625" style="69" customWidth="1"/>
    <col min="4060" max="4060" width="12" style="69"/>
    <col min="4061" max="4061" width="50.88671875" style="69" customWidth="1"/>
    <col min="4062" max="4062" width="8.5546875" style="69" customWidth="1"/>
    <col min="4063" max="4063" width="2" style="69" customWidth="1"/>
    <col min="4064" max="4064" width="14.5546875" style="69" bestFit="1" customWidth="1"/>
    <col min="4065" max="4065" width="2" style="69" customWidth="1"/>
    <col min="4066" max="4066" width="14.88671875" style="69" customWidth="1"/>
    <col min="4067" max="4067" width="2" style="69" customWidth="1"/>
    <col min="4068" max="4068" width="13.109375" style="69" customWidth="1"/>
    <col min="4069" max="4069" width="2" style="69" customWidth="1"/>
    <col min="4070" max="4070" width="15.33203125" style="69" customWidth="1"/>
    <col min="4071" max="4071" width="2" style="69" customWidth="1"/>
    <col min="4072" max="4072" width="14.33203125" style="69" customWidth="1"/>
    <col min="4073" max="4074" width="16" style="69" bestFit="1" customWidth="1"/>
    <col min="4075" max="4312" width="10.6640625" style="69" customWidth="1"/>
    <col min="4313" max="4313" width="69.6640625" style="69" customWidth="1"/>
    <col min="4314" max="4314" width="9.44140625" style="69" customWidth="1"/>
    <col min="4315" max="4315" width="1.6640625" style="69" customWidth="1"/>
    <col min="4316" max="4316" width="12" style="69"/>
    <col min="4317" max="4317" width="50.88671875" style="69" customWidth="1"/>
    <col min="4318" max="4318" width="8.5546875" style="69" customWidth="1"/>
    <col min="4319" max="4319" width="2" style="69" customWidth="1"/>
    <col min="4320" max="4320" width="14.5546875" style="69" bestFit="1" customWidth="1"/>
    <col min="4321" max="4321" width="2" style="69" customWidth="1"/>
    <col min="4322" max="4322" width="14.88671875" style="69" customWidth="1"/>
    <col min="4323" max="4323" width="2" style="69" customWidth="1"/>
    <col min="4324" max="4324" width="13.109375" style="69" customWidth="1"/>
    <col min="4325" max="4325" width="2" style="69" customWidth="1"/>
    <col min="4326" max="4326" width="15.33203125" style="69" customWidth="1"/>
    <col min="4327" max="4327" width="2" style="69" customWidth="1"/>
    <col min="4328" max="4328" width="14.33203125" style="69" customWidth="1"/>
    <col min="4329" max="4330" width="16" style="69" bestFit="1" customWidth="1"/>
    <col min="4331" max="4568" width="10.6640625" style="69" customWidth="1"/>
    <col min="4569" max="4569" width="69.6640625" style="69" customWidth="1"/>
    <col min="4570" max="4570" width="9.44140625" style="69" customWidth="1"/>
    <col min="4571" max="4571" width="1.6640625" style="69" customWidth="1"/>
    <col min="4572" max="4572" width="12" style="69"/>
    <col min="4573" max="4573" width="50.88671875" style="69" customWidth="1"/>
    <col min="4574" max="4574" width="8.5546875" style="69" customWidth="1"/>
    <col min="4575" max="4575" width="2" style="69" customWidth="1"/>
    <col min="4576" max="4576" width="14.5546875" style="69" bestFit="1" customWidth="1"/>
    <col min="4577" max="4577" width="2" style="69" customWidth="1"/>
    <col min="4578" max="4578" width="14.88671875" style="69" customWidth="1"/>
    <col min="4579" max="4579" width="2" style="69" customWidth="1"/>
    <col min="4580" max="4580" width="13.109375" style="69" customWidth="1"/>
    <col min="4581" max="4581" width="2" style="69" customWidth="1"/>
    <col min="4582" max="4582" width="15.33203125" style="69" customWidth="1"/>
    <col min="4583" max="4583" width="2" style="69" customWidth="1"/>
    <col min="4584" max="4584" width="14.33203125" style="69" customWidth="1"/>
    <col min="4585" max="4586" width="16" style="69" bestFit="1" customWidth="1"/>
    <col min="4587" max="4824" width="10.6640625" style="69" customWidth="1"/>
    <col min="4825" max="4825" width="69.6640625" style="69" customWidth="1"/>
    <col min="4826" max="4826" width="9.44140625" style="69" customWidth="1"/>
    <col min="4827" max="4827" width="1.6640625" style="69" customWidth="1"/>
    <col min="4828" max="4828" width="12" style="69"/>
    <col min="4829" max="4829" width="50.88671875" style="69" customWidth="1"/>
    <col min="4830" max="4830" width="8.5546875" style="69" customWidth="1"/>
    <col min="4831" max="4831" width="2" style="69" customWidth="1"/>
    <col min="4832" max="4832" width="14.5546875" style="69" bestFit="1" customWidth="1"/>
    <col min="4833" max="4833" width="2" style="69" customWidth="1"/>
    <col min="4834" max="4834" width="14.88671875" style="69" customWidth="1"/>
    <col min="4835" max="4835" width="2" style="69" customWidth="1"/>
    <col min="4836" max="4836" width="13.109375" style="69" customWidth="1"/>
    <col min="4837" max="4837" width="2" style="69" customWidth="1"/>
    <col min="4838" max="4838" width="15.33203125" style="69" customWidth="1"/>
    <col min="4839" max="4839" width="2" style="69" customWidth="1"/>
    <col min="4840" max="4840" width="14.33203125" style="69" customWidth="1"/>
    <col min="4841" max="4842" width="16" style="69" bestFit="1" customWidth="1"/>
    <col min="4843" max="5080" width="10.6640625" style="69" customWidth="1"/>
    <col min="5081" max="5081" width="69.6640625" style="69" customWidth="1"/>
    <col min="5082" max="5082" width="9.44140625" style="69" customWidth="1"/>
    <col min="5083" max="5083" width="1.6640625" style="69" customWidth="1"/>
    <col min="5084" max="5084" width="12" style="69"/>
    <col min="5085" max="5085" width="50.88671875" style="69" customWidth="1"/>
    <col min="5086" max="5086" width="8.5546875" style="69" customWidth="1"/>
    <col min="5087" max="5087" width="2" style="69" customWidth="1"/>
    <col min="5088" max="5088" width="14.5546875" style="69" bestFit="1" customWidth="1"/>
    <col min="5089" max="5089" width="2" style="69" customWidth="1"/>
    <col min="5090" max="5090" width="14.88671875" style="69" customWidth="1"/>
    <col min="5091" max="5091" width="2" style="69" customWidth="1"/>
    <col min="5092" max="5092" width="13.109375" style="69" customWidth="1"/>
    <col min="5093" max="5093" width="2" style="69" customWidth="1"/>
    <col min="5094" max="5094" width="15.33203125" style="69" customWidth="1"/>
    <col min="5095" max="5095" width="2" style="69" customWidth="1"/>
    <col min="5096" max="5096" width="14.33203125" style="69" customWidth="1"/>
    <col min="5097" max="5098" width="16" style="69" bestFit="1" customWidth="1"/>
    <col min="5099" max="5336" width="10.6640625" style="69" customWidth="1"/>
    <col min="5337" max="5337" width="69.6640625" style="69" customWidth="1"/>
    <col min="5338" max="5338" width="9.44140625" style="69" customWidth="1"/>
    <col min="5339" max="5339" width="1.6640625" style="69" customWidth="1"/>
    <col min="5340" max="5340" width="12" style="69"/>
    <col min="5341" max="5341" width="50.88671875" style="69" customWidth="1"/>
    <col min="5342" max="5342" width="8.5546875" style="69" customWidth="1"/>
    <col min="5343" max="5343" width="2" style="69" customWidth="1"/>
    <col min="5344" max="5344" width="14.5546875" style="69" bestFit="1" customWidth="1"/>
    <col min="5345" max="5345" width="2" style="69" customWidth="1"/>
    <col min="5346" max="5346" width="14.88671875" style="69" customWidth="1"/>
    <col min="5347" max="5347" width="2" style="69" customWidth="1"/>
    <col min="5348" max="5348" width="13.109375" style="69" customWidth="1"/>
    <col min="5349" max="5349" width="2" style="69" customWidth="1"/>
    <col min="5350" max="5350" width="15.33203125" style="69" customWidth="1"/>
    <col min="5351" max="5351" width="2" style="69" customWidth="1"/>
    <col min="5352" max="5352" width="14.33203125" style="69" customWidth="1"/>
    <col min="5353" max="5354" width="16" style="69" bestFit="1" customWidth="1"/>
    <col min="5355" max="5592" width="10.6640625" style="69" customWidth="1"/>
    <col min="5593" max="5593" width="69.6640625" style="69" customWidth="1"/>
    <col min="5594" max="5594" width="9.44140625" style="69" customWidth="1"/>
    <col min="5595" max="5595" width="1.6640625" style="69" customWidth="1"/>
    <col min="5596" max="5596" width="12" style="69"/>
    <col min="5597" max="5597" width="50.88671875" style="69" customWidth="1"/>
    <col min="5598" max="5598" width="8.5546875" style="69" customWidth="1"/>
    <col min="5599" max="5599" width="2" style="69" customWidth="1"/>
    <col min="5600" max="5600" width="14.5546875" style="69" bestFit="1" customWidth="1"/>
    <col min="5601" max="5601" width="2" style="69" customWidth="1"/>
    <col min="5602" max="5602" width="14.88671875" style="69" customWidth="1"/>
    <col min="5603" max="5603" width="2" style="69" customWidth="1"/>
    <col min="5604" max="5604" width="13.109375" style="69" customWidth="1"/>
    <col min="5605" max="5605" width="2" style="69" customWidth="1"/>
    <col min="5606" max="5606" width="15.33203125" style="69" customWidth="1"/>
    <col min="5607" max="5607" width="2" style="69" customWidth="1"/>
    <col min="5608" max="5608" width="14.33203125" style="69" customWidth="1"/>
    <col min="5609" max="5610" width="16" style="69" bestFit="1" customWidth="1"/>
    <col min="5611" max="5848" width="10.6640625" style="69" customWidth="1"/>
    <col min="5849" max="5849" width="69.6640625" style="69" customWidth="1"/>
    <col min="5850" max="5850" width="9.44140625" style="69" customWidth="1"/>
    <col min="5851" max="5851" width="1.6640625" style="69" customWidth="1"/>
    <col min="5852" max="5852" width="12" style="69"/>
    <col min="5853" max="5853" width="50.88671875" style="69" customWidth="1"/>
    <col min="5854" max="5854" width="8.5546875" style="69" customWidth="1"/>
    <col min="5855" max="5855" width="2" style="69" customWidth="1"/>
    <col min="5856" max="5856" width="14.5546875" style="69" bestFit="1" customWidth="1"/>
    <col min="5857" max="5857" width="2" style="69" customWidth="1"/>
    <col min="5858" max="5858" width="14.88671875" style="69" customWidth="1"/>
    <col min="5859" max="5859" width="2" style="69" customWidth="1"/>
    <col min="5860" max="5860" width="13.109375" style="69" customWidth="1"/>
    <col min="5861" max="5861" width="2" style="69" customWidth="1"/>
    <col min="5862" max="5862" width="15.33203125" style="69" customWidth="1"/>
    <col min="5863" max="5863" width="2" style="69" customWidth="1"/>
    <col min="5864" max="5864" width="14.33203125" style="69" customWidth="1"/>
    <col min="5865" max="5866" width="16" style="69" bestFit="1" customWidth="1"/>
    <col min="5867" max="6104" width="10.6640625" style="69" customWidth="1"/>
    <col min="6105" max="6105" width="69.6640625" style="69" customWidth="1"/>
    <col min="6106" max="6106" width="9.44140625" style="69" customWidth="1"/>
    <col min="6107" max="6107" width="1.6640625" style="69" customWidth="1"/>
    <col min="6108" max="6108" width="12" style="69"/>
    <col min="6109" max="6109" width="50.88671875" style="69" customWidth="1"/>
    <col min="6110" max="6110" width="8.5546875" style="69" customWidth="1"/>
    <col min="6111" max="6111" width="2" style="69" customWidth="1"/>
    <col min="6112" max="6112" width="14.5546875" style="69" bestFit="1" customWidth="1"/>
    <col min="6113" max="6113" width="2" style="69" customWidth="1"/>
    <col min="6114" max="6114" width="14.88671875" style="69" customWidth="1"/>
    <col min="6115" max="6115" width="2" style="69" customWidth="1"/>
    <col min="6116" max="6116" width="13.109375" style="69" customWidth="1"/>
    <col min="6117" max="6117" width="2" style="69" customWidth="1"/>
    <col min="6118" max="6118" width="15.33203125" style="69" customWidth="1"/>
    <col min="6119" max="6119" width="2" style="69" customWidth="1"/>
    <col min="6120" max="6120" width="14.33203125" style="69" customWidth="1"/>
    <col min="6121" max="6122" width="16" style="69" bestFit="1" customWidth="1"/>
    <col min="6123" max="6360" width="10.6640625" style="69" customWidth="1"/>
    <col min="6361" max="6361" width="69.6640625" style="69" customWidth="1"/>
    <col min="6362" max="6362" width="9.44140625" style="69" customWidth="1"/>
    <col min="6363" max="6363" width="1.6640625" style="69" customWidth="1"/>
    <col min="6364" max="6364" width="12" style="69"/>
    <col min="6365" max="6365" width="50.88671875" style="69" customWidth="1"/>
    <col min="6366" max="6366" width="8.5546875" style="69" customWidth="1"/>
    <col min="6367" max="6367" width="2" style="69" customWidth="1"/>
    <col min="6368" max="6368" width="14.5546875" style="69" bestFit="1" customWidth="1"/>
    <col min="6369" max="6369" width="2" style="69" customWidth="1"/>
    <col min="6370" max="6370" width="14.88671875" style="69" customWidth="1"/>
    <col min="6371" max="6371" width="2" style="69" customWidth="1"/>
    <col min="6372" max="6372" width="13.109375" style="69" customWidth="1"/>
    <col min="6373" max="6373" width="2" style="69" customWidth="1"/>
    <col min="6374" max="6374" width="15.33203125" style="69" customWidth="1"/>
    <col min="6375" max="6375" width="2" style="69" customWidth="1"/>
    <col min="6376" max="6376" width="14.33203125" style="69" customWidth="1"/>
    <col min="6377" max="6378" width="16" style="69" bestFit="1" customWidth="1"/>
    <col min="6379" max="6616" width="10.6640625" style="69" customWidth="1"/>
    <col min="6617" max="6617" width="69.6640625" style="69" customWidth="1"/>
    <col min="6618" max="6618" width="9.44140625" style="69" customWidth="1"/>
    <col min="6619" max="6619" width="1.6640625" style="69" customWidth="1"/>
    <col min="6620" max="6620" width="12" style="69"/>
    <col min="6621" max="6621" width="50.88671875" style="69" customWidth="1"/>
    <col min="6622" max="6622" width="8.5546875" style="69" customWidth="1"/>
    <col min="6623" max="6623" width="2" style="69" customWidth="1"/>
    <col min="6624" max="6624" width="14.5546875" style="69" bestFit="1" customWidth="1"/>
    <col min="6625" max="6625" width="2" style="69" customWidth="1"/>
    <col min="6626" max="6626" width="14.88671875" style="69" customWidth="1"/>
    <col min="6627" max="6627" width="2" style="69" customWidth="1"/>
    <col min="6628" max="6628" width="13.109375" style="69" customWidth="1"/>
    <col min="6629" max="6629" width="2" style="69" customWidth="1"/>
    <col min="6630" max="6630" width="15.33203125" style="69" customWidth="1"/>
    <col min="6631" max="6631" width="2" style="69" customWidth="1"/>
    <col min="6632" max="6632" width="14.33203125" style="69" customWidth="1"/>
    <col min="6633" max="6634" width="16" style="69" bestFit="1" customWidth="1"/>
    <col min="6635" max="6872" width="10.6640625" style="69" customWidth="1"/>
    <col min="6873" max="6873" width="69.6640625" style="69" customWidth="1"/>
    <col min="6874" max="6874" width="9.44140625" style="69" customWidth="1"/>
    <col min="6875" max="6875" width="1.6640625" style="69" customWidth="1"/>
    <col min="6876" max="6876" width="12" style="69"/>
    <col min="6877" max="6877" width="50.88671875" style="69" customWidth="1"/>
    <col min="6878" max="6878" width="8.5546875" style="69" customWidth="1"/>
    <col min="6879" max="6879" width="2" style="69" customWidth="1"/>
    <col min="6880" max="6880" width="14.5546875" style="69" bestFit="1" customWidth="1"/>
    <col min="6881" max="6881" width="2" style="69" customWidth="1"/>
    <col min="6882" max="6882" width="14.88671875" style="69" customWidth="1"/>
    <col min="6883" max="6883" width="2" style="69" customWidth="1"/>
    <col min="6884" max="6884" width="13.109375" style="69" customWidth="1"/>
    <col min="6885" max="6885" width="2" style="69" customWidth="1"/>
    <col min="6886" max="6886" width="15.33203125" style="69" customWidth="1"/>
    <col min="6887" max="6887" width="2" style="69" customWidth="1"/>
    <col min="6888" max="6888" width="14.33203125" style="69" customWidth="1"/>
    <col min="6889" max="6890" width="16" style="69" bestFit="1" customWidth="1"/>
    <col min="6891" max="7128" width="10.6640625" style="69" customWidth="1"/>
    <col min="7129" max="7129" width="69.6640625" style="69" customWidth="1"/>
    <col min="7130" max="7130" width="9.44140625" style="69" customWidth="1"/>
    <col min="7131" max="7131" width="1.6640625" style="69" customWidth="1"/>
    <col min="7132" max="7132" width="12" style="69"/>
    <col min="7133" max="7133" width="50.88671875" style="69" customWidth="1"/>
    <col min="7134" max="7134" width="8.5546875" style="69" customWidth="1"/>
    <col min="7135" max="7135" width="2" style="69" customWidth="1"/>
    <col min="7136" max="7136" width="14.5546875" style="69" bestFit="1" customWidth="1"/>
    <col min="7137" max="7137" width="2" style="69" customWidth="1"/>
    <col min="7138" max="7138" width="14.88671875" style="69" customWidth="1"/>
    <col min="7139" max="7139" width="2" style="69" customWidth="1"/>
    <col min="7140" max="7140" width="13.109375" style="69" customWidth="1"/>
    <col min="7141" max="7141" width="2" style="69" customWidth="1"/>
    <col min="7142" max="7142" width="15.33203125" style="69" customWidth="1"/>
    <col min="7143" max="7143" width="2" style="69" customWidth="1"/>
    <col min="7144" max="7144" width="14.33203125" style="69" customWidth="1"/>
    <col min="7145" max="7146" width="16" style="69" bestFit="1" customWidth="1"/>
    <col min="7147" max="7384" width="10.6640625" style="69" customWidth="1"/>
    <col min="7385" max="7385" width="69.6640625" style="69" customWidth="1"/>
    <col min="7386" max="7386" width="9.44140625" style="69" customWidth="1"/>
    <col min="7387" max="7387" width="1.6640625" style="69" customWidth="1"/>
    <col min="7388" max="7388" width="12" style="69"/>
    <col min="7389" max="7389" width="50.88671875" style="69" customWidth="1"/>
    <col min="7390" max="7390" width="8.5546875" style="69" customWidth="1"/>
    <col min="7391" max="7391" width="2" style="69" customWidth="1"/>
    <col min="7392" max="7392" width="14.5546875" style="69" bestFit="1" customWidth="1"/>
    <col min="7393" max="7393" width="2" style="69" customWidth="1"/>
    <col min="7394" max="7394" width="14.88671875" style="69" customWidth="1"/>
    <col min="7395" max="7395" width="2" style="69" customWidth="1"/>
    <col min="7396" max="7396" width="13.109375" style="69" customWidth="1"/>
    <col min="7397" max="7397" width="2" style="69" customWidth="1"/>
    <col min="7398" max="7398" width="15.33203125" style="69" customWidth="1"/>
    <col min="7399" max="7399" width="2" style="69" customWidth="1"/>
    <col min="7400" max="7400" width="14.33203125" style="69" customWidth="1"/>
    <col min="7401" max="7402" width="16" style="69" bestFit="1" customWidth="1"/>
    <col min="7403" max="7640" width="10.6640625" style="69" customWidth="1"/>
    <col min="7641" max="7641" width="69.6640625" style="69" customWidth="1"/>
    <col min="7642" max="7642" width="9.44140625" style="69" customWidth="1"/>
    <col min="7643" max="7643" width="1.6640625" style="69" customWidth="1"/>
    <col min="7644" max="7644" width="12" style="69"/>
    <col min="7645" max="7645" width="50.88671875" style="69" customWidth="1"/>
    <col min="7646" max="7646" width="8.5546875" style="69" customWidth="1"/>
    <col min="7647" max="7647" width="2" style="69" customWidth="1"/>
    <col min="7648" max="7648" width="14.5546875" style="69" bestFit="1" customWidth="1"/>
    <col min="7649" max="7649" width="2" style="69" customWidth="1"/>
    <col min="7650" max="7650" width="14.88671875" style="69" customWidth="1"/>
    <col min="7651" max="7651" width="2" style="69" customWidth="1"/>
    <col min="7652" max="7652" width="13.109375" style="69" customWidth="1"/>
    <col min="7653" max="7653" width="2" style="69" customWidth="1"/>
    <col min="7654" max="7654" width="15.33203125" style="69" customWidth="1"/>
    <col min="7655" max="7655" width="2" style="69" customWidth="1"/>
    <col min="7656" max="7656" width="14.33203125" style="69" customWidth="1"/>
    <col min="7657" max="7658" width="16" style="69" bestFit="1" customWidth="1"/>
    <col min="7659" max="7896" width="10.6640625" style="69" customWidth="1"/>
    <col min="7897" max="7897" width="69.6640625" style="69" customWidth="1"/>
    <col min="7898" max="7898" width="9.44140625" style="69" customWidth="1"/>
    <col min="7899" max="7899" width="1.6640625" style="69" customWidth="1"/>
    <col min="7900" max="7900" width="12" style="69"/>
    <col min="7901" max="7901" width="50.88671875" style="69" customWidth="1"/>
    <col min="7902" max="7902" width="8.5546875" style="69" customWidth="1"/>
    <col min="7903" max="7903" width="2" style="69" customWidth="1"/>
    <col min="7904" max="7904" width="14.5546875" style="69" bestFit="1" customWidth="1"/>
    <col min="7905" max="7905" width="2" style="69" customWidth="1"/>
    <col min="7906" max="7906" width="14.88671875" style="69" customWidth="1"/>
    <col min="7907" max="7907" width="2" style="69" customWidth="1"/>
    <col min="7908" max="7908" width="13.109375" style="69" customWidth="1"/>
    <col min="7909" max="7909" width="2" style="69" customWidth="1"/>
    <col min="7910" max="7910" width="15.33203125" style="69" customWidth="1"/>
    <col min="7911" max="7911" width="2" style="69" customWidth="1"/>
    <col min="7912" max="7912" width="14.33203125" style="69" customWidth="1"/>
    <col min="7913" max="7914" width="16" style="69" bestFit="1" customWidth="1"/>
    <col min="7915" max="8152" width="10.6640625" style="69" customWidth="1"/>
    <col min="8153" max="8153" width="69.6640625" style="69" customWidth="1"/>
    <col min="8154" max="8154" width="9.44140625" style="69" customWidth="1"/>
    <col min="8155" max="8155" width="1.6640625" style="69" customWidth="1"/>
    <col min="8156" max="8156" width="12" style="69"/>
    <col min="8157" max="8157" width="50.88671875" style="69" customWidth="1"/>
    <col min="8158" max="8158" width="8.5546875" style="69" customWidth="1"/>
    <col min="8159" max="8159" width="2" style="69" customWidth="1"/>
    <col min="8160" max="8160" width="14.5546875" style="69" bestFit="1" customWidth="1"/>
    <col min="8161" max="8161" width="2" style="69" customWidth="1"/>
    <col min="8162" max="8162" width="14.88671875" style="69" customWidth="1"/>
    <col min="8163" max="8163" width="2" style="69" customWidth="1"/>
    <col min="8164" max="8164" width="13.109375" style="69" customWidth="1"/>
    <col min="8165" max="8165" width="2" style="69" customWidth="1"/>
    <col min="8166" max="8166" width="15.33203125" style="69" customWidth="1"/>
    <col min="8167" max="8167" width="2" style="69" customWidth="1"/>
    <col min="8168" max="8168" width="14.33203125" style="69" customWidth="1"/>
    <col min="8169" max="8170" width="16" style="69" bestFit="1" customWidth="1"/>
    <col min="8171" max="8408" width="10.6640625" style="69" customWidth="1"/>
    <col min="8409" max="8409" width="69.6640625" style="69" customWidth="1"/>
    <col min="8410" max="8410" width="9.44140625" style="69" customWidth="1"/>
    <col min="8411" max="8411" width="1.6640625" style="69" customWidth="1"/>
    <col min="8412" max="8412" width="12" style="69"/>
    <col min="8413" max="8413" width="50.88671875" style="69" customWidth="1"/>
    <col min="8414" max="8414" width="8.5546875" style="69" customWidth="1"/>
    <col min="8415" max="8415" width="2" style="69" customWidth="1"/>
    <col min="8416" max="8416" width="14.5546875" style="69" bestFit="1" customWidth="1"/>
    <col min="8417" max="8417" width="2" style="69" customWidth="1"/>
    <col min="8418" max="8418" width="14.88671875" style="69" customWidth="1"/>
    <col min="8419" max="8419" width="2" style="69" customWidth="1"/>
    <col min="8420" max="8420" width="13.109375" style="69" customWidth="1"/>
    <col min="8421" max="8421" width="2" style="69" customWidth="1"/>
    <col min="8422" max="8422" width="15.33203125" style="69" customWidth="1"/>
    <col min="8423" max="8423" width="2" style="69" customWidth="1"/>
    <col min="8424" max="8424" width="14.33203125" style="69" customWidth="1"/>
    <col min="8425" max="8426" width="16" style="69" bestFit="1" customWidth="1"/>
    <col min="8427" max="8664" width="10.6640625" style="69" customWidth="1"/>
    <col min="8665" max="8665" width="69.6640625" style="69" customWidth="1"/>
    <col min="8666" max="8666" width="9.44140625" style="69" customWidth="1"/>
    <col min="8667" max="8667" width="1.6640625" style="69" customWidth="1"/>
    <col min="8668" max="8668" width="12" style="69"/>
    <col min="8669" max="8669" width="50.88671875" style="69" customWidth="1"/>
    <col min="8670" max="8670" width="8.5546875" style="69" customWidth="1"/>
    <col min="8671" max="8671" width="2" style="69" customWidth="1"/>
    <col min="8672" max="8672" width="14.5546875" style="69" bestFit="1" customWidth="1"/>
    <col min="8673" max="8673" width="2" style="69" customWidth="1"/>
    <col min="8674" max="8674" width="14.88671875" style="69" customWidth="1"/>
    <col min="8675" max="8675" width="2" style="69" customWidth="1"/>
    <col min="8676" max="8676" width="13.109375" style="69" customWidth="1"/>
    <col min="8677" max="8677" width="2" style="69" customWidth="1"/>
    <col min="8678" max="8678" width="15.33203125" style="69" customWidth="1"/>
    <col min="8679" max="8679" width="2" style="69" customWidth="1"/>
    <col min="8680" max="8680" width="14.33203125" style="69" customWidth="1"/>
    <col min="8681" max="8682" width="16" style="69" bestFit="1" customWidth="1"/>
    <col min="8683" max="8920" width="10.6640625" style="69" customWidth="1"/>
    <col min="8921" max="8921" width="69.6640625" style="69" customWidth="1"/>
    <col min="8922" max="8922" width="9.44140625" style="69" customWidth="1"/>
    <col min="8923" max="8923" width="1.6640625" style="69" customWidth="1"/>
    <col min="8924" max="8924" width="12" style="69"/>
    <col min="8925" max="8925" width="50.88671875" style="69" customWidth="1"/>
    <col min="8926" max="8926" width="8.5546875" style="69" customWidth="1"/>
    <col min="8927" max="8927" width="2" style="69" customWidth="1"/>
    <col min="8928" max="8928" width="14.5546875" style="69" bestFit="1" customWidth="1"/>
    <col min="8929" max="8929" width="2" style="69" customWidth="1"/>
    <col min="8930" max="8930" width="14.88671875" style="69" customWidth="1"/>
    <col min="8931" max="8931" width="2" style="69" customWidth="1"/>
    <col min="8932" max="8932" width="13.109375" style="69" customWidth="1"/>
    <col min="8933" max="8933" width="2" style="69" customWidth="1"/>
    <col min="8934" max="8934" width="15.33203125" style="69" customWidth="1"/>
    <col min="8935" max="8935" width="2" style="69" customWidth="1"/>
    <col min="8936" max="8936" width="14.33203125" style="69" customWidth="1"/>
    <col min="8937" max="8938" width="16" style="69" bestFit="1" customWidth="1"/>
    <col min="8939" max="9176" width="10.6640625" style="69" customWidth="1"/>
    <col min="9177" max="9177" width="69.6640625" style="69" customWidth="1"/>
    <col min="9178" max="9178" width="9.44140625" style="69" customWidth="1"/>
    <col min="9179" max="9179" width="1.6640625" style="69" customWidth="1"/>
    <col min="9180" max="9180" width="12" style="69"/>
    <col min="9181" max="9181" width="50.88671875" style="69" customWidth="1"/>
    <col min="9182" max="9182" width="8.5546875" style="69" customWidth="1"/>
    <col min="9183" max="9183" width="2" style="69" customWidth="1"/>
    <col min="9184" max="9184" width="14.5546875" style="69" bestFit="1" customWidth="1"/>
    <col min="9185" max="9185" width="2" style="69" customWidth="1"/>
    <col min="9186" max="9186" width="14.88671875" style="69" customWidth="1"/>
    <col min="9187" max="9187" width="2" style="69" customWidth="1"/>
    <col min="9188" max="9188" width="13.109375" style="69" customWidth="1"/>
    <col min="9189" max="9189" width="2" style="69" customWidth="1"/>
    <col min="9190" max="9190" width="15.33203125" style="69" customWidth="1"/>
    <col min="9191" max="9191" width="2" style="69" customWidth="1"/>
    <col min="9192" max="9192" width="14.33203125" style="69" customWidth="1"/>
    <col min="9193" max="9194" width="16" style="69" bestFit="1" customWidth="1"/>
    <col min="9195" max="9432" width="10.6640625" style="69" customWidth="1"/>
    <col min="9433" max="9433" width="69.6640625" style="69" customWidth="1"/>
    <col min="9434" max="9434" width="9.44140625" style="69" customWidth="1"/>
    <col min="9435" max="9435" width="1.6640625" style="69" customWidth="1"/>
    <col min="9436" max="9436" width="12" style="69"/>
    <col min="9437" max="9437" width="50.88671875" style="69" customWidth="1"/>
    <col min="9438" max="9438" width="8.5546875" style="69" customWidth="1"/>
    <col min="9439" max="9439" width="2" style="69" customWidth="1"/>
    <col min="9440" max="9440" width="14.5546875" style="69" bestFit="1" customWidth="1"/>
    <col min="9441" max="9441" width="2" style="69" customWidth="1"/>
    <col min="9442" max="9442" width="14.88671875" style="69" customWidth="1"/>
    <col min="9443" max="9443" width="2" style="69" customWidth="1"/>
    <col min="9444" max="9444" width="13.109375" style="69" customWidth="1"/>
    <col min="9445" max="9445" width="2" style="69" customWidth="1"/>
    <col min="9446" max="9446" width="15.33203125" style="69" customWidth="1"/>
    <col min="9447" max="9447" width="2" style="69" customWidth="1"/>
    <col min="9448" max="9448" width="14.33203125" style="69" customWidth="1"/>
    <col min="9449" max="9450" width="16" style="69" bestFit="1" customWidth="1"/>
    <col min="9451" max="9688" width="10.6640625" style="69" customWidth="1"/>
    <col min="9689" max="9689" width="69.6640625" style="69" customWidth="1"/>
    <col min="9690" max="9690" width="9.44140625" style="69" customWidth="1"/>
    <col min="9691" max="9691" width="1.6640625" style="69" customWidth="1"/>
    <col min="9692" max="9692" width="12" style="69"/>
    <col min="9693" max="9693" width="50.88671875" style="69" customWidth="1"/>
    <col min="9694" max="9694" width="8.5546875" style="69" customWidth="1"/>
    <col min="9695" max="9695" width="2" style="69" customWidth="1"/>
    <col min="9696" max="9696" width="14.5546875" style="69" bestFit="1" customWidth="1"/>
    <col min="9697" max="9697" width="2" style="69" customWidth="1"/>
    <col min="9698" max="9698" width="14.88671875" style="69" customWidth="1"/>
    <col min="9699" max="9699" width="2" style="69" customWidth="1"/>
    <col min="9700" max="9700" width="13.109375" style="69" customWidth="1"/>
    <col min="9701" max="9701" width="2" style="69" customWidth="1"/>
    <col min="9702" max="9702" width="15.33203125" style="69" customWidth="1"/>
    <col min="9703" max="9703" width="2" style="69" customWidth="1"/>
    <col min="9704" max="9704" width="14.33203125" style="69" customWidth="1"/>
    <col min="9705" max="9706" width="16" style="69" bestFit="1" customWidth="1"/>
    <col min="9707" max="9944" width="10.6640625" style="69" customWidth="1"/>
    <col min="9945" max="9945" width="69.6640625" style="69" customWidth="1"/>
    <col min="9946" max="9946" width="9.44140625" style="69" customWidth="1"/>
    <col min="9947" max="9947" width="1.6640625" style="69" customWidth="1"/>
    <col min="9948" max="9948" width="12" style="69"/>
    <col min="9949" max="9949" width="50.88671875" style="69" customWidth="1"/>
    <col min="9950" max="9950" width="8.5546875" style="69" customWidth="1"/>
    <col min="9951" max="9951" width="2" style="69" customWidth="1"/>
    <col min="9952" max="9952" width="14.5546875" style="69" bestFit="1" customWidth="1"/>
    <col min="9953" max="9953" width="2" style="69" customWidth="1"/>
    <col min="9954" max="9954" width="14.88671875" style="69" customWidth="1"/>
    <col min="9955" max="9955" width="2" style="69" customWidth="1"/>
    <col min="9956" max="9956" width="13.109375" style="69" customWidth="1"/>
    <col min="9957" max="9957" width="2" style="69" customWidth="1"/>
    <col min="9958" max="9958" width="15.33203125" style="69" customWidth="1"/>
    <col min="9959" max="9959" width="2" style="69" customWidth="1"/>
    <col min="9960" max="9960" width="14.33203125" style="69" customWidth="1"/>
    <col min="9961" max="9962" width="16" style="69" bestFit="1" customWidth="1"/>
    <col min="9963" max="10200" width="10.6640625" style="69" customWidth="1"/>
    <col min="10201" max="10201" width="69.6640625" style="69" customWidth="1"/>
    <col min="10202" max="10202" width="9.44140625" style="69" customWidth="1"/>
    <col min="10203" max="10203" width="1.6640625" style="69" customWidth="1"/>
    <col min="10204" max="10204" width="12" style="69"/>
    <col min="10205" max="10205" width="50.88671875" style="69" customWidth="1"/>
    <col min="10206" max="10206" width="8.5546875" style="69" customWidth="1"/>
    <col min="10207" max="10207" width="2" style="69" customWidth="1"/>
    <col min="10208" max="10208" width="14.5546875" style="69" bestFit="1" customWidth="1"/>
    <col min="10209" max="10209" width="2" style="69" customWidth="1"/>
    <col min="10210" max="10210" width="14.88671875" style="69" customWidth="1"/>
    <col min="10211" max="10211" width="2" style="69" customWidth="1"/>
    <col min="10212" max="10212" width="13.109375" style="69" customWidth="1"/>
    <col min="10213" max="10213" width="2" style="69" customWidth="1"/>
    <col min="10214" max="10214" width="15.33203125" style="69" customWidth="1"/>
    <col min="10215" max="10215" width="2" style="69" customWidth="1"/>
    <col min="10216" max="10216" width="14.33203125" style="69" customWidth="1"/>
    <col min="10217" max="10218" width="16" style="69" bestFit="1" customWidth="1"/>
    <col min="10219" max="10456" width="10.6640625" style="69" customWidth="1"/>
    <col min="10457" max="10457" width="69.6640625" style="69" customWidth="1"/>
    <col min="10458" max="10458" width="9.44140625" style="69" customWidth="1"/>
    <col min="10459" max="10459" width="1.6640625" style="69" customWidth="1"/>
    <col min="10460" max="10460" width="12" style="69"/>
    <col min="10461" max="10461" width="50.88671875" style="69" customWidth="1"/>
    <col min="10462" max="10462" width="8.5546875" style="69" customWidth="1"/>
    <col min="10463" max="10463" width="2" style="69" customWidth="1"/>
    <col min="10464" max="10464" width="14.5546875" style="69" bestFit="1" customWidth="1"/>
    <col min="10465" max="10465" width="2" style="69" customWidth="1"/>
    <col min="10466" max="10466" width="14.88671875" style="69" customWidth="1"/>
    <col min="10467" max="10467" width="2" style="69" customWidth="1"/>
    <col min="10468" max="10468" width="13.109375" style="69" customWidth="1"/>
    <col min="10469" max="10469" width="2" style="69" customWidth="1"/>
    <col min="10470" max="10470" width="15.33203125" style="69" customWidth="1"/>
    <col min="10471" max="10471" width="2" style="69" customWidth="1"/>
    <col min="10472" max="10472" width="14.33203125" style="69" customWidth="1"/>
    <col min="10473" max="10474" width="16" style="69" bestFit="1" customWidth="1"/>
    <col min="10475" max="10712" width="10.6640625" style="69" customWidth="1"/>
    <col min="10713" max="10713" width="69.6640625" style="69" customWidth="1"/>
    <col min="10714" max="10714" width="9.44140625" style="69" customWidth="1"/>
    <col min="10715" max="10715" width="1.6640625" style="69" customWidth="1"/>
    <col min="10716" max="10716" width="12" style="69"/>
    <col min="10717" max="10717" width="50.88671875" style="69" customWidth="1"/>
    <col min="10718" max="10718" width="8.5546875" style="69" customWidth="1"/>
    <col min="10719" max="10719" width="2" style="69" customWidth="1"/>
    <col min="10720" max="10720" width="14.5546875" style="69" bestFit="1" customWidth="1"/>
    <col min="10721" max="10721" width="2" style="69" customWidth="1"/>
    <col min="10722" max="10722" width="14.88671875" style="69" customWidth="1"/>
    <col min="10723" max="10723" width="2" style="69" customWidth="1"/>
    <col min="10724" max="10724" width="13.109375" style="69" customWidth="1"/>
    <col min="10725" max="10725" width="2" style="69" customWidth="1"/>
    <col min="10726" max="10726" width="15.33203125" style="69" customWidth="1"/>
    <col min="10727" max="10727" width="2" style="69" customWidth="1"/>
    <col min="10728" max="10728" width="14.33203125" style="69" customWidth="1"/>
    <col min="10729" max="10730" width="16" style="69" bestFit="1" customWidth="1"/>
    <col min="10731" max="10968" width="10.6640625" style="69" customWidth="1"/>
    <col min="10969" max="10969" width="69.6640625" style="69" customWidth="1"/>
    <col min="10970" max="10970" width="9.44140625" style="69" customWidth="1"/>
    <col min="10971" max="10971" width="1.6640625" style="69" customWidth="1"/>
    <col min="10972" max="10972" width="12" style="69"/>
    <col min="10973" max="10973" width="50.88671875" style="69" customWidth="1"/>
    <col min="10974" max="10974" width="8.5546875" style="69" customWidth="1"/>
    <col min="10975" max="10975" width="2" style="69" customWidth="1"/>
    <col min="10976" max="10976" width="14.5546875" style="69" bestFit="1" customWidth="1"/>
    <col min="10977" max="10977" width="2" style="69" customWidth="1"/>
    <col min="10978" max="10978" width="14.88671875" style="69" customWidth="1"/>
    <col min="10979" max="10979" width="2" style="69" customWidth="1"/>
    <col min="10980" max="10980" width="13.109375" style="69" customWidth="1"/>
    <col min="10981" max="10981" width="2" style="69" customWidth="1"/>
    <col min="10982" max="10982" width="15.33203125" style="69" customWidth="1"/>
    <col min="10983" max="10983" width="2" style="69" customWidth="1"/>
    <col min="10984" max="10984" width="14.33203125" style="69" customWidth="1"/>
    <col min="10985" max="10986" width="16" style="69" bestFit="1" customWidth="1"/>
    <col min="10987" max="11224" width="10.6640625" style="69" customWidth="1"/>
    <col min="11225" max="11225" width="69.6640625" style="69" customWidth="1"/>
    <col min="11226" max="11226" width="9.44140625" style="69" customWidth="1"/>
    <col min="11227" max="11227" width="1.6640625" style="69" customWidth="1"/>
    <col min="11228" max="11228" width="12" style="69"/>
    <col min="11229" max="11229" width="50.88671875" style="69" customWidth="1"/>
    <col min="11230" max="11230" width="8.5546875" style="69" customWidth="1"/>
    <col min="11231" max="11231" width="2" style="69" customWidth="1"/>
    <col min="11232" max="11232" width="14.5546875" style="69" bestFit="1" customWidth="1"/>
    <col min="11233" max="11233" width="2" style="69" customWidth="1"/>
    <col min="11234" max="11234" width="14.88671875" style="69" customWidth="1"/>
    <col min="11235" max="11235" width="2" style="69" customWidth="1"/>
    <col min="11236" max="11236" width="13.109375" style="69" customWidth="1"/>
    <col min="11237" max="11237" width="2" style="69" customWidth="1"/>
    <col min="11238" max="11238" width="15.33203125" style="69" customWidth="1"/>
    <col min="11239" max="11239" width="2" style="69" customWidth="1"/>
    <col min="11240" max="11240" width="14.33203125" style="69" customWidth="1"/>
    <col min="11241" max="11242" width="16" style="69" bestFit="1" customWidth="1"/>
    <col min="11243" max="11480" width="10.6640625" style="69" customWidth="1"/>
    <col min="11481" max="11481" width="69.6640625" style="69" customWidth="1"/>
    <col min="11482" max="11482" width="9.44140625" style="69" customWidth="1"/>
    <col min="11483" max="11483" width="1.6640625" style="69" customWidth="1"/>
    <col min="11484" max="11484" width="12" style="69"/>
    <col min="11485" max="11485" width="50.88671875" style="69" customWidth="1"/>
    <col min="11486" max="11486" width="8.5546875" style="69" customWidth="1"/>
    <col min="11487" max="11487" width="2" style="69" customWidth="1"/>
    <col min="11488" max="11488" width="14.5546875" style="69" bestFit="1" customWidth="1"/>
    <col min="11489" max="11489" width="2" style="69" customWidth="1"/>
    <col min="11490" max="11490" width="14.88671875" style="69" customWidth="1"/>
    <col min="11491" max="11491" width="2" style="69" customWidth="1"/>
    <col min="11492" max="11492" width="13.109375" style="69" customWidth="1"/>
    <col min="11493" max="11493" width="2" style="69" customWidth="1"/>
    <col min="11494" max="11494" width="15.33203125" style="69" customWidth="1"/>
    <col min="11495" max="11495" width="2" style="69" customWidth="1"/>
    <col min="11496" max="11496" width="14.33203125" style="69" customWidth="1"/>
    <col min="11497" max="11498" width="16" style="69" bestFit="1" customWidth="1"/>
    <col min="11499" max="11736" width="10.6640625" style="69" customWidth="1"/>
    <col min="11737" max="11737" width="69.6640625" style="69" customWidth="1"/>
    <col min="11738" max="11738" width="9.44140625" style="69" customWidth="1"/>
    <col min="11739" max="11739" width="1.6640625" style="69" customWidth="1"/>
    <col min="11740" max="11740" width="12" style="69"/>
    <col min="11741" max="11741" width="50.88671875" style="69" customWidth="1"/>
    <col min="11742" max="11742" width="8.5546875" style="69" customWidth="1"/>
    <col min="11743" max="11743" width="2" style="69" customWidth="1"/>
    <col min="11744" max="11744" width="14.5546875" style="69" bestFit="1" customWidth="1"/>
    <col min="11745" max="11745" width="2" style="69" customWidth="1"/>
    <col min="11746" max="11746" width="14.88671875" style="69" customWidth="1"/>
    <col min="11747" max="11747" width="2" style="69" customWidth="1"/>
    <col min="11748" max="11748" width="13.109375" style="69" customWidth="1"/>
    <col min="11749" max="11749" width="2" style="69" customWidth="1"/>
    <col min="11750" max="11750" width="15.33203125" style="69" customWidth="1"/>
    <col min="11751" max="11751" width="2" style="69" customWidth="1"/>
    <col min="11752" max="11752" width="14.33203125" style="69" customWidth="1"/>
    <col min="11753" max="11754" width="16" style="69" bestFit="1" customWidth="1"/>
    <col min="11755" max="11992" width="10.6640625" style="69" customWidth="1"/>
    <col min="11993" max="11993" width="69.6640625" style="69" customWidth="1"/>
    <col min="11994" max="11994" width="9.44140625" style="69" customWidth="1"/>
    <col min="11995" max="11995" width="1.6640625" style="69" customWidth="1"/>
    <col min="11996" max="11996" width="12" style="69"/>
    <col min="11997" max="11997" width="50.88671875" style="69" customWidth="1"/>
    <col min="11998" max="11998" width="8.5546875" style="69" customWidth="1"/>
    <col min="11999" max="11999" width="2" style="69" customWidth="1"/>
    <col min="12000" max="12000" width="14.5546875" style="69" bestFit="1" customWidth="1"/>
    <col min="12001" max="12001" width="2" style="69" customWidth="1"/>
    <col min="12002" max="12002" width="14.88671875" style="69" customWidth="1"/>
    <col min="12003" max="12003" width="2" style="69" customWidth="1"/>
    <col min="12004" max="12004" width="13.109375" style="69" customWidth="1"/>
    <col min="12005" max="12005" width="2" style="69" customWidth="1"/>
    <col min="12006" max="12006" width="15.33203125" style="69" customWidth="1"/>
    <col min="12007" max="12007" width="2" style="69" customWidth="1"/>
    <col min="12008" max="12008" width="14.33203125" style="69" customWidth="1"/>
    <col min="12009" max="12010" width="16" style="69" bestFit="1" customWidth="1"/>
    <col min="12011" max="12248" width="10.6640625" style="69" customWidth="1"/>
    <col min="12249" max="12249" width="69.6640625" style="69" customWidth="1"/>
    <col min="12250" max="12250" width="9.44140625" style="69" customWidth="1"/>
    <col min="12251" max="12251" width="1.6640625" style="69" customWidth="1"/>
    <col min="12252" max="12252" width="12" style="69"/>
    <col min="12253" max="12253" width="50.88671875" style="69" customWidth="1"/>
    <col min="12254" max="12254" width="8.5546875" style="69" customWidth="1"/>
    <col min="12255" max="12255" width="2" style="69" customWidth="1"/>
    <col min="12256" max="12256" width="14.5546875" style="69" bestFit="1" customWidth="1"/>
    <col min="12257" max="12257" width="2" style="69" customWidth="1"/>
    <col min="12258" max="12258" width="14.88671875" style="69" customWidth="1"/>
    <col min="12259" max="12259" width="2" style="69" customWidth="1"/>
    <col min="12260" max="12260" width="13.109375" style="69" customWidth="1"/>
    <col min="12261" max="12261" width="2" style="69" customWidth="1"/>
    <col min="12262" max="12262" width="15.33203125" style="69" customWidth="1"/>
    <col min="12263" max="12263" width="2" style="69" customWidth="1"/>
    <col min="12264" max="12264" width="14.33203125" style="69" customWidth="1"/>
    <col min="12265" max="12266" width="16" style="69" bestFit="1" customWidth="1"/>
    <col min="12267" max="12504" width="10.6640625" style="69" customWidth="1"/>
    <col min="12505" max="12505" width="69.6640625" style="69" customWidth="1"/>
    <col min="12506" max="12506" width="9.44140625" style="69" customWidth="1"/>
    <col min="12507" max="12507" width="1.6640625" style="69" customWidth="1"/>
    <col min="12508" max="12508" width="12" style="69"/>
    <col min="12509" max="12509" width="50.88671875" style="69" customWidth="1"/>
    <col min="12510" max="12510" width="8.5546875" style="69" customWidth="1"/>
    <col min="12511" max="12511" width="2" style="69" customWidth="1"/>
    <col min="12512" max="12512" width="14.5546875" style="69" bestFit="1" customWidth="1"/>
    <col min="12513" max="12513" width="2" style="69" customWidth="1"/>
    <col min="12514" max="12514" width="14.88671875" style="69" customWidth="1"/>
    <col min="12515" max="12515" width="2" style="69" customWidth="1"/>
    <col min="12516" max="12516" width="13.109375" style="69" customWidth="1"/>
    <col min="12517" max="12517" width="2" style="69" customWidth="1"/>
    <col min="12518" max="12518" width="15.33203125" style="69" customWidth="1"/>
    <col min="12519" max="12519" width="2" style="69" customWidth="1"/>
    <col min="12520" max="12520" width="14.33203125" style="69" customWidth="1"/>
    <col min="12521" max="12522" width="16" style="69" bestFit="1" customWidth="1"/>
    <col min="12523" max="12760" width="10.6640625" style="69" customWidth="1"/>
    <col min="12761" max="12761" width="69.6640625" style="69" customWidth="1"/>
    <col min="12762" max="12762" width="9.44140625" style="69" customWidth="1"/>
    <col min="12763" max="12763" width="1.6640625" style="69" customWidth="1"/>
    <col min="12764" max="12764" width="12" style="69"/>
    <col min="12765" max="12765" width="50.88671875" style="69" customWidth="1"/>
    <col min="12766" max="12766" width="8.5546875" style="69" customWidth="1"/>
    <col min="12767" max="12767" width="2" style="69" customWidth="1"/>
    <col min="12768" max="12768" width="14.5546875" style="69" bestFit="1" customWidth="1"/>
    <col min="12769" max="12769" width="2" style="69" customWidth="1"/>
    <col min="12770" max="12770" width="14.88671875" style="69" customWidth="1"/>
    <col min="12771" max="12771" width="2" style="69" customWidth="1"/>
    <col min="12772" max="12772" width="13.109375" style="69" customWidth="1"/>
    <col min="12773" max="12773" width="2" style="69" customWidth="1"/>
    <col min="12774" max="12774" width="15.33203125" style="69" customWidth="1"/>
    <col min="12775" max="12775" width="2" style="69" customWidth="1"/>
    <col min="12776" max="12776" width="14.33203125" style="69" customWidth="1"/>
    <col min="12777" max="12778" width="16" style="69" bestFit="1" customWidth="1"/>
    <col min="12779" max="13016" width="10.6640625" style="69" customWidth="1"/>
    <col min="13017" max="13017" width="69.6640625" style="69" customWidth="1"/>
    <col min="13018" max="13018" width="9.44140625" style="69" customWidth="1"/>
    <col min="13019" max="13019" width="1.6640625" style="69" customWidth="1"/>
    <col min="13020" max="13020" width="12" style="69"/>
    <col min="13021" max="13021" width="50.88671875" style="69" customWidth="1"/>
    <col min="13022" max="13022" width="8.5546875" style="69" customWidth="1"/>
    <col min="13023" max="13023" width="2" style="69" customWidth="1"/>
    <col min="13024" max="13024" width="14.5546875" style="69" bestFit="1" customWidth="1"/>
    <col min="13025" max="13025" width="2" style="69" customWidth="1"/>
    <col min="13026" max="13026" width="14.88671875" style="69" customWidth="1"/>
    <col min="13027" max="13027" width="2" style="69" customWidth="1"/>
    <col min="13028" max="13028" width="13.109375" style="69" customWidth="1"/>
    <col min="13029" max="13029" width="2" style="69" customWidth="1"/>
    <col min="13030" max="13030" width="15.33203125" style="69" customWidth="1"/>
    <col min="13031" max="13031" width="2" style="69" customWidth="1"/>
    <col min="13032" max="13032" width="14.33203125" style="69" customWidth="1"/>
    <col min="13033" max="13034" width="16" style="69" bestFit="1" customWidth="1"/>
    <col min="13035" max="13272" width="10.6640625" style="69" customWidth="1"/>
    <col min="13273" max="13273" width="69.6640625" style="69" customWidth="1"/>
    <col min="13274" max="13274" width="9.44140625" style="69" customWidth="1"/>
    <col min="13275" max="13275" width="1.6640625" style="69" customWidth="1"/>
    <col min="13276" max="13276" width="12" style="69"/>
    <col min="13277" max="13277" width="50.88671875" style="69" customWidth="1"/>
    <col min="13278" max="13278" width="8.5546875" style="69" customWidth="1"/>
    <col min="13279" max="13279" width="2" style="69" customWidth="1"/>
    <col min="13280" max="13280" width="14.5546875" style="69" bestFit="1" customWidth="1"/>
    <col min="13281" max="13281" width="2" style="69" customWidth="1"/>
    <col min="13282" max="13282" width="14.88671875" style="69" customWidth="1"/>
    <col min="13283" max="13283" width="2" style="69" customWidth="1"/>
    <col min="13284" max="13284" width="13.109375" style="69" customWidth="1"/>
    <col min="13285" max="13285" width="2" style="69" customWidth="1"/>
    <col min="13286" max="13286" width="15.33203125" style="69" customWidth="1"/>
    <col min="13287" max="13287" width="2" style="69" customWidth="1"/>
    <col min="13288" max="13288" width="14.33203125" style="69" customWidth="1"/>
    <col min="13289" max="13290" width="16" style="69" bestFit="1" customWidth="1"/>
    <col min="13291" max="13528" width="10.6640625" style="69" customWidth="1"/>
    <col min="13529" max="13529" width="69.6640625" style="69" customWidth="1"/>
    <col min="13530" max="13530" width="9.44140625" style="69" customWidth="1"/>
    <col min="13531" max="13531" width="1.6640625" style="69" customWidth="1"/>
    <col min="13532" max="13532" width="12" style="69"/>
    <col min="13533" max="13533" width="50.88671875" style="69" customWidth="1"/>
    <col min="13534" max="13534" width="8.5546875" style="69" customWidth="1"/>
    <col min="13535" max="13535" width="2" style="69" customWidth="1"/>
    <col min="13536" max="13536" width="14.5546875" style="69" bestFit="1" customWidth="1"/>
    <col min="13537" max="13537" width="2" style="69" customWidth="1"/>
    <col min="13538" max="13538" width="14.88671875" style="69" customWidth="1"/>
    <col min="13539" max="13539" width="2" style="69" customWidth="1"/>
    <col min="13540" max="13540" width="13.109375" style="69" customWidth="1"/>
    <col min="13541" max="13541" width="2" style="69" customWidth="1"/>
    <col min="13542" max="13542" width="15.33203125" style="69" customWidth="1"/>
    <col min="13543" max="13543" width="2" style="69" customWidth="1"/>
    <col min="13544" max="13544" width="14.33203125" style="69" customWidth="1"/>
    <col min="13545" max="13546" width="16" style="69" bestFit="1" customWidth="1"/>
    <col min="13547" max="13784" width="10.6640625" style="69" customWidth="1"/>
    <col min="13785" max="13785" width="69.6640625" style="69" customWidth="1"/>
    <col min="13786" max="13786" width="9.44140625" style="69" customWidth="1"/>
    <col min="13787" max="13787" width="1.6640625" style="69" customWidth="1"/>
    <col min="13788" max="13788" width="12" style="69"/>
    <col min="13789" max="13789" width="50.88671875" style="69" customWidth="1"/>
    <col min="13790" max="13790" width="8.5546875" style="69" customWidth="1"/>
    <col min="13791" max="13791" width="2" style="69" customWidth="1"/>
    <col min="13792" max="13792" width="14.5546875" style="69" bestFit="1" customWidth="1"/>
    <col min="13793" max="13793" width="2" style="69" customWidth="1"/>
    <col min="13794" max="13794" width="14.88671875" style="69" customWidth="1"/>
    <col min="13795" max="13795" width="2" style="69" customWidth="1"/>
    <col min="13796" max="13796" width="13.109375" style="69" customWidth="1"/>
    <col min="13797" max="13797" width="2" style="69" customWidth="1"/>
    <col min="13798" max="13798" width="15.33203125" style="69" customWidth="1"/>
    <col min="13799" max="13799" width="2" style="69" customWidth="1"/>
    <col min="13800" max="13800" width="14.33203125" style="69" customWidth="1"/>
    <col min="13801" max="13802" width="16" style="69" bestFit="1" customWidth="1"/>
    <col min="13803" max="14040" width="10.6640625" style="69" customWidth="1"/>
    <col min="14041" max="14041" width="69.6640625" style="69" customWidth="1"/>
    <col min="14042" max="14042" width="9.44140625" style="69" customWidth="1"/>
    <col min="14043" max="14043" width="1.6640625" style="69" customWidth="1"/>
    <col min="14044" max="14044" width="12" style="69"/>
    <col min="14045" max="14045" width="50.88671875" style="69" customWidth="1"/>
    <col min="14046" max="14046" width="8.5546875" style="69" customWidth="1"/>
    <col min="14047" max="14047" width="2" style="69" customWidth="1"/>
    <col min="14048" max="14048" width="14.5546875" style="69" bestFit="1" customWidth="1"/>
    <col min="14049" max="14049" width="2" style="69" customWidth="1"/>
    <col min="14050" max="14050" width="14.88671875" style="69" customWidth="1"/>
    <col min="14051" max="14051" width="2" style="69" customWidth="1"/>
    <col min="14052" max="14052" width="13.109375" style="69" customWidth="1"/>
    <col min="14053" max="14053" width="2" style="69" customWidth="1"/>
    <col min="14054" max="14054" width="15.33203125" style="69" customWidth="1"/>
    <col min="14055" max="14055" width="2" style="69" customWidth="1"/>
    <col min="14056" max="14056" width="14.33203125" style="69" customWidth="1"/>
    <col min="14057" max="14058" width="16" style="69" bestFit="1" customWidth="1"/>
    <col min="14059" max="14296" width="10.6640625" style="69" customWidth="1"/>
    <col min="14297" max="14297" width="69.6640625" style="69" customWidth="1"/>
    <col min="14298" max="14298" width="9.44140625" style="69" customWidth="1"/>
    <col min="14299" max="14299" width="1.6640625" style="69" customWidth="1"/>
    <col min="14300" max="14300" width="12" style="69"/>
    <col min="14301" max="14301" width="50.88671875" style="69" customWidth="1"/>
    <col min="14302" max="14302" width="8.5546875" style="69" customWidth="1"/>
    <col min="14303" max="14303" width="2" style="69" customWidth="1"/>
    <col min="14304" max="14304" width="14.5546875" style="69" bestFit="1" customWidth="1"/>
    <col min="14305" max="14305" width="2" style="69" customWidth="1"/>
    <col min="14306" max="14306" width="14.88671875" style="69" customWidth="1"/>
    <col min="14307" max="14307" width="2" style="69" customWidth="1"/>
    <col min="14308" max="14308" width="13.109375" style="69" customWidth="1"/>
    <col min="14309" max="14309" width="2" style="69" customWidth="1"/>
    <col min="14310" max="14310" width="15.33203125" style="69" customWidth="1"/>
    <col min="14311" max="14311" width="2" style="69" customWidth="1"/>
    <col min="14312" max="14312" width="14.33203125" style="69" customWidth="1"/>
    <col min="14313" max="14314" width="16" style="69" bestFit="1" customWidth="1"/>
    <col min="14315" max="14552" width="10.6640625" style="69" customWidth="1"/>
    <col min="14553" max="14553" width="69.6640625" style="69" customWidth="1"/>
    <col min="14554" max="14554" width="9.44140625" style="69" customWidth="1"/>
    <col min="14555" max="14555" width="1.6640625" style="69" customWidth="1"/>
    <col min="14556" max="14556" width="12" style="69"/>
    <col min="14557" max="14557" width="50.88671875" style="69" customWidth="1"/>
    <col min="14558" max="14558" width="8.5546875" style="69" customWidth="1"/>
    <col min="14559" max="14559" width="2" style="69" customWidth="1"/>
    <col min="14560" max="14560" width="14.5546875" style="69" bestFit="1" customWidth="1"/>
    <col min="14561" max="14561" width="2" style="69" customWidth="1"/>
    <col min="14562" max="14562" width="14.88671875" style="69" customWidth="1"/>
    <col min="14563" max="14563" width="2" style="69" customWidth="1"/>
    <col min="14564" max="14564" width="13.109375" style="69" customWidth="1"/>
    <col min="14565" max="14565" width="2" style="69" customWidth="1"/>
    <col min="14566" max="14566" width="15.33203125" style="69" customWidth="1"/>
    <col min="14567" max="14567" width="2" style="69" customWidth="1"/>
    <col min="14568" max="14568" width="14.33203125" style="69" customWidth="1"/>
    <col min="14569" max="14570" width="16" style="69" bestFit="1" customWidth="1"/>
    <col min="14571" max="14808" width="10.6640625" style="69" customWidth="1"/>
    <col min="14809" max="14809" width="69.6640625" style="69" customWidth="1"/>
    <col min="14810" max="14810" width="9.44140625" style="69" customWidth="1"/>
    <col min="14811" max="14811" width="1.6640625" style="69" customWidth="1"/>
    <col min="14812" max="14812" width="12" style="69"/>
    <col min="14813" max="14813" width="50.88671875" style="69" customWidth="1"/>
    <col min="14814" max="14814" width="8.5546875" style="69" customWidth="1"/>
    <col min="14815" max="14815" width="2" style="69" customWidth="1"/>
    <col min="14816" max="14816" width="14.5546875" style="69" bestFit="1" customWidth="1"/>
    <col min="14817" max="14817" width="2" style="69" customWidth="1"/>
    <col min="14818" max="14818" width="14.88671875" style="69" customWidth="1"/>
    <col min="14819" max="14819" width="2" style="69" customWidth="1"/>
    <col min="14820" max="14820" width="13.109375" style="69" customWidth="1"/>
    <col min="14821" max="14821" width="2" style="69" customWidth="1"/>
    <col min="14822" max="14822" width="15.33203125" style="69" customWidth="1"/>
    <col min="14823" max="14823" width="2" style="69" customWidth="1"/>
    <col min="14824" max="14824" width="14.33203125" style="69" customWidth="1"/>
    <col min="14825" max="14826" width="16" style="69" bestFit="1" customWidth="1"/>
    <col min="14827" max="15064" width="10.6640625" style="69" customWidth="1"/>
    <col min="15065" max="15065" width="69.6640625" style="69" customWidth="1"/>
    <col min="15066" max="15066" width="9.44140625" style="69" customWidth="1"/>
    <col min="15067" max="15067" width="1.6640625" style="69" customWidth="1"/>
    <col min="15068" max="15068" width="12" style="69"/>
    <col min="15069" max="15069" width="50.88671875" style="69" customWidth="1"/>
    <col min="15070" max="15070" width="8.5546875" style="69" customWidth="1"/>
    <col min="15071" max="15071" width="2" style="69" customWidth="1"/>
    <col min="15072" max="15072" width="14.5546875" style="69" bestFit="1" customWidth="1"/>
    <col min="15073" max="15073" width="2" style="69" customWidth="1"/>
    <col min="15074" max="15074" width="14.88671875" style="69" customWidth="1"/>
    <col min="15075" max="15075" width="2" style="69" customWidth="1"/>
    <col min="15076" max="15076" width="13.109375" style="69" customWidth="1"/>
    <col min="15077" max="15077" width="2" style="69" customWidth="1"/>
    <col min="15078" max="15078" width="15.33203125" style="69" customWidth="1"/>
    <col min="15079" max="15079" width="2" style="69" customWidth="1"/>
    <col min="15080" max="15080" width="14.33203125" style="69" customWidth="1"/>
    <col min="15081" max="15082" width="16" style="69" bestFit="1" customWidth="1"/>
    <col min="15083" max="15320" width="10.6640625" style="69" customWidth="1"/>
    <col min="15321" max="15321" width="69.6640625" style="69" customWidth="1"/>
    <col min="15322" max="15322" width="9.44140625" style="69" customWidth="1"/>
    <col min="15323" max="15323" width="1.6640625" style="69" customWidth="1"/>
    <col min="15324" max="15324" width="12" style="69"/>
    <col min="15325" max="15325" width="50.88671875" style="69" customWidth="1"/>
    <col min="15326" max="15326" width="8.5546875" style="69" customWidth="1"/>
    <col min="15327" max="15327" width="2" style="69" customWidth="1"/>
    <col min="15328" max="15328" width="14.5546875" style="69" bestFit="1" customWidth="1"/>
    <col min="15329" max="15329" width="2" style="69" customWidth="1"/>
    <col min="15330" max="15330" width="14.88671875" style="69" customWidth="1"/>
    <col min="15331" max="15331" width="2" style="69" customWidth="1"/>
    <col min="15332" max="15332" width="13.109375" style="69" customWidth="1"/>
    <col min="15333" max="15333" width="2" style="69" customWidth="1"/>
    <col min="15334" max="15334" width="15.33203125" style="69" customWidth="1"/>
    <col min="15335" max="15335" width="2" style="69" customWidth="1"/>
    <col min="15336" max="15336" width="14.33203125" style="69" customWidth="1"/>
    <col min="15337" max="15338" width="16" style="69" bestFit="1" customWidth="1"/>
    <col min="15339" max="15576" width="10.6640625" style="69" customWidth="1"/>
    <col min="15577" max="15577" width="69.6640625" style="69" customWidth="1"/>
    <col min="15578" max="15578" width="9.44140625" style="69" customWidth="1"/>
    <col min="15579" max="15579" width="1.6640625" style="69" customWidth="1"/>
    <col min="15580" max="15580" width="12" style="69"/>
    <col min="15581" max="15581" width="50.88671875" style="69" customWidth="1"/>
    <col min="15582" max="15582" width="8.5546875" style="69" customWidth="1"/>
    <col min="15583" max="15583" width="2" style="69" customWidth="1"/>
    <col min="15584" max="15584" width="14.5546875" style="69" bestFit="1" customWidth="1"/>
    <col min="15585" max="15585" width="2" style="69" customWidth="1"/>
    <col min="15586" max="15586" width="14.88671875" style="69" customWidth="1"/>
    <col min="15587" max="15587" width="2" style="69" customWidth="1"/>
    <col min="15588" max="15588" width="13.109375" style="69" customWidth="1"/>
    <col min="15589" max="15589" width="2" style="69" customWidth="1"/>
    <col min="15590" max="15590" width="15.33203125" style="69" customWidth="1"/>
    <col min="15591" max="15591" width="2" style="69" customWidth="1"/>
    <col min="15592" max="15592" width="14.33203125" style="69" customWidth="1"/>
    <col min="15593" max="15594" width="16" style="69" bestFit="1" customWidth="1"/>
    <col min="15595" max="15832" width="10.6640625" style="69" customWidth="1"/>
    <col min="15833" max="15833" width="69.6640625" style="69" customWidth="1"/>
    <col min="15834" max="15834" width="9.44140625" style="69" customWidth="1"/>
    <col min="15835" max="15835" width="1.6640625" style="69" customWidth="1"/>
    <col min="15836" max="15836" width="12" style="69"/>
    <col min="15837" max="15837" width="50.88671875" style="69" customWidth="1"/>
    <col min="15838" max="15838" width="8.5546875" style="69" customWidth="1"/>
    <col min="15839" max="15839" width="2" style="69" customWidth="1"/>
    <col min="15840" max="15840" width="14.5546875" style="69" bestFit="1" customWidth="1"/>
    <col min="15841" max="15841" width="2" style="69" customWidth="1"/>
    <col min="15842" max="15842" width="14.88671875" style="69" customWidth="1"/>
    <col min="15843" max="15843" width="2" style="69" customWidth="1"/>
    <col min="15844" max="15844" width="13.109375" style="69" customWidth="1"/>
    <col min="15845" max="15845" width="2" style="69" customWidth="1"/>
    <col min="15846" max="15846" width="15.33203125" style="69" customWidth="1"/>
    <col min="15847" max="15847" width="2" style="69" customWidth="1"/>
    <col min="15848" max="15848" width="14.33203125" style="69" customWidth="1"/>
    <col min="15849" max="15850" width="16" style="69" bestFit="1" customWidth="1"/>
    <col min="15851" max="16088" width="10.6640625" style="69" customWidth="1"/>
    <col min="16089" max="16089" width="69.6640625" style="69" customWidth="1"/>
    <col min="16090" max="16090" width="9.44140625" style="69" customWidth="1"/>
    <col min="16091" max="16091" width="1.6640625" style="69" customWidth="1"/>
    <col min="16092" max="16092" width="12" style="69"/>
    <col min="16093" max="16093" width="50.88671875" style="69" customWidth="1"/>
    <col min="16094" max="16094" width="8.5546875" style="69" customWidth="1"/>
    <col min="16095" max="16095" width="2" style="69" customWidth="1"/>
    <col min="16096" max="16096" width="14.5546875" style="69" bestFit="1" customWidth="1"/>
    <col min="16097" max="16097" width="2" style="69" customWidth="1"/>
    <col min="16098" max="16098" width="14.88671875" style="69" customWidth="1"/>
    <col min="16099" max="16099" width="2" style="69" customWidth="1"/>
    <col min="16100" max="16100" width="13.109375" style="69" customWidth="1"/>
    <col min="16101" max="16101" width="2" style="69" customWidth="1"/>
    <col min="16102" max="16102" width="15.33203125" style="69" customWidth="1"/>
    <col min="16103" max="16103" width="2" style="69" customWidth="1"/>
    <col min="16104" max="16104" width="14.33203125" style="69" customWidth="1"/>
    <col min="16105" max="16106" width="16" style="69" bestFit="1" customWidth="1"/>
    <col min="16107" max="16344" width="10.6640625" style="69" customWidth="1"/>
    <col min="16345" max="16345" width="69.6640625" style="69" customWidth="1"/>
    <col min="16346" max="16346" width="9.44140625" style="69" customWidth="1"/>
    <col min="16347" max="16347" width="1.6640625" style="69" customWidth="1"/>
    <col min="16348" max="16384" width="12" style="69"/>
  </cols>
  <sheetData>
    <row r="1" spans="1:12" ht="26.4">
      <c r="A1" s="58" t="s">
        <v>0</v>
      </c>
      <c r="B1" s="59"/>
      <c r="C1" s="59"/>
      <c r="D1" s="59"/>
      <c r="E1" s="59"/>
      <c r="F1" s="59"/>
      <c r="G1" s="59"/>
      <c r="H1" s="99"/>
      <c r="L1" s="84"/>
    </row>
    <row r="2" spans="1:12" ht="26.4">
      <c r="A2" s="58" t="s">
        <v>146</v>
      </c>
      <c r="B2" s="59"/>
      <c r="C2" s="59"/>
      <c r="D2" s="59"/>
      <c r="E2" s="59"/>
      <c r="F2" s="59"/>
      <c r="G2" s="59"/>
      <c r="H2" s="67"/>
    </row>
    <row r="3" spans="1:12" ht="22.2">
      <c r="B3" s="69"/>
      <c r="C3" s="69"/>
      <c r="F3" s="69"/>
      <c r="H3" s="100" t="s">
        <v>3</v>
      </c>
    </row>
    <row r="4" spans="1:12">
      <c r="B4" s="69"/>
      <c r="C4" s="69"/>
      <c r="D4" s="69"/>
      <c r="E4" s="69"/>
      <c r="F4" s="69"/>
      <c r="G4" s="69"/>
      <c r="H4" s="159" t="s">
        <v>72</v>
      </c>
      <c r="I4" s="159"/>
      <c r="J4" s="159"/>
      <c r="K4" s="101"/>
      <c r="L4" s="101"/>
    </row>
    <row r="5" spans="1:12">
      <c r="B5" s="69"/>
      <c r="C5" s="69"/>
      <c r="D5" s="71" t="s">
        <v>120</v>
      </c>
      <c r="E5" s="69"/>
      <c r="F5" s="69"/>
      <c r="G5" s="69"/>
      <c r="H5" s="72"/>
      <c r="I5" s="73"/>
      <c r="J5" s="73"/>
      <c r="K5" s="73"/>
    </row>
    <row r="6" spans="1:12">
      <c r="A6" s="71"/>
      <c r="B6" s="69"/>
      <c r="C6" s="69"/>
      <c r="D6" s="72" t="s">
        <v>124</v>
      </c>
      <c r="E6" s="71"/>
      <c r="F6" s="72" t="s">
        <v>125</v>
      </c>
      <c r="G6" s="72"/>
      <c r="H6" s="72" t="s">
        <v>126</v>
      </c>
      <c r="I6" s="72"/>
      <c r="J6" s="71"/>
      <c r="K6" s="72"/>
      <c r="L6" s="72" t="s">
        <v>122</v>
      </c>
    </row>
    <row r="7" spans="1:12">
      <c r="A7" s="71"/>
      <c r="B7" s="77" t="s">
        <v>7</v>
      </c>
      <c r="C7" s="69"/>
      <c r="D7" s="72" t="s">
        <v>130</v>
      </c>
      <c r="E7" s="71"/>
      <c r="F7" s="72" t="s">
        <v>131</v>
      </c>
      <c r="G7" s="78"/>
      <c r="H7" s="72" t="s">
        <v>132</v>
      </c>
      <c r="I7" s="78"/>
      <c r="J7" s="71" t="s">
        <v>133</v>
      </c>
      <c r="K7" s="78"/>
      <c r="L7" s="72" t="s">
        <v>128</v>
      </c>
    </row>
    <row r="8" spans="1:12">
      <c r="A8" s="71"/>
      <c r="B8" s="72"/>
      <c r="C8" s="69"/>
      <c r="D8" s="72"/>
      <c r="E8" s="71"/>
      <c r="F8" s="72"/>
      <c r="G8" s="78"/>
      <c r="H8" s="73" t="s">
        <v>10</v>
      </c>
      <c r="I8" s="78"/>
      <c r="J8" s="72"/>
      <c r="K8" s="78"/>
      <c r="L8" s="71"/>
    </row>
    <row r="9" spans="1:12" ht="22.2">
      <c r="A9" s="65" t="s">
        <v>137</v>
      </c>
      <c r="B9" s="72"/>
      <c r="C9" s="69"/>
      <c r="D9" s="72"/>
      <c r="E9" s="71"/>
      <c r="F9" s="72"/>
      <c r="G9" s="78"/>
      <c r="H9" s="73"/>
      <c r="I9" s="78"/>
      <c r="J9" s="72"/>
      <c r="K9" s="78"/>
      <c r="L9" s="71"/>
    </row>
    <row r="10" spans="1:12" ht="22.2">
      <c r="A10" s="65" t="s">
        <v>151</v>
      </c>
      <c r="B10" s="66"/>
      <c r="C10" s="69"/>
      <c r="D10" s="92">
        <v>11037670</v>
      </c>
      <c r="E10" s="92"/>
      <c r="F10" s="92">
        <v>1714252</v>
      </c>
      <c r="G10" s="102"/>
      <c r="H10" s="92">
        <v>260000</v>
      </c>
      <c r="I10" s="102"/>
      <c r="J10" s="92">
        <v>3173894</v>
      </c>
      <c r="K10" s="102"/>
      <c r="L10" s="92">
        <f>SUM(D10:J10)</f>
        <v>16185816</v>
      </c>
    </row>
    <row r="11" spans="1:12" ht="22.2">
      <c r="A11" s="65"/>
      <c r="B11" s="66"/>
      <c r="C11" s="69"/>
      <c r="D11" s="79"/>
      <c r="E11" s="79"/>
      <c r="F11" s="79"/>
      <c r="G11" s="79"/>
      <c r="H11" s="79"/>
      <c r="I11" s="103"/>
      <c r="J11" s="79"/>
      <c r="K11" s="103"/>
      <c r="L11" s="79"/>
    </row>
    <row r="12" spans="1:12" ht="22.2">
      <c r="A12" s="80" t="s">
        <v>139</v>
      </c>
      <c r="B12" s="66"/>
      <c r="C12" s="69"/>
      <c r="D12" s="79"/>
      <c r="E12" s="79"/>
      <c r="F12" s="79"/>
      <c r="G12" s="79"/>
      <c r="H12" s="79"/>
      <c r="I12" s="103"/>
      <c r="J12" s="79"/>
      <c r="K12" s="103"/>
      <c r="L12" s="79"/>
    </row>
    <row r="13" spans="1:12" ht="21" customHeight="1">
      <c r="A13" s="82" t="s">
        <v>140</v>
      </c>
      <c r="B13" s="110">
        <v>17</v>
      </c>
      <c r="C13" s="69"/>
      <c r="D13" s="84">
        <v>0</v>
      </c>
      <c r="E13" s="84"/>
      <c r="F13" s="84">
        <v>0</v>
      </c>
      <c r="G13" s="84"/>
      <c r="H13" s="84">
        <v>0</v>
      </c>
      <c r="I13" s="103"/>
      <c r="J13" s="84">
        <v>-1068911</v>
      </c>
      <c r="K13" s="84"/>
      <c r="L13" s="84">
        <f>SUM(D13:K13)</f>
        <v>-1068911</v>
      </c>
    </row>
    <row r="14" spans="1:12" ht="22.2">
      <c r="A14" s="65" t="s">
        <v>141</v>
      </c>
      <c r="B14" s="66"/>
      <c r="C14" s="69"/>
      <c r="D14" s="104">
        <f>SUM(D13:D13)</f>
        <v>0</v>
      </c>
      <c r="E14" s="79"/>
      <c r="F14" s="104">
        <f>SUM(F13:F13)</f>
        <v>0</v>
      </c>
      <c r="G14" s="86"/>
      <c r="H14" s="104">
        <f>SUM(H13:H13)</f>
        <v>0</v>
      </c>
      <c r="I14" s="86"/>
      <c r="J14" s="104">
        <f>SUM(J13:J13)</f>
        <v>-1068911</v>
      </c>
      <c r="K14" s="86"/>
      <c r="L14" s="104">
        <f>SUM(L13:L13)</f>
        <v>-1068911</v>
      </c>
    </row>
    <row r="15" spans="1:12" ht="22.2">
      <c r="A15" s="65"/>
      <c r="B15" s="66"/>
      <c r="C15" s="69"/>
      <c r="D15" s="79"/>
      <c r="E15" s="79"/>
      <c r="F15" s="79"/>
      <c r="G15" s="79"/>
      <c r="H15" s="79"/>
      <c r="I15" s="103"/>
      <c r="J15" s="79"/>
      <c r="K15" s="103"/>
      <c r="L15" s="79"/>
    </row>
    <row r="16" spans="1:12" ht="22.5" customHeight="1">
      <c r="A16" s="65" t="s">
        <v>142</v>
      </c>
      <c r="B16" s="69"/>
      <c r="C16" s="69"/>
      <c r="D16" s="79"/>
      <c r="E16" s="79"/>
      <c r="F16" s="79"/>
      <c r="G16" s="79"/>
      <c r="H16" s="79"/>
      <c r="I16" s="103"/>
      <c r="J16" s="79"/>
      <c r="K16" s="103"/>
      <c r="L16" s="79"/>
    </row>
    <row r="17" spans="1:12">
      <c r="A17" s="105" t="s">
        <v>224</v>
      </c>
      <c r="B17" s="77"/>
      <c r="C17" s="69"/>
      <c r="D17" s="84">
        <v>0</v>
      </c>
      <c r="E17" s="84"/>
      <c r="F17" s="84">
        <v>0</v>
      </c>
      <c r="G17" s="84"/>
      <c r="H17" s="84">
        <v>0</v>
      </c>
      <c r="I17" s="84"/>
      <c r="J17" s="84">
        <f>'PL9-9'!J49</f>
        <v>1005559</v>
      </c>
      <c r="K17" s="84"/>
      <c r="L17" s="84">
        <f>SUM(D17:K17)</f>
        <v>1005559</v>
      </c>
    </row>
    <row r="18" spans="1:12" ht="22.2">
      <c r="A18" s="65" t="s">
        <v>143</v>
      </c>
      <c r="B18" s="69"/>
      <c r="C18" s="69"/>
      <c r="D18" s="104">
        <f>SUM(D17:D17)</f>
        <v>0</v>
      </c>
      <c r="E18" s="79"/>
      <c r="F18" s="104">
        <f>SUM(F17:F17)</f>
        <v>0</v>
      </c>
      <c r="G18" s="86"/>
      <c r="H18" s="104">
        <f>SUM(H17:H17)</f>
        <v>0</v>
      </c>
      <c r="I18" s="86"/>
      <c r="J18" s="104">
        <f>SUM(J17:J17)</f>
        <v>1005559</v>
      </c>
      <c r="K18" s="86"/>
      <c r="L18" s="104">
        <f>SUM(L17:L17)</f>
        <v>1005559</v>
      </c>
    </row>
    <row r="19" spans="1:12" ht="22.2">
      <c r="A19" s="65"/>
      <c r="B19" s="66"/>
      <c r="C19" s="69"/>
      <c r="D19" s="79"/>
      <c r="E19" s="79"/>
      <c r="F19" s="79"/>
      <c r="G19" s="79"/>
      <c r="H19" s="79"/>
      <c r="I19" s="103"/>
      <c r="J19" s="79"/>
      <c r="K19" s="103"/>
      <c r="L19" s="79"/>
    </row>
    <row r="20" spans="1:12" ht="22.8" thickBot="1">
      <c r="A20" s="65" t="s">
        <v>145</v>
      </c>
      <c r="B20" s="69"/>
      <c r="C20" s="69"/>
      <c r="D20" s="91">
        <f>D10+D14+D18</f>
        <v>11037670</v>
      </c>
      <c r="E20" s="92"/>
      <c r="F20" s="91">
        <f>F10+F14+F18</f>
        <v>1714252</v>
      </c>
      <c r="G20" s="92"/>
      <c r="H20" s="91">
        <f>H10+H14+H18</f>
        <v>260000</v>
      </c>
      <c r="I20" s="92"/>
      <c r="J20" s="91">
        <f>J10+J14+J18</f>
        <v>3110542</v>
      </c>
      <c r="K20" s="92"/>
      <c r="L20" s="91">
        <f>L10+L14+L18</f>
        <v>16122464</v>
      </c>
    </row>
    <row r="21" spans="1:12" s="106" customFormat="1" ht="22.2" thickTop="1">
      <c r="B21" s="107"/>
      <c r="C21" s="107"/>
      <c r="D21" s="88"/>
      <c r="E21" s="108"/>
      <c r="F21" s="88"/>
      <c r="G21" s="108"/>
      <c r="H21" s="88"/>
      <c r="I21" s="108"/>
      <c r="J21" s="88"/>
      <c r="K21" s="108"/>
      <c r="L21" s="109"/>
    </row>
    <row r="22" spans="1:12" ht="26.4">
      <c r="A22" s="58" t="s">
        <v>0</v>
      </c>
      <c r="B22" s="59"/>
      <c r="C22" s="59"/>
      <c r="D22" s="59"/>
      <c r="E22" s="59"/>
      <c r="F22" s="59"/>
      <c r="G22" s="59"/>
      <c r="H22" s="99"/>
      <c r="L22" s="84"/>
    </row>
    <row r="23" spans="1:12" ht="26.4">
      <c r="A23" s="58" t="s">
        <v>146</v>
      </c>
      <c r="B23" s="59"/>
      <c r="C23" s="59"/>
      <c r="D23" s="59"/>
      <c r="E23" s="59"/>
      <c r="F23" s="59"/>
      <c r="G23" s="59"/>
      <c r="H23" s="67"/>
    </row>
    <row r="24" spans="1:12" ht="22.2">
      <c r="B24" s="69"/>
      <c r="C24" s="69"/>
      <c r="F24" s="69"/>
      <c r="H24" s="100" t="s">
        <v>3</v>
      </c>
    </row>
    <row r="25" spans="1:12">
      <c r="B25" s="69"/>
      <c r="C25" s="69"/>
      <c r="D25" s="69"/>
      <c r="E25" s="69"/>
      <c r="F25" s="69"/>
      <c r="G25" s="69"/>
      <c r="H25" s="159" t="s">
        <v>72</v>
      </c>
      <c r="I25" s="159"/>
      <c r="J25" s="159"/>
      <c r="K25" s="101"/>
      <c r="L25" s="101"/>
    </row>
    <row r="26" spans="1:12">
      <c r="B26" s="69"/>
      <c r="C26" s="69"/>
      <c r="D26" s="71" t="s">
        <v>120</v>
      </c>
      <c r="E26" s="69"/>
      <c r="F26" s="69"/>
      <c r="G26" s="69"/>
      <c r="H26" s="72"/>
      <c r="I26" s="73"/>
      <c r="J26" s="73"/>
      <c r="K26" s="73"/>
    </row>
    <row r="27" spans="1:12">
      <c r="A27" s="71"/>
      <c r="B27" s="69"/>
      <c r="C27" s="69"/>
      <c r="D27" s="72" t="s">
        <v>124</v>
      </c>
      <c r="E27" s="71"/>
      <c r="F27" s="72" t="s">
        <v>125</v>
      </c>
      <c r="G27" s="72"/>
      <c r="H27" s="72" t="s">
        <v>126</v>
      </c>
      <c r="I27" s="72"/>
      <c r="J27" s="71"/>
      <c r="K27" s="72"/>
      <c r="L27" s="72" t="s">
        <v>122</v>
      </c>
    </row>
    <row r="28" spans="1:12">
      <c r="A28" s="71"/>
      <c r="B28" s="77" t="s">
        <v>7</v>
      </c>
      <c r="C28" s="69"/>
      <c r="D28" s="72" t="s">
        <v>130</v>
      </c>
      <c r="E28" s="71"/>
      <c r="F28" s="72" t="s">
        <v>131</v>
      </c>
      <c r="G28" s="78"/>
      <c r="H28" s="72" t="s">
        <v>132</v>
      </c>
      <c r="I28" s="78"/>
      <c r="J28" s="71" t="s">
        <v>133</v>
      </c>
      <c r="K28" s="78"/>
      <c r="L28" s="72" t="s">
        <v>128</v>
      </c>
    </row>
    <row r="29" spans="1:12">
      <c r="A29" s="71"/>
      <c r="B29" s="72"/>
      <c r="C29" s="69"/>
      <c r="D29" s="72"/>
      <c r="E29" s="71"/>
      <c r="F29" s="72"/>
      <c r="G29" s="78"/>
      <c r="H29" s="73" t="s">
        <v>10</v>
      </c>
      <c r="I29" s="78"/>
      <c r="J29" s="72"/>
      <c r="K29" s="78"/>
      <c r="L29" s="71"/>
    </row>
    <row r="30" spans="1:12" ht="22.2">
      <c r="A30" s="65" t="s">
        <v>147</v>
      </c>
      <c r="B30" s="72"/>
      <c r="C30" s="69"/>
      <c r="D30" s="72"/>
      <c r="E30" s="71"/>
      <c r="F30" s="72"/>
      <c r="G30" s="78"/>
      <c r="H30" s="73"/>
      <c r="I30" s="78"/>
      <c r="J30" s="72"/>
      <c r="K30" s="78"/>
      <c r="L30" s="71"/>
    </row>
    <row r="31" spans="1:12" ht="22.2">
      <c r="A31" s="65" t="s">
        <v>152</v>
      </c>
      <c r="B31" s="66"/>
      <c r="C31" s="69"/>
      <c r="D31" s="92">
        <v>11037670</v>
      </c>
      <c r="E31" s="92"/>
      <c r="F31" s="92">
        <v>1714252</v>
      </c>
      <c r="G31" s="102"/>
      <c r="H31" s="92">
        <v>370000</v>
      </c>
      <c r="I31" s="102"/>
      <c r="J31" s="92">
        <v>4079353</v>
      </c>
      <c r="K31" s="102"/>
      <c r="L31" s="92">
        <f>SUM(D31:J31)</f>
        <v>17201275</v>
      </c>
    </row>
    <row r="32" spans="1:12" ht="22.2">
      <c r="A32" s="65"/>
      <c r="B32" s="66"/>
      <c r="C32" s="69"/>
      <c r="D32" s="79"/>
      <c r="E32" s="79"/>
      <c r="F32" s="79"/>
      <c r="G32" s="79"/>
      <c r="H32" s="79"/>
      <c r="I32" s="103"/>
      <c r="J32" s="79"/>
      <c r="K32" s="103"/>
      <c r="L32" s="79"/>
    </row>
    <row r="33" spans="1:12" ht="22.2">
      <c r="A33" s="80" t="s">
        <v>139</v>
      </c>
      <c r="B33" s="66"/>
      <c r="C33" s="69"/>
      <c r="D33" s="79"/>
      <c r="E33" s="79"/>
      <c r="F33" s="79"/>
      <c r="G33" s="79"/>
      <c r="H33" s="79"/>
      <c r="I33" s="103"/>
      <c r="J33" s="79"/>
      <c r="K33" s="103"/>
      <c r="L33" s="79"/>
    </row>
    <row r="34" spans="1:12" ht="22.2">
      <c r="A34" s="82" t="s">
        <v>140</v>
      </c>
      <c r="B34" s="110">
        <v>17</v>
      </c>
      <c r="C34" s="69"/>
      <c r="D34" s="84">
        <v>0</v>
      </c>
      <c r="E34" s="84"/>
      <c r="F34" s="84">
        <v>0</v>
      </c>
      <c r="G34" s="84"/>
      <c r="H34" s="84">
        <v>0</v>
      </c>
      <c r="I34" s="103"/>
      <c r="J34" s="84">
        <v>-1115385</v>
      </c>
      <c r="K34" s="84"/>
      <c r="L34" s="84">
        <f>SUM(D34:K34)</f>
        <v>-1115385</v>
      </c>
    </row>
    <row r="35" spans="1:12" ht="22.2">
      <c r="A35" s="65" t="s">
        <v>141</v>
      </c>
      <c r="B35" s="66"/>
      <c r="C35" s="69"/>
      <c r="D35" s="104">
        <f>SUM(D34:D34)</f>
        <v>0</v>
      </c>
      <c r="E35" s="79"/>
      <c r="F35" s="104">
        <f>SUM(F34:F34)</f>
        <v>0</v>
      </c>
      <c r="G35" s="86"/>
      <c r="H35" s="104">
        <f>SUM(H34:H34)</f>
        <v>0</v>
      </c>
      <c r="I35" s="86"/>
      <c r="J35" s="104">
        <f>SUM(J34:J34)</f>
        <v>-1115385</v>
      </c>
      <c r="K35" s="86"/>
      <c r="L35" s="104">
        <f>SUM(L34:L34)</f>
        <v>-1115385</v>
      </c>
    </row>
    <row r="36" spans="1:12" ht="22.2">
      <c r="A36" s="65"/>
      <c r="B36" s="66"/>
      <c r="C36" s="69"/>
      <c r="D36" s="79"/>
      <c r="E36" s="79"/>
      <c r="F36" s="79"/>
      <c r="G36" s="79"/>
      <c r="H36" s="79"/>
      <c r="I36" s="103"/>
      <c r="J36" s="79"/>
      <c r="K36" s="103"/>
      <c r="L36" s="79"/>
    </row>
    <row r="37" spans="1:12" ht="22.2">
      <c r="A37" s="65" t="s">
        <v>142</v>
      </c>
      <c r="B37" s="69"/>
      <c r="C37" s="69"/>
      <c r="D37" s="79"/>
      <c r="E37" s="79"/>
      <c r="F37" s="79"/>
      <c r="G37" s="79"/>
      <c r="H37" s="79"/>
      <c r="I37" s="103"/>
      <c r="J37" s="79"/>
      <c r="K37" s="103"/>
      <c r="L37" s="79"/>
    </row>
    <row r="38" spans="1:12">
      <c r="A38" s="105" t="s">
        <v>224</v>
      </c>
      <c r="B38" s="77"/>
      <c r="C38" s="69"/>
      <c r="D38" s="84">
        <v>0</v>
      </c>
      <c r="E38" s="84"/>
      <c r="F38" s="84">
        <v>0</v>
      </c>
      <c r="G38" s="84"/>
      <c r="H38" s="84">
        <v>0</v>
      </c>
      <c r="I38" s="84"/>
      <c r="J38" s="84">
        <f>'PL9-9'!H54</f>
        <v>1009618</v>
      </c>
      <c r="K38" s="84"/>
      <c r="L38" s="84">
        <f>SUM(D38:K38)</f>
        <v>1009618</v>
      </c>
    </row>
    <row r="39" spans="1:12" ht="22.2">
      <c r="A39" s="65" t="s">
        <v>143</v>
      </c>
      <c r="B39" s="69"/>
      <c r="C39" s="69"/>
      <c r="D39" s="104">
        <f>SUM(D38:D38)</f>
        <v>0</v>
      </c>
      <c r="E39" s="79"/>
      <c r="F39" s="104">
        <f>SUM(F38:F38)</f>
        <v>0</v>
      </c>
      <c r="G39" s="86"/>
      <c r="H39" s="104">
        <f>SUM(H38:H38)</f>
        <v>0</v>
      </c>
      <c r="I39" s="86"/>
      <c r="J39" s="104">
        <f>SUM(J38:J38)</f>
        <v>1009618</v>
      </c>
      <c r="K39" s="86"/>
      <c r="L39" s="104">
        <f>SUM(L38:L38)</f>
        <v>1009618</v>
      </c>
    </row>
    <row r="40" spans="1:12" ht="22.2">
      <c r="A40" s="65"/>
      <c r="B40" s="66"/>
      <c r="C40" s="69"/>
      <c r="D40" s="79"/>
      <c r="E40" s="79"/>
      <c r="F40" s="79"/>
      <c r="G40" s="79"/>
      <c r="H40" s="79"/>
      <c r="I40" s="103"/>
      <c r="J40" s="79"/>
      <c r="K40" s="103"/>
      <c r="L40" s="79"/>
    </row>
    <row r="41" spans="1:12" ht="22.8" thickBot="1">
      <c r="A41" s="65" t="s">
        <v>149</v>
      </c>
      <c r="B41" s="69"/>
      <c r="C41" s="69"/>
      <c r="D41" s="91">
        <f>D31+D35+D39</f>
        <v>11037670</v>
      </c>
      <c r="E41" s="92"/>
      <c r="F41" s="91">
        <f>F31+F35+F39</f>
        <v>1714252</v>
      </c>
      <c r="G41" s="92"/>
      <c r="H41" s="91">
        <f>H31+H35+H39</f>
        <v>370000</v>
      </c>
      <c r="I41" s="92"/>
      <c r="J41" s="91">
        <f>J31+J35+J39</f>
        <v>3973586</v>
      </c>
      <c r="K41" s="92"/>
      <c r="L41" s="91">
        <f>L31+L35+L39</f>
        <v>17095508</v>
      </c>
    </row>
    <row r="42" spans="1:12" ht="22.2" thickTop="1">
      <c r="D42" s="81"/>
      <c r="E42" s="81"/>
      <c r="F42" s="81"/>
      <c r="G42" s="81"/>
      <c r="H42" s="81"/>
      <c r="I42" s="81"/>
      <c r="J42" s="81"/>
      <c r="K42" s="81"/>
      <c r="L42" s="81"/>
    </row>
    <row r="99" spans="2:2">
      <c r="B99" s="74" t="s">
        <v>150</v>
      </c>
    </row>
  </sheetData>
  <mergeCells count="2">
    <mergeCell ref="H4:J4"/>
    <mergeCell ref="H25:J25"/>
  </mergeCells>
  <pageMargins left="0.8" right="0.8" top="0.48" bottom="0.5" header="0.4" footer="0.5"/>
  <pageSetup paperSize="9" scale="85" firstPageNumber="12" orientation="landscape" useFirstPageNumber="1" r:id="rId1"/>
  <headerFooter>
    <oddFooter>&amp;L&amp;"Angsana New,Regular"&amp;15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7D212-F330-4A85-BD76-D8E64E8F26E7}">
  <dimension ref="A1:O141"/>
  <sheetViews>
    <sheetView view="pageBreakPreview" zoomScale="55" zoomScaleNormal="100" zoomScaleSheetLayoutView="55" workbookViewId="0">
      <selection activeCell="D40" sqref="D40:F40"/>
    </sheetView>
  </sheetViews>
  <sheetFormatPr defaultColWidth="9.109375" defaultRowHeight="21.6"/>
  <cols>
    <col min="1" max="1" width="45.77734375" style="5" customWidth="1"/>
    <col min="2" max="2" width="5.6640625" style="3" customWidth="1"/>
    <col min="3" max="3" width="2.6640625" style="5" customWidth="1"/>
    <col min="4" max="4" width="15.6640625" style="4" customWidth="1"/>
    <col min="5" max="5" width="1.5546875" style="4" customWidth="1"/>
    <col min="6" max="6" width="15.6640625" style="4" customWidth="1"/>
    <col min="7" max="7" width="1.77734375" style="4" customWidth="1"/>
    <col min="8" max="8" width="15.6640625" style="119" customWidth="1"/>
    <col min="9" max="9" width="1.6640625" style="4" customWidth="1"/>
    <col min="10" max="10" width="15.6640625" style="4" customWidth="1"/>
    <col min="11" max="15" width="14.109375" style="5" customWidth="1"/>
    <col min="16" max="133" width="9.109375" style="5"/>
    <col min="134" max="134" width="48.88671875" style="5" customWidth="1"/>
    <col min="135" max="135" width="8.33203125" style="5" customWidth="1"/>
    <col min="136" max="136" width="1.6640625" style="5" customWidth="1"/>
    <col min="137" max="137" width="16.5546875" style="5" bestFit="1" customWidth="1"/>
    <col min="138" max="138" width="1.109375" style="5" customWidth="1"/>
    <col min="139" max="139" width="16.5546875" style="5" customWidth="1"/>
    <col min="140" max="140" width="1.6640625" style="5" customWidth="1"/>
    <col min="141" max="141" width="16.5546875" style="5" bestFit="1" customWidth="1"/>
    <col min="142" max="142" width="1.6640625" style="5" customWidth="1"/>
    <col min="143" max="143" width="17" style="5" customWidth="1"/>
    <col min="144" max="144" width="14.5546875" style="5" bestFit="1" customWidth="1"/>
    <col min="145" max="145" width="13.33203125" style="5" bestFit="1" customWidth="1"/>
    <col min="146" max="146" width="16.5546875" style="5" customWidth="1"/>
    <col min="147" max="147" width="16.109375" style="5" bestFit="1" customWidth="1"/>
    <col min="148" max="153" width="9.109375" style="5"/>
    <col min="154" max="154" width="17.5546875" style="5" customWidth="1"/>
    <col min="155" max="155" width="17.21875" style="5" bestFit="1" customWidth="1"/>
    <col min="156" max="156" width="9.109375" style="5"/>
    <col min="157" max="157" width="13.109375" style="5" customWidth="1"/>
    <col min="158" max="389" width="9.109375" style="5"/>
    <col min="390" max="390" width="48.88671875" style="5" customWidth="1"/>
    <col min="391" max="391" width="8.33203125" style="5" customWidth="1"/>
    <col min="392" max="392" width="1.6640625" style="5" customWidth="1"/>
    <col min="393" max="393" width="16.5546875" style="5" bestFit="1" customWidth="1"/>
    <col min="394" max="394" width="1.109375" style="5" customWidth="1"/>
    <col min="395" max="395" width="16.5546875" style="5" customWidth="1"/>
    <col min="396" max="396" width="1.6640625" style="5" customWidth="1"/>
    <col min="397" max="397" width="16.5546875" style="5" bestFit="1" customWidth="1"/>
    <col min="398" max="398" width="1.6640625" style="5" customWidth="1"/>
    <col min="399" max="399" width="17" style="5" customWidth="1"/>
    <col min="400" max="400" width="14.5546875" style="5" bestFit="1" customWidth="1"/>
    <col min="401" max="401" width="13.33203125" style="5" bestFit="1" customWidth="1"/>
    <col min="402" max="402" width="16.5546875" style="5" customWidth="1"/>
    <col min="403" max="403" width="16.109375" style="5" bestFit="1" customWidth="1"/>
    <col min="404" max="409" width="9.109375" style="5"/>
    <col min="410" max="410" width="17.5546875" style="5" customWidth="1"/>
    <col min="411" max="411" width="17.21875" style="5" bestFit="1" customWidth="1"/>
    <col min="412" max="412" width="9.109375" style="5"/>
    <col min="413" max="413" width="13.109375" style="5" customWidth="1"/>
    <col min="414" max="645" width="9.109375" style="5"/>
    <col min="646" max="646" width="48.88671875" style="5" customWidth="1"/>
    <col min="647" max="647" width="8.33203125" style="5" customWidth="1"/>
    <col min="648" max="648" width="1.6640625" style="5" customWidth="1"/>
    <col min="649" max="649" width="16.5546875" style="5" bestFit="1" customWidth="1"/>
    <col min="650" max="650" width="1.109375" style="5" customWidth="1"/>
    <col min="651" max="651" width="16.5546875" style="5" customWidth="1"/>
    <col min="652" max="652" width="1.6640625" style="5" customWidth="1"/>
    <col min="653" max="653" width="16.5546875" style="5" bestFit="1" customWidth="1"/>
    <col min="654" max="654" width="1.6640625" style="5" customWidth="1"/>
    <col min="655" max="655" width="17" style="5" customWidth="1"/>
    <col min="656" max="656" width="14.5546875" style="5" bestFit="1" customWidth="1"/>
    <col min="657" max="657" width="13.33203125" style="5" bestFit="1" customWidth="1"/>
    <col min="658" max="658" width="16.5546875" style="5" customWidth="1"/>
    <col min="659" max="659" width="16.109375" style="5" bestFit="1" customWidth="1"/>
    <col min="660" max="665" width="9.109375" style="5"/>
    <col min="666" max="666" width="17.5546875" style="5" customWidth="1"/>
    <col min="667" max="667" width="17.21875" style="5" bestFit="1" customWidth="1"/>
    <col min="668" max="668" width="9.109375" style="5"/>
    <col min="669" max="669" width="13.109375" style="5" customWidth="1"/>
    <col min="670" max="901" width="9.109375" style="5"/>
    <col min="902" max="902" width="48.88671875" style="5" customWidth="1"/>
    <col min="903" max="903" width="8.33203125" style="5" customWidth="1"/>
    <col min="904" max="904" width="1.6640625" style="5" customWidth="1"/>
    <col min="905" max="905" width="16.5546875" style="5" bestFit="1" customWidth="1"/>
    <col min="906" max="906" width="1.109375" style="5" customWidth="1"/>
    <col min="907" max="907" width="16.5546875" style="5" customWidth="1"/>
    <col min="908" max="908" width="1.6640625" style="5" customWidth="1"/>
    <col min="909" max="909" width="16.5546875" style="5" bestFit="1" customWidth="1"/>
    <col min="910" max="910" width="1.6640625" style="5" customWidth="1"/>
    <col min="911" max="911" width="17" style="5" customWidth="1"/>
    <col min="912" max="912" width="14.5546875" style="5" bestFit="1" customWidth="1"/>
    <col min="913" max="913" width="13.33203125" style="5" bestFit="1" customWidth="1"/>
    <col min="914" max="914" width="16.5546875" style="5" customWidth="1"/>
    <col min="915" max="915" width="16.109375" style="5" bestFit="1" customWidth="1"/>
    <col min="916" max="921" width="9.109375" style="5"/>
    <col min="922" max="922" width="17.5546875" style="5" customWidth="1"/>
    <col min="923" max="923" width="17.21875" style="5" bestFit="1" customWidth="1"/>
    <col min="924" max="924" width="9.109375" style="5"/>
    <col min="925" max="925" width="13.109375" style="5" customWidth="1"/>
    <col min="926" max="1157" width="9.109375" style="5"/>
    <col min="1158" max="1158" width="48.88671875" style="5" customWidth="1"/>
    <col min="1159" max="1159" width="8.33203125" style="5" customWidth="1"/>
    <col min="1160" max="1160" width="1.6640625" style="5" customWidth="1"/>
    <col min="1161" max="1161" width="16.5546875" style="5" bestFit="1" customWidth="1"/>
    <col min="1162" max="1162" width="1.109375" style="5" customWidth="1"/>
    <col min="1163" max="1163" width="16.5546875" style="5" customWidth="1"/>
    <col min="1164" max="1164" width="1.6640625" style="5" customWidth="1"/>
    <col min="1165" max="1165" width="16.5546875" style="5" bestFit="1" customWidth="1"/>
    <col min="1166" max="1166" width="1.6640625" style="5" customWidth="1"/>
    <col min="1167" max="1167" width="17" style="5" customWidth="1"/>
    <col min="1168" max="1168" width="14.5546875" style="5" bestFit="1" customWidth="1"/>
    <col min="1169" max="1169" width="13.33203125" style="5" bestFit="1" customWidth="1"/>
    <col min="1170" max="1170" width="16.5546875" style="5" customWidth="1"/>
    <col min="1171" max="1171" width="16.109375" style="5" bestFit="1" customWidth="1"/>
    <col min="1172" max="1177" width="9.109375" style="5"/>
    <col min="1178" max="1178" width="17.5546875" style="5" customWidth="1"/>
    <col min="1179" max="1179" width="17.21875" style="5" bestFit="1" customWidth="1"/>
    <col min="1180" max="1180" width="9.109375" style="5"/>
    <col min="1181" max="1181" width="13.109375" style="5" customWidth="1"/>
    <col min="1182" max="1413" width="9.109375" style="5"/>
    <col min="1414" max="1414" width="48.88671875" style="5" customWidth="1"/>
    <col min="1415" max="1415" width="8.33203125" style="5" customWidth="1"/>
    <col min="1416" max="1416" width="1.6640625" style="5" customWidth="1"/>
    <col min="1417" max="1417" width="16.5546875" style="5" bestFit="1" customWidth="1"/>
    <col min="1418" max="1418" width="1.109375" style="5" customWidth="1"/>
    <col min="1419" max="1419" width="16.5546875" style="5" customWidth="1"/>
    <col min="1420" max="1420" width="1.6640625" style="5" customWidth="1"/>
    <col min="1421" max="1421" width="16.5546875" style="5" bestFit="1" customWidth="1"/>
    <col min="1422" max="1422" width="1.6640625" style="5" customWidth="1"/>
    <col min="1423" max="1423" width="17" style="5" customWidth="1"/>
    <col min="1424" max="1424" width="14.5546875" style="5" bestFit="1" customWidth="1"/>
    <col min="1425" max="1425" width="13.33203125" style="5" bestFit="1" customWidth="1"/>
    <col min="1426" max="1426" width="16.5546875" style="5" customWidth="1"/>
    <col min="1427" max="1427" width="16.109375" style="5" bestFit="1" customWidth="1"/>
    <col min="1428" max="1433" width="9.109375" style="5"/>
    <col min="1434" max="1434" width="17.5546875" style="5" customWidth="1"/>
    <col min="1435" max="1435" width="17.21875" style="5" bestFit="1" customWidth="1"/>
    <col min="1436" max="1436" width="9.109375" style="5"/>
    <col min="1437" max="1437" width="13.109375" style="5" customWidth="1"/>
    <col min="1438" max="1669" width="9.109375" style="5"/>
    <col min="1670" max="1670" width="48.88671875" style="5" customWidth="1"/>
    <col min="1671" max="1671" width="8.33203125" style="5" customWidth="1"/>
    <col min="1672" max="1672" width="1.6640625" style="5" customWidth="1"/>
    <col min="1673" max="1673" width="16.5546875" style="5" bestFit="1" customWidth="1"/>
    <col min="1674" max="1674" width="1.109375" style="5" customWidth="1"/>
    <col min="1675" max="1675" width="16.5546875" style="5" customWidth="1"/>
    <col min="1676" max="1676" width="1.6640625" style="5" customWidth="1"/>
    <col min="1677" max="1677" width="16.5546875" style="5" bestFit="1" customWidth="1"/>
    <col min="1678" max="1678" width="1.6640625" style="5" customWidth="1"/>
    <col min="1679" max="1679" width="17" style="5" customWidth="1"/>
    <col min="1680" max="1680" width="14.5546875" style="5" bestFit="1" customWidth="1"/>
    <col min="1681" max="1681" width="13.33203125" style="5" bestFit="1" customWidth="1"/>
    <col min="1682" max="1682" width="16.5546875" style="5" customWidth="1"/>
    <col min="1683" max="1683" width="16.109375" style="5" bestFit="1" customWidth="1"/>
    <col min="1684" max="1689" width="9.109375" style="5"/>
    <col min="1690" max="1690" width="17.5546875" style="5" customWidth="1"/>
    <col min="1691" max="1691" width="17.21875" style="5" bestFit="1" customWidth="1"/>
    <col min="1692" max="1692" width="9.109375" style="5"/>
    <col min="1693" max="1693" width="13.109375" style="5" customWidth="1"/>
    <col min="1694" max="1925" width="9.109375" style="5"/>
    <col min="1926" max="1926" width="48.88671875" style="5" customWidth="1"/>
    <col min="1927" max="1927" width="8.33203125" style="5" customWidth="1"/>
    <col min="1928" max="1928" width="1.6640625" style="5" customWidth="1"/>
    <col min="1929" max="1929" width="16.5546875" style="5" bestFit="1" customWidth="1"/>
    <col min="1930" max="1930" width="1.109375" style="5" customWidth="1"/>
    <col min="1931" max="1931" width="16.5546875" style="5" customWidth="1"/>
    <col min="1932" max="1932" width="1.6640625" style="5" customWidth="1"/>
    <col min="1933" max="1933" width="16.5546875" style="5" bestFit="1" customWidth="1"/>
    <col min="1934" max="1934" width="1.6640625" style="5" customWidth="1"/>
    <col min="1935" max="1935" width="17" style="5" customWidth="1"/>
    <col min="1936" max="1936" width="14.5546875" style="5" bestFit="1" customWidth="1"/>
    <col min="1937" max="1937" width="13.33203125" style="5" bestFit="1" customWidth="1"/>
    <col min="1938" max="1938" width="16.5546875" style="5" customWidth="1"/>
    <col min="1939" max="1939" width="16.109375" style="5" bestFit="1" customWidth="1"/>
    <col min="1940" max="1945" width="9.109375" style="5"/>
    <col min="1946" max="1946" width="17.5546875" style="5" customWidth="1"/>
    <col min="1947" max="1947" width="17.21875" style="5" bestFit="1" customWidth="1"/>
    <col min="1948" max="1948" width="9.109375" style="5"/>
    <col min="1949" max="1949" width="13.109375" style="5" customWidth="1"/>
    <col min="1950" max="2181" width="9.109375" style="5"/>
    <col min="2182" max="2182" width="48.88671875" style="5" customWidth="1"/>
    <col min="2183" max="2183" width="8.33203125" style="5" customWidth="1"/>
    <col min="2184" max="2184" width="1.6640625" style="5" customWidth="1"/>
    <col min="2185" max="2185" width="16.5546875" style="5" bestFit="1" customWidth="1"/>
    <col min="2186" max="2186" width="1.109375" style="5" customWidth="1"/>
    <col min="2187" max="2187" width="16.5546875" style="5" customWidth="1"/>
    <col min="2188" max="2188" width="1.6640625" style="5" customWidth="1"/>
    <col min="2189" max="2189" width="16.5546875" style="5" bestFit="1" customWidth="1"/>
    <col min="2190" max="2190" width="1.6640625" style="5" customWidth="1"/>
    <col min="2191" max="2191" width="17" style="5" customWidth="1"/>
    <col min="2192" max="2192" width="14.5546875" style="5" bestFit="1" customWidth="1"/>
    <col min="2193" max="2193" width="13.33203125" style="5" bestFit="1" customWidth="1"/>
    <col min="2194" max="2194" width="16.5546875" style="5" customWidth="1"/>
    <col min="2195" max="2195" width="16.109375" style="5" bestFit="1" customWidth="1"/>
    <col min="2196" max="2201" width="9.109375" style="5"/>
    <col min="2202" max="2202" width="17.5546875" style="5" customWidth="1"/>
    <col min="2203" max="2203" width="17.21875" style="5" bestFit="1" customWidth="1"/>
    <col min="2204" max="2204" width="9.109375" style="5"/>
    <col min="2205" max="2205" width="13.109375" style="5" customWidth="1"/>
    <col min="2206" max="2437" width="9.109375" style="5"/>
    <col min="2438" max="2438" width="48.88671875" style="5" customWidth="1"/>
    <col min="2439" max="2439" width="8.33203125" style="5" customWidth="1"/>
    <col min="2440" max="2440" width="1.6640625" style="5" customWidth="1"/>
    <col min="2441" max="2441" width="16.5546875" style="5" bestFit="1" customWidth="1"/>
    <col min="2442" max="2442" width="1.109375" style="5" customWidth="1"/>
    <col min="2443" max="2443" width="16.5546875" style="5" customWidth="1"/>
    <col min="2444" max="2444" width="1.6640625" style="5" customWidth="1"/>
    <col min="2445" max="2445" width="16.5546875" style="5" bestFit="1" customWidth="1"/>
    <col min="2446" max="2446" width="1.6640625" style="5" customWidth="1"/>
    <col min="2447" max="2447" width="17" style="5" customWidth="1"/>
    <col min="2448" max="2448" width="14.5546875" style="5" bestFit="1" customWidth="1"/>
    <col min="2449" max="2449" width="13.33203125" style="5" bestFit="1" customWidth="1"/>
    <col min="2450" max="2450" width="16.5546875" style="5" customWidth="1"/>
    <col min="2451" max="2451" width="16.109375" style="5" bestFit="1" customWidth="1"/>
    <col min="2452" max="2457" width="9.109375" style="5"/>
    <col min="2458" max="2458" width="17.5546875" style="5" customWidth="1"/>
    <col min="2459" max="2459" width="17.21875" style="5" bestFit="1" customWidth="1"/>
    <col min="2460" max="2460" width="9.109375" style="5"/>
    <col min="2461" max="2461" width="13.109375" style="5" customWidth="1"/>
    <col min="2462" max="2693" width="9.109375" style="5"/>
    <col min="2694" max="2694" width="48.88671875" style="5" customWidth="1"/>
    <col min="2695" max="2695" width="8.33203125" style="5" customWidth="1"/>
    <col min="2696" max="2696" width="1.6640625" style="5" customWidth="1"/>
    <col min="2697" max="2697" width="16.5546875" style="5" bestFit="1" customWidth="1"/>
    <col min="2698" max="2698" width="1.109375" style="5" customWidth="1"/>
    <col min="2699" max="2699" width="16.5546875" style="5" customWidth="1"/>
    <col min="2700" max="2700" width="1.6640625" style="5" customWidth="1"/>
    <col min="2701" max="2701" width="16.5546875" style="5" bestFit="1" customWidth="1"/>
    <col min="2702" max="2702" width="1.6640625" style="5" customWidth="1"/>
    <col min="2703" max="2703" width="17" style="5" customWidth="1"/>
    <col min="2704" max="2704" width="14.5546875" style="5" bestFit="1" customWidth="1"/>
    <col min="2705" max="2705" width="13.33203125" style="5" bestFit="1" customWidth="1"/>
    <col min="2706" max="2706" width="16.5546875" style="5" customWidth="1"/>
    <col min="2707" max="2707" width="16.109375" style="5" bestFit="1" customWidth="1"/>
    <col min="2708" max="2713" width="9.109375" style="5"/>
    <col min="2714" max="2714" width="17.5546875" style="5" customWidth="1"/>
    <col min="2715" max="2715" width="17.21875" style="5" bestFit="1" customWidth="1"/>
    <col min="2716" max="2716" width="9.109375" style="5"/>
    <col min="2717" max="2717" width="13.109375" style="5" customWidth="1"/>
    <col min="2718" max="2949" width="9.109375" style="5"/>
    <col min="2950" max="2950" width="48.88671875" style="5" customWidth="1"/>
    <col min="2951" max="2951" width="8.33203125" style="5" customWidth="1"/>
    <col min="2952" max="2952" width="1.6640625" style="5" customWidth="1"/>
    <col min="2953" max="2953" width="16.5546875" style="5" bestFit="1" customWidth="1"/>
    <col min="2954" max="2954" width="1.109375" style="5" customWidth="1"/>
    <col min="2955" max="2955" width="16.5546875" style="5" customWidth="1"/>
    <col min="2956" max="2956" width="1.6640625" style="5" customWidth="1"/>
    <col min="2957" max="2957" width="16.5546875" style="5" bestFit="1" customWidth="1"/>
    <col min="2958" max="2958" width="1.6640625" style="5" customWidth="1"/>
    <col min="2959" max="2959" width="17" style="5" customWidth="1"/>
    <col min="2960" max="2960" width="14.5546875" style="5" bestFit="1" customWidth="1"/>
    <col min="2961" max="2961" width="13.33203125" style="5" bestFit="1" customWidth="1"/>
    <col min="2962" max="2962" width="16.5546875" style="5" customWidth="1"/>
    <col min="2963" max="2963" width="16.109375" style="5" bestFit="1" customWidth="1"/>
    <col min="2964" max="2969" width="9.109375" style="5"/>
    <col min="2970" max="2970" width="17.5546875" style="5" customWidth="1"/>
    <col min="2971" max="2971" width="17.21875" style="5" bestFit="1" customWidth="1"/>
    <col min="2972" max="2972" width="9.109375" style="5"/>
    <col min="2973" max="2973" width="13.109375" style="5" customWidth="1"/>
    <col min="2974" max="3205" width="9.109375" style="5"/>
    <col min="3206" max="3206" width="48.88671875" style="5" customWidth="1"/>
    <col min="3207" max="3207" width="8.33203125" style="5" customWidth="1"/>
    <col min="3208" max="3208" width="1.6640625" style="5" customWidth="1"/>
    <col min="3209" max="3209" width="16.5546875" style="5" bestFit="1" customWidth="1"/>
    <col min="3210" max="3210" width="1.109375" style="5" customWidth="1"/>
    <col min="3211" max="3211" width="16.5546875" style="5" customWidth="1"/>
    <col min="3212" max="3212" width="1.6640625" style="5" customWidth="1"/>
    <col min="3213" max="3213" width="16.5546875" style="5" bestFit="1" customWidth="1"/>
    <col min="3214" max="3214" width="1.6640625" style="5" customWidth="1"/>
    <col min="3215" max="3215" width="17" style="5" customWidth="1"/>
    <col min="3216" max="3216" width="14.5546875" style="5" bestFit="1" customWidth="1"/>
    <col min="3217" max="3217" width="13.33203125" style="5" bestFit="1" customWidth="1"/>
    <col min="3218" max="3218" width="16.5546875" style="5" customWidth="1"/>
    <col min="3219" max="3219" width="16.109375" style="5" bestFit="1" customWidth="1"/>
    <col min="3220" max="3225" width="9.109375" style="5"/>
    <col min="3226" max="3226" width="17.5546875" style="5" customWidth="1"/>
    <col min="3227" max="3227" width="17.21875" style="5" bestFit="1" customWidth="1"/>
    <col min="3228" max="3228" width="9.109375" style="5"/>
    <col min="3229" max="3229" width="13.109375" style="5" customWidth="1"/>
    <col min="3230" max="3461" width="9.109375" style="5"/>
    <col min="3462" max="3462" width="48.88671875" style="5" customWidth="1"/>
    <col min="3463" max="3463" width="8.33203125" style="5" customWidth="1"/>
    <col min="3464" max="3464" width="1.6640625" style="5" customWidth="1"/>
    <col min="3465" max="3465" width="16.5546875" style="5" bestFit="1" customWidth="1"/>
    <col min="3466" max="3466" width="1.109375" style="5" customWidth="1"/>
    <col min="3467" max="3467" width="16.5546875" style="5" customWidth="1"/>
    <col min="3468" max="3468" width="1.6640625" style="5" customWidth="1"/>
    <col min="3469" max="3469" width="16.5546875" style="5" bestFit="1" customWidth="1"/>
    <col min="3470" max="3470" width="1.6640625" style="5" customWidth="1"/>
    <col min="3471" max="3471" width="17" style="5" customWidth="1"/>
    <col min="3472" max="3472" width="14.5546875" style="5" bestFit="1" customWidth="1"/>
    <col min="3473" max="3473" width="13.33203125" style="5" bestFit="1" customWidth="1"/>
    <col min="3474" max="3474" width="16.5546875" style="5" customWidth="1"/>
    <col min="3475" max="3475" width="16.109375" style="5" bestFit="1" customWidth="1"/>
    <col min="3476" max="3481" width="9.109375" style="5"/>
    <col min="3482" max="3482" width="17.5546875" style="5" customWidth="1"/>
    <col min="3483" max="3483" width="17.21875" style="5" bestFit="1" customWidth="1"/>
    <col min="3484" max="3484" width="9.109375" style="5"/>
    <col min="3485" max="3485" width="13.109375" style="5" customWidth="1"/>
    <col min="3486" max="3717" width="9.109375" style="5"/>
    <col min="3718" max="3718" width="48.88671875" style="5" customWidth="1"/>
    <col min="3719" max="3719" width="8.33203125" style="5" customWidth="1"/>
    <col min="3720" max="3720" width="1.6640625" style="5" customWidth="1"/>
    <col min="3721" max="3721" width="16.5546875" style="5" bestFit="1" customWidth="1"/>
    <col min="3722" max="3722" width="1.109375" style="5" customWidth="1"/>
    <col min="3723" max="3723" width="16.5546875" style="5" customWidth="1"/>
    <col min="3724" max="3724" width="1.6640625" style="5" customWidth="1"/>
    <col min="3725" max="3725" width="16.5546875" style="5" bestFit="1" customWidth="1"/>
    <col min="3726" max="3726" width="1.6640625" style="5" customWidth="1"/>
    <col min="3727" max="3727" width="17" style="5" customWidth="1"/>
    <col min="3728" max="3728" width="14.5546875" style="5" bestFit="1" customWidth="1"/>
    <col min="3729" max="3729" width="13.33203125" style="5" bestFit="1" customWidth="1"/>
    <col min="3730" max="3730" width="16.5546875" style="5" customWidth="1"/>
    <col min="3731" max="3731" width="16.109375" style="5" bestFit="1" customWidth="1"/>
    <col min="3732" max="3737" width="9.109375" style="5"/>
    <col min="3738" max="3738" width="17.5546875" style="5" customWidth="1"/>
    <col min="3739" max="3739" width="17.21875" style="5" bestFit="1" customWidth="1"/>
    <col min="3740" max="3740" width="9.109375" style="5"/>
    <col min="3741" max="3741" width="13.109375" style="5" customWidth="1"/>
    <col min="3742" max="3973" width="9.109375" style="5"/>
    <col min="3974" max="3974" width="48.88671875" style="5" customWidth="1"/>
    <col min="3975" max="3975" width="8.33203125" style="5" customWidth="1"/>
    <col min="3976" max="3976" width="1.6640625" style="5" customWidth="1"/>
    <col min="3977" max="3977" width="16.5546875" style="5" bestFit="1" customWidth="1"/>
    <col min="3978" max="3978" width="1.109375" style="5" customWidth="1"/>
    <col min="3979" max="3979" width="16.5546875" style="5" customWidth="1"/>
    <col min="3980" max="3980" width="1.6640625" style="5" customWidth="1"/>
    <col min="3981" max="3981" width="16.5546875" style="5" bestFit="1" customWidth="1"/>
    <col min="3982" max="3982" width="1.6640625" style="5" customWidth="1"/>
    <col min="3983" max="3983" width="17" style="5" customWidth="1"/>
    <col min="3984" max="3984" width="14.5546875" style="5" bestFit="1" customWidth="1"/>
    <col min="3985" max="3985" width="13.33203125" style="5" bestFit="1" customWidth="1"/>
    <col min="3986" max="3986" width="16.5546875" style="5" customWidth="1"/>
    <col min="3987" max="3987" width="16.109375" style="5" bestFit="1" customWidth="1"/>
    <col min="3988" max="3993" width="9.109375" style="5"/>
    <col min="3994" max="3994" width="17.5546875" style="5" customWidth="1"/>
    <col min="3995" max="3995" width="17.21875" style="5" bestFit="1" customWidth="1"/>
    <col min="3996" max="3996" width="9.109375" style="5"/>
    <col min="3997" max="3997" width="13.109375" style="5" customWidth="1"/>
    <col min="3998" max="4229" width="9.109375" style="5"/>
    <col min="4230" max="4230" width="48.88671875" style="5" customWidth="1"/>
    <col min="4231" max="4231" width="8.33203125" style="5" customWidth="1"/>
    <col min="4232" max="4232" width="1.6640625" style="5" customWidth="1"/>
    <col min="4233" max="4233" width="16.5546875" style="5" bestFit="1" customWidth="1"/>
    <col min="4234" max="4234" width="1.109375" style="5" customWidth="1"/>
    <col min="4235" max="4235" width="16.5546875" style="5" customWidth="1"/>
    <col min="4236" max="4236" width="1.6640625" style="5" customWidth="1"/>
    <col min="4237" max="4237" width="16.5546875" style="5" bestFit="1" customWidth="1"/>
    <col min="4238" max="4238" width="1.6640625" style="5" customWidth="1"/>
    <col min="4239" max="4239" width="17" style="5" customWidth="1"/>
    <col min="4240" max="4240" width="14.5546875" style="5" bestFit="1" customWidth="1"/>
    <col min="4241" max="4241" width="13.33203125" style="5" bestFit="1" customWidth="1"/>
    <col min="4242" max="4242" width="16.5546875" style="5" customWidth="1"/>
    <col min="4243" max="4243" width="16.109375" style="5" bestFit="1" customWidth="1"/>
    <col min="4244" max="4249" width="9.109375" style="5"/>
    <col min="4250" max="4250" width="17.5546875" style="5" customWidth="1"/>
    <col min="4251" max="4251" width="17.21875" style="5" bestFit="1" customWidth="1"/>
    <col min="4252" max="4252" width="9.109375" style="5"/>
    <col min="4253" max="4253" width="13.109375" style="5" customWidth="1"/>
    <col min="4254" max="4485" width="9.109375" style="5"/>
    <col min="4486" max="4486" width="48.88671875" style="5" customWidth="1"/>
    <col min="4487" max="4487" width="8.33203125" style="5" customWidth="1"/>
    <col min="4488" max="4488" width="1.6640625" style="5" customWidth="1"/>
    <col min="4489" max="4489" width="16.5546875" style="5" bestFit="1" customWidth="1"/>
    <col min="4490" max="4490" width="1.109375" style="5" customWidth="1"/>
    <col min="4491" max="4491" width="16.5546875" style="5" customWidth="1"/>
    <col min="4492" max="4492" width="1.6640625" style="5" customWidth="1"/>
    <col min="4493" max="4493" width="16.5546875" style="5" bestFit="1" customWidth="1"/>
    <col min="4494" max="4494" width="1.6640625" style="5" customWidth="1"/>
    <col min="4495" max="4495" width="17" style="5" customWidth="1"/>
    <col min="4496" max="4496" width="14.5546875" style="5" bestFit="1" customWidth="1"/>
    <col min="4497" max="4497" width="13.33203125" style="5" bestFit="1" customWidth="1"/>
    <col min="4498" max="4498" width="16.5546875" style="5" customWidth="1"/>
    <col min="4499" max="4499" width="16.109375" style="5" bestFit="1" customWidth="1"/>
    <col min="4500" max="4505" width="9.109375" style="5"/>
    <col min="4506" max="4506" width="17.5546875" style="5" customWidth="1"/>
    <col min="4507" max="4507" width="17.21875" style="5" bestFit="1" customWidth="1"/>
    <col min="4508" max="4508" width="9.109375" style="5"/>
    <col min="4509" max="4509" width="13.109375" style="5" customWidth="1"/>
    <col min="4510" max="4741" width="9.109375" style="5"/>
    <col min="4742" max="4742" width="48.88671875" style="5" customWidth="1"/>
    <col min="4743" max="4743" width="8.33203125" style="5" customWidth="1"/>
    <col min="4744" max="4744" width="1.6640625" style="5" customWidth="1"/>
    <col min="4745" max="4745" width="16.5546875" style="5" bestFit="1" customWidth="1"/>
    <col min="4746" max="4746" width="1.109375" style="5" customWidth="1"/>
    <col min="4747" max="4747" width="16.5546875" style="5" customWidth="1"/>
    <col min="4748" max="4748" width="1.6640625" style="5" customWidth="1"/>
    <col min="4749" max="4749" width="16.5546875" style="5" bestFit="1" customWidth="1"/>
    <col min="4750" max="4750" width="1.6640625" style="5" customWidth="1"/>
    <col min="4751" max="4751" width="17" style="5" customWidth="1"/>
    <col min="4752" max="4752" width="14.5546875" style="5" bestFit="1" customWidth="1"/>
    <col min="4753" max="4753" width="13.33203125" style="5" bestFit="1" customWidth="1"/>
    <col min="4754" max="4754" width="16.5546875" style="5" customWidth="1"/>
    <col min="4755" max="4755" width="16.109375" style="5" bestFit="1" customWidth="1"/>
    <col min="4756" max="4761" width="9.109375" style="5"/>
    <col min="4762" max="4762" width="17.5546875" style="5" customWidth="1"/>
    <col min="4763" max="4763" width="17.21875" style="5" bestFit="1" customWidth="1"/>
    <col min="4764" max="4764" width="9.109375" style="5"/>
    <col min="4765" max="4765" width="13.109375" style="5" customWidth="1"/>
    <col min="4766" max="4997" width="9.109375" style="5"/>
    <col min="4998" max="4998" width="48.88671875" style="5" customWidth="1"/>
    <col min="4999" max="4999" width="8.33203125" style="5" customWidth="1"/>
    <col min="5000" max="5000" width="1.6640625" style="5" customWidth="1"/>
    <col min="5001" max="5001" width="16.5546875" style="5" bestFit="1" customWidth="1"/>
    <col min="5002" max="5002" width="1.109375" style="5" customWidth="1"/>
    <col min="5003" max="5003" width="16.5546875" style="5" customWidth="1"/>
    <col min="5004" max="5004" width="1.6640625" style="5" customWidth="1"/>
    <col min="5005" max="5005" width="16.5546875" style="5" bestFit="1" customWidth="1"/>
    <col min="5006" max="5006" width="1.6640625" style="5" customWidth="1"/>
    <col min="5007" max="5007" width="17" style="5" customWidth="1"/>
    <col min="5008" max="5008" width="14.5546875" style="5" bestFit="1" customWidth="1"/>
    <col min="5009" max="5009" width="13.33203125" style="5" bestFit="1" customWidth="1"/>
    <col min="5010" max="5010" width="16.5546875" style="5" customWidth="1"/>
    <col min="5011" max="5011" width="16.109375" style="5" bestFit="1" customWidth="1"/>
    <col min="5012" max="5017" width="9.109375" style="5"/>
    <col min="5018" max="5018" width="17.5546875" style="5" customWidth="1"/>
    <col min="5019" max="5019" width="17.21875" style="5" bestFit="1" customWidth="1"/>
    <col min="5020" max="5020" width="9.109375" style="5"/>
    <col min="5021" max="5021" width="13.109375" style="5" customWidth="1"/>
    <col min="5022" max="5253" width="9.109375" style="5"/>
    <col min="5254" max="5254" width="48.88671875" style="5" customWidth="1"/>
    <col min="5255" max="5255" width="8.33203125" style="5" customWidth="1"/>
    <col min="5256" max="5256" width="1.6640625" style="5" customWidth="1"/>
    <col min="5257" max="5257" width="16.5546875" style="5" bestFit="1" customWidth="1"/>
    <col min="5258" max="5258" width="1.109375" style="5" customWidth="1"/>
    <col min="5259" max="5259" width="16.5546875" style="5" customWidth="1"/>
    <col min="5260" max="5260" width="1.6640625" style="5" customWidth="1"/>
    <col min="5261" max="5261" width="16.5546875" style="5" bestFit="1" customWidth="1"/>
    <col min="5262" max="5262" width="1.6640625" style="5" customWidth="1"/>
    <col min="5263" max="5263" width="17" style="5" customWidth="1"/>
    <col min="5264" max="5264" width="14.5546875" style="5" bestFit="1" customWidth="1"/>
    <col min="5265" max="5265" width="13.33203125" style="5" bestFit="1" customWidth="1"/>
    <col min="5266" max="5266" width="16.5546875" style="5" customWidth="1"/>
    <col min="5267" max="5267" width="16.109375" style="5" bestFit="1" customWidth="1"/>
    <col min="5268" max="5273" width="9.109375" style="5"/>
    <col min="5274" max="5274" width="17.5546875" style="5" customWidth="1"/>
    <col min="5275" max="5275" width="17.21875" style="5" bestFit="1" customWidth="1"/>
    <col min="5276" max="5276" width="9.109375" style="5"/>
    <col min="5277" max="5277" width="13.109375" style="5" customWidth="1"/>
    <col min="5278" max="5509" width="9.109375" style="5"/>
    <col min="5510" max="5510" width="48.88671875" style="5" customWidth="1"/>
    <col min="5511" max="5511" width="8.33203125" style="5" customWidth="1"/>
    <col min="5512" max="5512" width="1.6640625" style="5" customWidth="1"/>
    <col min="5513" max="5513" width="16.5546875" style="5" bestFit="1" customWidth="1"/>
    <col min="5514" max="5514" width="1.109375" style="5" customWidth="1"/>
    <col min="5515" max="5515" width="16.5546875" style="5" customWidth="1"/>
    <col min="5516" max="5516" width="1.6640625" style="5" customWidth="1"/>
    <col min="5517" max="5517" width="16.5546875" style="5" bestFit="1" customWidth="1"/>
    <col min="5518" max="5518" width="1.6640625" style="5" customWidth="1"/>
    <col min="5519" max="5519" width="17" style="5" customWidth="1"/>
    <col min="5520" max="5520" width="14.5546875" style="5" bestFit="1" customWidth="1"/>
    <col min="5521" max="5521" width="13.33203125" style="5" bestFit="1" customWidth="1"/>
    <col min="5522" max="5522" width="16.5546875" style="5" customWidth="1"/>
    <col min="5523" max="5523" width="16.109375" style="5" bestFit="1" customWidth="1"/>
    <col min="5524" max="5529" width="9.109375" style="5"/>
    <col min="5530" max="5530" width="17.5546875" style="5" customWidth="1"/>
    <col min="5531" max="5531" width="17.21875" style="5" bestFit="1" customWidth="1"/>
    <col min="5532" max="5532" width="9.109375" style="5"/>
    <col min="5533" max="5533" width="13.109375" style="5" customWidth="1"/>
    <col min="5534" max="5765" width="9.109375" style="5"/>
    <col min="5766" max="5766" width="48.88671875" style="5" customWidth="1"/>
    <col min="5767" max="5767" width="8.33203125" style="5" customWidth="1"/>
    <col min="5768" max="5768" width="1.6640625" style="5" customWidth="1"/>
    <col min="5769" max="5769" width="16.5546875" style="5" bestFit="1" customWidth="1"/>
    <col min="5770" max="5770" width="1.109375" style="5" customWidth="1"/>
    <col min="5771" max="5771" width="16.5546875" style="5" customWidth="1"/>
    <col min="5772" max="5772" width="1.6640625" style="5" customWidth="1"/>
    <col min="5773" max="5773" width="16.5546875" style="5" bestFit="1" customWidth="1"/>
    <col min="5774" max="5774" width="1.6640625" style="5" customWidth="1"/>
    <col min="5775" max="5775" width="17" style="5" customWidth="1"/>
    <col min="5776" max="5776" width="14.5546875" style="5" bestFit="1" customWidth="1"/>
    <col min="5777" max="5777" width="13.33203125" style="5" bestFit="1" customWidth="1"/>
    <col min="5778" max="5778" width="16.5546875" style="5" customWidth="1"/>
    <col min="5779" max="5779" width="16.109375" style="5" bestFit="1" customWidth="1"/>
    <col min="5780" max="5785" width="9.109375" style="5"/>
    <col min="5786" max="5786" width="17.5546875" style="5" customWidth="1"/>
    <col min="5787" max="5787" width="17.21875" style="5" bestFit="1" customWidth="1"/>
    <col min="5788" max="5788" width="9.109375" style="5"/>
    <col min="5789" max="5789" width="13.109375" style="5" customWidth="1"/>
    <col min="5790" max="6021" width="9.109375" style="5"/>
    <col min="6022" max="6022" width="48.88671875" style="5" customWidth="1"/>
    <col min="6023" max="6023" width="8.33203125" style="5" customWidth="1"/>
    <col min="6024" max="6024" width="1.6640625" style="5" customWidth="1"/>
    <col min="6025" max="6025" width="16.5546875" style="5" bestFit="1" customWidth="1"/>
    <col min="6026" max="6026" width="1.109375" style="5" customWidth="1"/>
    <col min="6027" max="6027" width="16.5546875" style="5" customWidth="1"/>
    <col min="6028" max="6028" width="1.6640625" style="5" customWidth="1"/>
    <col min="6029" max="6029" width="16.5546875" style="5" bestFit="1" customWidth="1"/>
    <col min="6030" max="6030" width="1.6640625" style="5" customWidth="1"/>
    <col min="6031" max="6031" width="17" style="5" customWidth="1"/>
    <col min="6032" max="6032" width="14.5546875" style="5" bestFit="1" customWidth="1"/>
    <col min="6033" max="6033" width="13.33203125" style="5" bestFit="1" customWidth="1"/>
    <col min="6034" max="6034" width="16.5546875" style="5" customWidth="1"/>
    <col min="6035" max="6035" width="16.109375" style="5" bestFit="1" customWidth="1"/>
    <col min="6036" max="6041" width="9.109375" style="5"/>
    <col min="6042" max="6042" width="17.5546875" style="5" customWidth="1"/>
    <col min="6043" max="6043" width="17.21875" style="5" bestFit="1" customWidth="1"/>
    <col min="6044" max="6044" width="9.109375" style="5"/>
    <col min="6045" max="6045" width="13.109375" style="5" customWidth="1"/>
    <col min="6046" max="6277" width="9.109375" style="5"/>
    <col min="6278" max="6278" width="48.88671875" style="5" customWidth="1"/>
    <col min="6279" max="6279" width="8.33203125" style="5" customWidth="1"/>
    <col min="6280" max="6280" width="1.6640625" style="5" customWidth="1"/>
    <col min="6281" max="6281" width="16.5546875" style="5" bestFit="1" customWidth="1"/>
    <col min="6282" max="6282" width="1.109375" style="5" customWidth="1"/>
    <col min="6283" max="6283" width="16.5546875" style="5" customWidth="1"/>
    <col min="6284" max="6284" width="1.6640625" style="5" customWidth="1"/>
    <col min="6285" max="6285" width="16.5546875" style="5" bestFit="1" customWidth="1"/>
    <col min="6286" max="6286" width="1.6640625" style="5" customWidth="1"/>
    <col min="6287" max="6287" width="17" style="5" customWidth="1"/>
    <col min="6288" max="6288" width="14.5546875" style="5" bestFit="1" customWidth="1"/>
    <col min="6289" max="6289" width="13.33203125" style="5" bestFit="1" customWidth="1"/>
    <col min="6290" max="6290" width="16.5546875" style="5" customWidth="1"/>
    <col min="6291" max="6291" width="16.109375" style="5" bestFit="1" customWidth="1"/>
    <col min="6292" max="6297" width="9.109375" style="5"/>
    <col min="6298" max="6298" width="17.5546875" style="5" customWidth="1"/>
    <col min="6299" max="6299" width="17.21875" style="5" bestFit="1" customWidth="1"/>
    <col min="6300" max="6300" width="9.109375" style="5"/>
    <col min="6301" max="6301" width="13.109375" style="5" customWidth="1"/>
    <col min="6302" max="6533" width="9.109375" style="5"/>
    <col min="6534" max="6534" width="48.88671875" style="5" customWidth="1"/>
    <col min="6535" max="6535" width="8.33203125" style="5" customWidth="1"/>
    <col min="6536" max="6536" width="1.6640625" style="5" customWidth="1"/>
    <col min="6537" max="6537" width="16.5546875" style="5" bestFit="1" customWidth="1"/>
    <col min="6538" max="6538" width="1.109375" style="5" customWidth="1"/>
    <col min="6539" max="6539" width="16.5546875" style="5" customWidth="1"/>
    <col min="6540" max="6540" width="1.6640625" style="5" customWidth="1"/>
    <col min="6541" max="6541" width="16.5546875" style="5" bestFit="1" customWidth="1"/>
    <col min="6542" max="6542" width="1.6640625" style="5" customWidth="1"/>
    <col min="6543" max="6543" width="17" style="5" customWidth="1"/>
    <col min="6544" max="6544" width="14.5546875" style="5" bestFit="1" customWidth="1"/>
    <col min="6545" max="6545" width="13.33203125" style="5" bestFit="1" customWidth="1"/>
    <col min="6546" max="6546" width="16.5546875" style="5" customWidth="1"/>
    <col min="6547" max="6547" width="16.109375" style="5" bestFit="1" customWidth="1"/>
    <col min="6548" max="6553" width="9.109375" style="5"/>
    <col min="6554" max="6554" width="17.5546875" style="5" customWidth="1"/>
    <col min="6555" max="6555" width="17.21875" style="5" bestFit="1" customWidth="1"/>
    <col min="6556" max="6556" width="9.109375" style="5"/>
    <col min="6557" max="6557" width="13.109375" style="5" customWidth="1"/>
    <col min="6558" max="6789" width="9.109375" style="5"/>
    <col min="6790" max="6790" width="48.88671875" style="5" customWidth="1"/>
    <col min="6791" max="6791" width="8.33203125" style="5" customWidth="1"/>
    <col min="6792" max="6792" width="1.6640625" style="5" customWidth="1"/>
    <col min="6793" max="6793" width="16.5546875" style="5" bestFit="1" customWidth="1"/>
    <col min="6794" max="6794" width="1.109375" style="5" customWidth="1"/>
    <col min="6795" max="6795" width="16.5546875" style="5" customWidth="1"/>
    <col min="6796" max="6796" width="1.6640625" style="5" customWidth="1"/>
    <col min="6797" max="6797" width="16.5546875" style="5" bestFit="1" customWidth="1"/>
    <col min="6798" max="6798" width="1.6640625" style="5" customWidth="1"/>
    <col min="6799" max="6799" width="17" style="5" customWidth="1"/>
    <col min="6800" max="6800" width="14.5546875" style="5" bestFit="1" customWidth="1"/>
    <col min="6801" max="6801" width="13.33203125" style="5" bestFit="1" customWidth="1"/>
    <col min="6802" max="6802" width="16.5546875" style="5" customWidth="1"/>
    <col min="6803" max="6803" width="16.109375" style="5" bestFit="1" customWidth="1"/>
    <col min="6804" max="6809" width="9.109375" style="5"/>
    <col min="6810" max="6810" width="17.5546875" style="5" customWidth="1"/>
    <col min="6811" max="6811" width="17.21875" style="5" bestFit="1" customWidth="1"/>
    <col min="6812" max="6812" width="9.109375" style="5"/>
    <col min="6813" max="6813" width="13.109375" style="5" customWidth="1"/>
    <col min="6814" max="7045" width="9.109375" style="5"/>
    <col min="7046" max="7046" width="48.88671875" style="5" customWidth="1"/>
    <col min="7047" max="7047" width="8.33203125" style="5" customWidth="1"/>
    <col min="7048" max="7048" width="1.6640625" style="5" customWidth="1"/>
    <col min="7049" max="7049" width="16.5546875" style="5" bestFit="1" customWidth="1"/>
    <col min="7050" max="7050" width="1.109375" style="5" customWidth="1"/>
    <col min="7051" max="7051" width="16.5546875" style="5" customWidth="1"/>
    <col min="7052" max="7052" width="1.6640625" style="5" customWidth="1"/>
    <col min="7053" max="7053" width="16.5546875" style="5" bestFit="1" customWidth="1"/>
    <col min="7054" max="7054" width="1.6640625" style="5" customWidth="1"/>
    <col min="7055" max="7055" width="17" style="5" customWidth="1"/>
    <col min="7056" max="7056" width="14.5546875" style="5" bestFit="1" customWidth="1"/>
    <col min="7057" max="7057" width="13.33203125" style="5" bestFit="1" customWidth="1"/>
    <col min="7058" max="7058" width="16.5546875" style="5" customWidth="1"/>
    <col min="7059" max="7059" width="16.109375" style="5" bestFit="1" customWidth="1"/>
    <col min="7060" max="7065" width="9.109375" style="5"/>
    <col min="7066" max="7066" width="17.5546875" style="5" customWidth="1"/>
    <col min="7067" max="7067" width="17.21875" style="5" bestFit="1" customWidth="1"/>
    <col min="7068" max="7068" width="9.109375" style="5"/>
    <col min="7069" max="7069" width="13.109375" style="5" customWidth="1"/>
    <col min="7070" max="7301" width="9.109375" style="5"/>
    <col min="7302" max="7302" width="48.88671875" style="5" customWidth="1"/>
    <col min="7303" max="7303" width="8.33203125" style="5" customWidth="1"/>
    <col min="7304" max="7304" width="1.6640625" style="5" customWidth="1"/>
    <col min="7305" max="7305" width="16.5546875" style="5" bestFit="1" customWidth="1"/>
    <col min="7306" max="7306" width="1.109375" style="5" customWidth="1"/>
    <col min="7307" max="7307" width="16.5546875" style="5" customWidth="1"/>
    <col min="7308" max="7308" width="1.6640625" style="5" customWidth="1"/>
    <col min="7309" max="7309" width="16.5546875" style="5" bestFit="1" customWidth="1"/>
    <col min="7310" max="7310" width="1.6640625" style="5" customWidth="1"/>
    <col min="7311" max="7311" width="17" style="5" customWidth="1"/>
    <col min="7312" max="7312" width="14.5546875" style="5" bestFit="1" customWidth="1"/>
    <col min="7313" max="7313" width="13.33203125" style="5" bestFit="1" customWidth="1"/>
    <col min="7314" max="7314" width="16.5546875" style="5" customWidth="1"/>
    <col min="7315" max="7315" width="16.109375" style="5" bestFit="1" customWidth="1"/>
    <col min="7316" max="7321" width="9.109375" style="5"/>
    <col min="7322" max="7322" width="17.5546875" style="5" customWidth="1"/>
    <col min="7323" max="7323" width="17.21875" style="5" bestFit="1" customWidth="1"/>
    <col min="7324" max="7324" width="9.109375" style="5"/>
    <col min="7325" max="7325" width="13.109375" style="5" customWidth="1"/>
    <col min="7326" max="7557" width="9.109375" style="5"/>
    <col min="7558" max="7558" width="48.88671875" style="5" customWidth="1"/>
    <col min="7559" max="7559" width="8.33203125" style="5" customWidth="1"/>
    <col min="7560" max="7560" width="1.6640625" style="5" customWidth="1"/>
    <col min="7561" max="7561" width="16.5546875" style="5" bestFit="1" customWidth="1"/>
    <col min="7562" max="7562" width="1.109375" style="5" customWidth="1"/>
    <col min="7563" max="7563" width="16.5546875" style="5" customWidth="1"/>
    <col min="7564" max="7564" width="1.6640625" style="5" customWidth="1"/>
    <col min="7565" max="7565" width="16.5546875" style="5" bestFit="1" customWidth="1"/>
    <col min="7566" max="7566" width="1.6640625" style="5" customWidth="1"/>
    <col min="7567" max="7567" width="17" style="5" customWidth="1"/>
    <col min="7568" max="7568" width="14.5546875" style="5" bestFit="1" customWidth="1"/>
    <col min="7569" max="7569" width="13.33203125" style="5" bestFit="1" customWidth="1"/>
    <col min="7570" max="7570" width="16.5546875" style="5" customWidth="1"/>
    <col min="7571" max="7571" width="16.109375" style="5" bestFit="1" customWidth="1"/>
    <col min="7572" max="7577" width="9.109375" style="5"/>
    <col min="7578" max="7578" width="17.5546875" style="5" customWidth="1"/>
    <col min="7579" max="7579" width="17.21875" style="5" bestFit="1" customWidth="1"/>
    <col min="7580" max="7580" width="9.109375" style="5"/>
    <col min="7581" max="7581" width="13.109375" style="5" customWidth="1"/>
    <col min="7582" max="7813" width="9.109375" style="5"/>
    <col min="7814" max="7814" width="48.88671875" style="5" customWidth="1"/>
    <col min="7815" max="7815" width="8.33203125" style="5" customWidth="1"/>
    <col min="7816" max="7816" width="1.6640625" style="5" customWidth="1"/>
    <col min="7817" max="7817" width="16.5546875" style="5" bestFit="1" customWidth="1"/>
    <col min="7818" max="7818" width="1.109375" style="5" customWidth="1"/>
    <col min="7819" max="7819" width="16.5546875" style="5" customWidth="1"/>
    <col min="7820" max="7820" width="1.6640625" style="5" customWidth="1"/>
    <col min="7821" max="7821" width="16.5546875" style="5" bestFit="1" customWidth="1"/>
    <col min="7822" max="7822" width="1.6640625" style="5" customWidth="1"/>
    <col min="7823" max="7823" width="17" style="5" customWidth="1"/>
    <col min="7824" max="7824" width="14.5546875" style="5" bestFit="1" customWidth="1"/>
    <col min="7825" max="7825" width="13.33203125" style="5" bestFit="1" customWidth="1"/>
    <col min="7826" max="7826" width="16.5546875" style="5" customWidth="1"/>
    <col min="7827" max="7827" width="16.109375" style="5" bestFit="1" customWidth="1"/>
    <col min="7828" max="7833" width="9.109375" style="5"/>
    <col min="7834" max="7834" width="17.5546875" style="5" customWidth="1"/>
    <col min="7835" max="7835" width="17.21875" style="5" bestFit="1" customWidth="1"/>
    <col min="7836" max="7836" width="9.109375" style="5"/>
    <col min="7837" max="7837" width="13.109375" style="5" customWidth="1"/>
    <col min="7838" max="8069" width="9.109375" style="5"/>
    <col min="8070" max="8070" width="48.88671875" style="5" customWidth="1"/>
    <col min="8071" max="8071" width="8.33203125" style="5" customWidth="1"/>
    <col min="8072" max="8072" width="1.6640625" style="5" customWidth="1"/>
    <col min="8073" max="8073" width="16.5546875" style="5" bestFit="1" customWidth="1"/>
    <col min="8074" max="8074" width="1.109375" style="5" customWidth="1"/>
    <col min="8075" max="8075" width="16.5546875" style="5" customWidth="1"/>
    <col min="8076" max="8076" width="1.6640625" style="5" customWidth="1"/>
    <col min="8077" max="8077" width="16.5546875" style="5" bestFit="1" customWidth="1"/>
    <col min="8078" max="8078" width="1.6640625" style="5" customWidth="1"/>
    <col min="8079" max="8079" width="17" style="5" customWidth="1"/>
    <col min="8080" max="8080" width="14.5546875" style="5" bestFit="1" customWidth="1"/>
    <col min="8081" max="8081" width="13.33203125" style="5" bestFit="1" customWidth="1"/>
    <col min="8082" max="8082" width="16.5546875" style="5" customWidth="1"/>
    <col min="8083" max="8083" width="16.109375" style="5" bestFit="1" customWidth="1"/>
    <col min="8084" max="8089" width="9.109375" style="5"/>
    <col min="8090" max="8090" width="17.5546875" style="5" customWidth="1"/>
    <col min="8091" max="8091" width="17.21875" style="5" bestFit="1" customWidth="1"/>
    <col min="8092" max="8092" width="9.109375" style="5"/>
    <col min="8093" max="8093" width="13.109375" style="5" customWidth="1"/>
    <col min="8094" max="8325" width="9.109375" style="5"/>
    <col min="8326" max="8326" width="48.88671875" style="5" customWidth="1"/>
    <col min="8327" max="8327" width="8.33203125" style="5" customWidth="1"/>
    <col min="8328" max="8328" width="1.6640625" style="5" customWidth="1"/>
    <col min="8329" max="8329" width="16.5546875" style="5" bestFit="1" customWidth="1"/>
    <col min="8330" max="8330" width="1.109375" style="5" customWidth="1"/>
    <col min="8331" max="8331" width="16.5546875" style="5" customWidth="1"/>
    <col min="8332" max="8332" width="1.6640625" style="5" customWidth="1"/>
    <col min="8333" max="8333" width="16.5546875" style="5" bestFit="1" customWidth="1"/>
    <col min="8334" max="8334" width="1.6640625" style="5" customWidth="1"/>
    <col min="8335" max="8335" width="17" style="5" customWidth="1"/>
    <col min="8336" max="8336" width="14.5546875" style="5" bestFit="1" customWidth="1"/>
    <col min="8337" max="8337" width="13.33203125" style="5" bestFit="1" customWidth="1"/>
    <col min="8338" max="8338" width="16.5546875" style="5" customWidth="1"/>
    <col min="8339" max="8339" width="16.109375" style="5" bestFit="1" customWidth="1"/>
    <col min="8340" max="8345" width="9.109375" style="5"/>
    <col min="8346" max="8346" width="17.5546875" style="5" customWidth="1"/>
    <col min="8347" max="8347" width="17.21875" style="5" bestFit="1" customWidth="1"/>
    <col min="8348" max="8348" width="9.109375" style="5"/>
    <col min="8349" max="8349" width="13.109375" style="5" customWidth="1"/>
    <col min="8350" max="8581" width="9.109375" style="5"/>
    <col min="8582" max="8582" width="48.88671875" style="5" customWidth="1"/>
    <col min="8583" max="8583" width="8.33203125" style="5" customWidth="1"/>
    <col min="8584" max="8584" width="1.6640625" style="5" customWidth="1"/>
    <col min="8585" max="8585" width="16.5546875" style="5" bestFit="1" customWidth="1"/>
    <col min="8586" max="8586" width="1.109375" style="5" customWidth="1"/>
    <col min="8587" max="8587" width="16.5546875" style="5" customWidth="1"/>
    <col min="8588" max="8588" width="1.6640625" style="5" customWidth="1"/>
    <col min="8589" max="8589" width="16.5546875" style="5" bestFit="1" customWidth="1"/>
    <col min="8590" max="8590" width="1.6640625" style="5" customWidth="1"/>
    <col min="8591" max="8591" width="17" style="5" customWidth="1"/>
    <col min="8592" max="8592" width="14.5546875" style="5" bestFit="1" customWidth="1"/>
    <col min="8593" max="8593" width="13.33203125" style="5" bestFit="1" customWidth="1"/>
    <col min="8594" max="8594" width="16.5546875" style="5" customWidth="1"/>
    <col min="8595" max="8595" width="16.109375" style="5" bestFit="1" customWidth="1"/>
    <col min="8596" max="8601" width="9.109375" style="5"/>
    <col min="8602" max="8602" width="17.5546875" style="5" customWidth="1"/>
    <col min="8603" max="8603" width="17.21875" style="5" bestFit="1" customWidth="1"/>
    <col min="8604" max="8604" width="9.109375" style="5"/>
    <col min="8605" max="8605" width="13.109375" style="5" customWidth="1"/>
    <col min="8606" max="8837" width="9.109375" style="5"/>
    <col min="8838" max="8838" width="48.88671875" style="5" customWidth="1"/>
    <col min="8839" max="8839" width="8.33203125" style="5" customWidth="1"/>
    <col min="8840" max="8840" width="1.6640625" style="5" customWidth="1"/>
    <col min="8841" max="8841" width="16.5546875" style="5" bestFit="1" customWidth="1"/>
    <col min="8842" max="8842" width="1.109375" style="5" customWidth="1"/>
    <col min="8843" max="8843" width="16.5546875" style="5" customWidth="1"/>
    <col min="8844" max="8844" width="1.6640625" style="5" customWidth="1"/>
    <col min="8845" max="8845" width="16.5546875" style="5" bestFit="1" customWidth="1"/>
    <col min="8846" max="8846" width="1.6640625" style="5" customWidth="1"/>
    <col min="8847" max="8847" width="17" style="5" customWidth="1"/>
    <col min="8848" max="8848" width="14.5546875" style="5" bestFit="1" customWidth="1"/>
    <col min="8849" max="8849" width="13.33203125" style="5" bestFit="1" customWidth="1"/>
    <col min="8850" max="8850" width="16.5546875" style="5" customWidth="1"/>
    <col min="8851" max="8851" width="16.109375" style="5" bestFit="1" customWidth="1"/>
    <col min="8852" max="8857" width="9.109375" style="5"/>
    <col min="8858" max="8858" width="17.5546875" style="5" customWidth="1"/>
    <col min="8859" max="8859" width="17.21875" style="5" bestFit="1" customWidth="1"/>
    <col min="8860" max="8860" width="9.109375" style="5"/>
    <col min="8861" max="8861" width="13.109375" style="5" customWidth="1"/>
    <col min="8862" max="9093" width="9.109375" style="5"/>
    <col min="9094" max="9094" width="48.88671875" style="5" customWidth="1"/>
    <col min="9095" max="9095" width="8.33203125" style="5" customWidth="1"/>
    <col min="9096" max="9096" width="1.6640625" style="5" customWidth="1"/>
    <col min="9097" max="9097" width="16.5546875" style="5" bestFit="1" customWidth="1"/>
    <col min="9098" max="9098" width="1.109375" style="5" customWidth="1"/>
    <col min="9099" max="9099" width="16.5546875" style="5" customWidth="1"/>
    <col min="9100" max="9100" width="1.6640625" style="5" customWidth="1"/>
    <col min="9101" max="9101" width="16.5546875" style="5" bestFit="1" customWidth="1"/>
    <col min="9102" max="9102" width="1.6640625" style="5" customWidth="1"/>
    <col min="9103" max="9103" width="17" style="5" customWidth="1"/>
    <col min="9104" max="9104" width="14.5546875" style="5" bestFit="1" customWidth="1"/>
    <col min="9105" max="9105" width="13.33203125" style="5" bestFit="1" customWidth="1"/>
    <col min="9106" max="9106" width="16.5546875" style="5" customWidth="1"/>
    <col min="9107" max="9107" width="16.109375" style="5" bestFit="1" customWidth="1"/>
    <col min="9108" max="9113" width="9.109375" style="5"/>
    <col min="9114" max="9114" width="17.5546875" style="5" customWidth="1"/>
    <col min="9115" max="9115" width="17.21875" style="5" bestFit="1" customWidth="1"/>
    <col min="9116" max="9116" width="9.109375" style="5"/>
    <col min="9117" max="9117" width="13.109375" style="5" customWidth="1"/>
    <col min="9118" max="9349" width="9.109375" style="5"/>
    <col min="9350" max="9350" width="48.88671875" style="5" customWidth="1"/>
    <col min="9351" max="9351" width="8.33203125" style="5" customWidth="1"/>
    <col min="9352" max="9352" width="1.6640625" style="5" customWidth="1"/>
    <col min="9353" max="9353" width="16.5546875" style="5" bestFit="1" customWidth="1"/>
    <col min="9354" max="9354" width="1.109375" style="5" customWidth="1"/>
    <col min="9355" max="9355" width="16.5546875" style="5" customWidth="1"/>
    <col min="9356" max="9356" width="1.6640625" style="5" customWidth="1"/>
    <col min="9357" max="9357" width="16.5546875" style="5" bestFit="1" customWidth="1"/>
    <col min="9358" max="9358" width="1.6640625" style="5" customWidth="1"/>
    <col min="9359" max="9359" width="17" style="5" customWidth="1"/>
    <col min="9360" max="9360" width="14.5546875" style="5" bestFit="1" customWidth="1"/>
    <col min="9361" max="9361" width="13.33203125" style="5" bestFit="1" customWidth="1"/>
    <col min="9362" max="9362" width="16.5546875" style="5" customWidth="1"/>
    <col min="9363" max="9363" width="16.109375" style="5" bestFit="1" customWidth="1"/>
    <col min="9364" max="9369" width="9.109375" style="5"/>
    <col min="9370" max="9370" width="17.5546875" style="5" customWidth="1"/>
    <col min="9371" max="9371" width="17.21875" style="5" bestFit="1" customWidth="1"/>
    <col min="9372" max="9372" width="9.109375" style="5"/>
    <col min="9373" max="9373" width="13.109375" style="5" customWidth="1"/>
    <col min="9374" max="9605" width="9.109375" style="5"/>
    <col min="9606" max="9606" width="48.88671875" style="5" customWidth="1"/>
    <col min="9607" max="9607" width="8.33203125" style="5" customWidth="1"/>
    <col min="9608" max="9608" width="1.6640625" style="5" customWidth="1"/>
    <col min="9609" max="9609" width="16.5546875" style="5" bestFit="1" customWidth="1"/>
    <col min="9610" max="9610" width="1.109375" style="5" customWidth="1"/>
    <col min="9611" max="9611" width="16.5546875" style="5" customWidth="1"/>
    <col min="9612" max="9612" width="1.6640625" style="5" customWidth="1"/>
    <col min="9613" max="9613" width="16.5546875" style="5" bestFit="1" customWidth="1"/>
    <col min="9614" max="9614" width="1.6640625" style="5" customWidth="1"/>
    <col min="9615" max="9615" width="17" style="5" customWidth="1"/>
    <col min="9616" max="9616" width="14.5546875" style="5" bestFit="1" customWidth="1"/>
    <col min="9617" max="9617" width="13.33203125" style="5" bestFit="1" customWidth="1"/>
    <col min="9618" max="9618" width="16.5546875" style="5" customWidth="1"/>
    <col min="9619" max="9619" width="16.109375" style="5" bestFit="1" customWidth="1"/>
    <col min="9620" max="9625" width="9.109375" style="5"/>
    <col min="9626" max="9626" width="17.5546875" style="5" customWidth="1"/>
    <col min="9627" max="9627" width="17.21875" style="5" bestFit="1" customWidth="1"/>
    <col min="9628" max="9628" width="9.109375" style="5"/>
    <col min="9629" max="9629" width="13.109375" style="5" customWidth="1"/>
    <col min="9630" max="9861" width="9.109375" style="5"/>
    <col min="9862" max="9862" width="48.88671875" style="5" customWidth="1"/>
    <col min="9863" max="9863" width="8.33203125" style="5" customWidth="1"/>
    <col min="9864" max="9864" width="1.6640625" style="5" customWidth="1"/>
    <col min="9865" max="9865" width="16.5546875" style="5" bestFit="1" customWidth="1"/>
    <col min="9866" max="9866" width="1.109375" style="5" customWidth="1"/>
    <col min="9867" max="9867" width="16.5546875" style="5" customWidth="1"/>
    <col min="9868" max="9868" width="1.6640625" style="5" customWidth="1"/>
    <col min="9869" max="9869" width="16.5546875" style="5" bestFit="1" customWidth="1"/>
    <col min="9870" max="9870" width="1.6640625" style="5" customWidth="1"/>
    <col min="9871" max="9871" width="17" style="5" customWidth="1"/>
    <col min="9872" max="9872" width="14.5546875" style="5" bestFit="1" customWidth="1"/>
    <col min="9873" max="9873" width="13.33203125" style="5" bestFit="1" customWidth="1"/>
    <col min="9874" max="9874" width="16.5546875" style="5" customWidth="1"/>
    <col min="9875" max="9875" width="16.109375" style="5" bestFit="1" customWidth="1"/>
    <col min="9876" max="9881" width="9.109375" style="5"/>
    <col min="9882" max="9882" width="17.5546875" style="5" customWidth="1"/>
    <col min="9883" max="9883" width="17.21875" style="5" bestFit="1" customWidth="1"/>
    <col min="9884" max="9884" width="9.109375" style="5"/>
    <col min="9885" max="9885" width="13.109375" style="5" customWidth="1"/>
    <col min="9886" max="10117" width="9.109375" style="5"/>
    <col min="10118" max="10118" width="48.88671875" style="5" customWidth="1"/>
    <col min="10119" max="10119" width="8.33203125" style="5" customWidth="1"/>
    <col min="10120" max="10120" width="1.6640625" style="5" customWidth="1"/>
    <col min="10121" max="10121" width="16.5546875" style="5" bestFit="1" customWidth="1"/>
    <col min="10122" max="10122" width="1.109375" style="5" customWidth="1"/>
    <col min="10123" max="10123" width="16.5546875" style="5" customWidth="1"/>
    <col min="10124" max="10124" width="1.6640625" style="5" customWidth="1"/>
    <col min="10125" max="10125" width="16.5546875" style="5" bestFit="1" customWidth="1"/>
    <col min="10126" max="10126" width="1.6640625" style="5" customWidth="1"/>
    <col min="10127" max="10127" width="17" style="5" customWidth="1"/>
    <col min="10128" max="10128" width="14.5546875" style="5" bestFit="1" customWidth="1"/>
    <col min="10129" max="10129" width="13.33203125" style="5" bestFit="1" customWidth="1"/>
    <col min="10130" max="10130" width="16.5546875" style="5" customWidth="1"/>
    <col min="10131" max="10131" width="16.109375" style="5" bestFit="1" customWidth="1"/>
    <col min="10132" max="10137" width="9.109375" style="5"/>
    <col min="10138" max="10138" width="17.5546875" style="5" customWidth="1"/>
    <col min="10139" max="10139" width="17.21875" style="5" bestFit="1" customWidth="1"/>
    <col min="10140" max="10140" width="9.109375" style="5"/>
    <col min="10141" max="10141" width="13.109375" style="5" customWidth="1"/>
    <col min="10142" max="10373" width="9.109375" style="5"/>
    <col min="10374" max="10374" width="48.88671875" style="5" customWidth="1"/>
    <col min="10375" max="10375" width="8.33203125" style="5" customWidth="1"/>
    <col min="10376" max="10376" width="1.6640625" style="5" customWidth="1"/>
    <col min="10377" max="10377" width="16.5546875" style="5" bestFit="1" customWidth="1"/>
    <col min="10378" max="10378" width="1.109375" style="5" customWidth="1"/>
    <col min="10379" max="10379" width="16.5546875" style="5" customWidth="1"/>
    <col min="10380" max="10380" width="1.6640625" style="5" customWidth="1"/>
    <col min="10381" max="10381" width="16.5546875" style="5" bestFit="1" customWidth="1"/>
    <col min="10382" max="10382" width="1.6640625" style="5" customWidth="1"/>
    <col min="10383" max="10383" width="17" style="5" customWidth="1"/>
    <col min="10384" max="10384" width="14.5546875" style="5" bestFit="1" customWidth="1"/>
    <col min="10385" max="10385" width="13.33203125" style="5" bestFit="1" customWidth="1"/>
    <col min="10386" max="10386" width="16.5546875" style="5" customWidth="1"/>
    <col min="10387" max="10387" width="16.109375" style="5" bestFit="1" customWidth="1"/>
    <col min="10388" max="10393" width="9.109375" style="5"/>
    <col min="10394" max="10394" width="17.5546875" style="5" customWidth="1"/>
    <col min="10395" max="10395" width="17.21875" style="5" bestFit="1" customWidth="1"/>
    <col min="10396" max="10396" width="9.109375" style="5"/>
    <col min="10397" max="10397" width="13.109375" style="5" customWidth="1"/>
    <col min="10398" max="10629" width="9.109375" style="5"/>
    <col min="10630" max="10630" width="48.88671875" style="5" customWidth="1"/>
    <col min="10631" max="10631" width="8.33203125" style="5" customWidth="1"/>
    <col min="10632" max="10632" width="1.6640625" style="5" customWidth="1"/>
    <col min="10633" max="10633" width="16.5546875" style="5" bestFit="1" customWidth="1"/>
    <col min="10634" max="10634" width="1.109375" style="5" customWidth="1"/>
    <col min="10635" max="10635" width="16.5546875" style="5" customWidth="1"/>
    <col min="10636" max="10636" width="1.6640625" style="5" customWidth="1"/>
    <col min="10637" max="10637" width="16.5546875" style="5" bestFit="1" customWidth="1"/>
    <col min="10638" max="10638" width="1.6640625" style="5" customWidth="1"/>
    <col min="10639" max="10639" width="17" style="5" customWidth="1"/>
    <col min="10640" max="10640" width="14.5546875" style="5" bestFit="1" customWidth="1"/>
    <col min="10641" max="10641" width="13.33203125" style="5" bestFit="1" customWidth="1"/>
    <col min="10642" max="10642" width="16.5546875" style="5" customWidth="1"/>
    <col min="10643" max="10643" width="16.109375" style="5" bestFit="1" customWidth="1"/>
    <col min="10644" max="10649" width="9.109375" style="5"/>
    <col min="10650" max="10650" width="17.5546875" style="5" customWidth="1"/>
    <col min="10651" max="10651" width="17.21875" style="5" bestFit="1" customWidth="1"/>
    <col min="10652" max="10652" width="9.109375" style="5"/>
    <col min="10653" max="10653" width="13.109375" style="5" customWidth="1"/>
    <col min="10654" max="10885" width="9.109375" style="5"/>
    <col min="10886" max="10886" width="48.88671875" style="5" customWidth="1"/>
    <col min="10887" max="10887" width="8.33203125" style="5" customWidth="1"/>
    <col min="10888" max="10888" width="1.6640625" style="5" customWidth="1"/>
    <col min="10889" max="10889" width="16.5546875" style="5" bestFit="1" customWidth="1"/>
    <col min="10890" max="10890" width="1.109375" style="5" customWidth="1"/>
    <col min="10891" max="10891" width="16.5546875" style="5" customWidth="1"/>
    <col min="10892" max="10892" width="1.6640625" style="5" customWidth="1"/>
    <col min="10893" max="10893" width="16.5546875" style="5" bestFit="1" customWidth="1"/>
    <col min="10894" max="10894" width="1.6640625" style="5" customWidth="1"/>
    <col min="10895" max="10895" width="17" style="5" customWidth="1"/>
    <col min="10896" max="10896" width="14.5546875" style="5" bestFit="1" customWidth="1"/>
    <col min="10897" max="10897" width="13.33203125" style="5" bestFit="1" customWidth="1"/>
    <col min="10898" max="10898" width="16.5546875" style="5" customWidth="1"/>
    <col min="10899" max="10899" width="16.109375" style="5" bestFit="1" customWidth="1"/>
    <col min="10900" max="10905" width="9.109375" style="5"/>
    <col min="10906" max="10906" width="17.5546875" style="5" customWidth="1"/>
    <col min="10907" max="10907" width="17.21875" style="5" bestFit="1" customWidth="1"/>
    <col min="10908" max="10908" width="9.109375" style="5"/>
    <col min="10909" max="10909" width="13.109375" style="5" customWidth="1"/>
    <col min="10910" max="11141" width="9.109375" style="5"/>
    <col min="11142" max="11142" width="48.88671875" style="5" customWidth="1"/>
    <col min="11143" max="11143" width="8.33203125" style="5" customWidth="1"/>
    <col min="11144" max="11144" width="1.6640625" style="5" customWidth="1"/>
    <col min="11145" max="11145" width="16.5546875" style="5" bestFit="1" customWidth="1"/>
    <col min="11146" max="11146" width="1.109375" style="5" customWidth="1"/>
    <col min="11147" max="11147" width="16.5546875" style="5" customWidth="1"/>
    <col min="11148" max="11148" width="1.6640625" style="5" customWidth="1"/>
    <col min="11149" max="11149" width="16.5546875" style="5" bestFit="1" customWidth="1"/>
    <col min="11150" max="11150" width="1.6640625" style="5" customWidth="1"/>
    <col min="11151" max="11151" width="17" style="5" customWidth="1"/>
    <col min="11152" max="11152" width="14.5546875" style="5" bestFit="1" customWidth="1"/>
    <col min="11153" max="11153" width="13.33203125" style="5" bestFit="1" customWidth="1"/>
    <col min="11154" max="11154" width="16.5546875" style="5" customWidth="1"/>
    <col min="11155" max="11155" width="16.109375" style="5" bestFit="1" customWidth="1"/>
    <col min="11156" max="11161" width="9.109375" style="5"/>
    <col min="11162" max="11162" width="17.5546875" style="5" customWidth="1"/>
    <col min="11163" max="11163" width="17.21875" style="5" bestFit="1" customWidth="1"/>
    <col min="11164" max="11164" width="9.109375" style="5"/>
    <col min="11165" max="11165" width="13.109375" style="5" customWidth="1"/>
    <col min="11166" max="11397" width="9.109375" style="5"/>
    <col min="11398" max="11398" width="48.88671875" style="5" customWidth="1"/>
    <col min="11399" max="11399" width="8.33203125" style="5" customWidth="1"/>
    <col min="11400" max="11400" width="1.6640625" style="5" customWidth="1"/>
    <col min="11401" max="11401" width="16.5546875" style="5" bestFit="1" customWidth="1"/>
    <col min="11402" max="11402" width="1.109375" style="5" customWidth="1"/>
    <col min="11403" max="11403" width="16.5546875" style="5" customWidth="1"/>
    <col min="11404" max="11404" width="1.6640625" style="5" customWidth="1"/>
    <col min="11405" max="11405" width="16.5546875" style="5" bestFit="1" customWidth="1"/>
    <col min="11406" max="11406" width="1.6640625" style="5" customWidth="1"/>
    <col min="11407" max="11407" width="17" style="5" customWidth="1"/>
    <col min="11408" max="11408" width="14.5546875" style="5" bestFit="1" customWidth="1"/>
    <col min="11409" max="11409" width="13.33203125" style="5" bestFit="1" customWidth="1"/>
    <col min="11410" max="11410" width="16.5546875" style="5" customWidth="1"/>
    <col min="11411" max="11411" width="16.109375" style="5" bestFit="1" customWidth="1"/>
    <col min="11412" max="11417" width="9.109375" style="5"/>
    <col min="11418" max="11418" width="17.5546875" style="5" customWidth="1"/>
    <col min="11419" max="11419" width="17.21875" style="5" bestFit="1" customWidth="1"/>
    <col min="11420" max="11420" width="9.109375" style="5"/>
    <col min="11421" max="11421" width="13.109375" style="5" customWidth="1"/>
    <col min="11422" max="11653" width="9.109375" style="5"/>
    <col min="11654" max="11654" width="48.88671875" style="5" customWidth="1"/>
    <col min="11655" max="11655" width="8.33203125" style="5" customWidth="1"/>
    <col min="11656" max="11656" width="1.6640625" style="5" customWidth="1"/>
    <col min="11657" max="11657" width="16.5546875" style="5" bestFit="1" customWidth="1"/>
    <col min="11658" max="11658" width="1.109375" style="5" customWidth="1"/>
    <col min="11659" max="11659" width="16.5546875" style="5" customWidth="1"/>
    <col min="11660" max="11660" width="1.6640625" style="5" customWidth="1"/>
    <col min="11661" max="11661" width="16.5546875" style="5" bestFit="1" customWidth="1"/>
    <col min="11662" max="11662" width="1.6640625" style="5" customWidth="1"/>
    <col min="11663" max="11663" width="17" style="5" customWidth="1"/>
    <col min="11664" max="11664" width="14.5546875" style="5" bestFit="1" customWidth="1"/>
    <col min="11665" max="11665" width="13.33203125" style="5" bestFit="1" customWidth="1"/>
    <col min="11666" max="11666" width="16.5546875" style="5" customWidth="1"/>
    <col min="11667" max="11667" width="16.109375" style="5" bestFit="1" customWidth="1"/>
    <col min="11668" max="11673" width="9.109375" style="5"/>
    <col min="11674" max="11674" width="17.5546875" style="5" customWidth="1"/>
    <col min="11675" max="11675" width="17.21875" style="5" bestFit="1" customWidth="1"/>
    <col min="11676" max="11676" width="9.109375" style="5"/>
    <col min="11677" max="11677" width="13.109375" style="5" customWidth="1"/>
    <col min="11678" max="11909" width="9.109375" style="5"/>
    <col min="11910" max="11910" width="48.88671875" style="5" customWidth="1"/>
    <col min="11911" max="11911" width="8.33203125" style="5" customWidth="1"/>
    <col min="11912" max="11912" width="1.6640625" style="5" customWidth="1"/>
    <col min="11913" max="11913" width="16.5546875" style="5" bestFit="1" customWidth="1"/>
    <col min="11914" max="11914" width="1.109375" style="5" customWidth="1"/>
    <col min="11915" max="11915" width="16.5546875" style="5" customWidth="1"/>
    <col min="11916" max="11916" width="1.6640625" style="5" customWidth="1"/>
    <col min="11917" max="11917" width="16.5546875" style="5" bestFit="1" customWidth="1"/>
    <col min="11918" max="11918" width="1.6640625" style="5" customWidth="1"/>
    <col min="11919" max="11919" width="17" style="5" customWidth="1"/>
    <col min="11920" max="11920" width="14.5546875" style="5" bestFit="1" customWidth="1"/>
    <col min="11921" max="11921" width="13.33203125" style="5" bestFit="1" customWidth="1"/>
    <col min="11922" max="11922" width="16.5546875" style="5" customWidth="1"/>
    <col min="11923" max="11923" width="16.109375" style="5" bestFit="1" customWidth="1"/>
    <col min="11924" max="11929" width="9.109375" style="5"/>
    <col min="11930" max="11930" width="17.5546875" style="5" customWidth="1"/>
    <col min="11931" max="11931" width="17.21875" style="5" bestFit="1" customWidth="1"/>
    <col min="11932" max="11932" width="9.109375" style="5"/>
    <col min="11933" max="11933" width="13.109375" style="5" customWidth="1"/>
    <col min="11934" max="12165" width="9.109375" style="5"/>
    <col min="12166" max="12166" width="48.88671875" style="5" customWidth="1"/>
    <col min="12167" max="12167" width="8.33203125" style="5" customWidth="1"/>
    <col min="12168" max="12168" width="1.6640625" style="5" customWidth="1"/>
    <col min="12169" max="12169" width="16.5546875" style="5" bestFit="1" customWidth="1"/>
    <col min="12170" max="12170" width="1.109375" style="5" customWidth="1"/>
    <col min="12171" max="12171" width="16.5546875" style="5" customWidth="1"/>
    <col min="12172" max="12172" width="1.6640625" style="5" customWidth="1"/>
    <col min="12173" max="12173" width="16.5546875" style="5" bestFit="1" customWidth="1"/>
    <col min="12174" max="12174" width="1.6640625" style="5" customWidth="1"/>
    <col min="12175" max="12175" width="17" style="5" customWidth="1"/>
    <col min="12176" max="12176" width="14.5546875" style="5" bestFit="1" customWidth="1"/>
    <col min="12177" max="12177" width="13.33203125" style="5" bestFit="1" customWidth="1"/>
    <col min="12178" max="12178" width="16.5546875" style="5" customWidth="1"/>
    <col min="12179" max="12179" width="16.109375" style="5" bestFit="1" customWidth="1"/>
    <col min="12180" max="12185" width="9.109375" style="5"/>
    <col min="12186" max="12186" width="17.5546875" style="5" customWidth="1"/>
    <col min="12187" max="12187" width="17.21875" style="5" bestFit="1" customWidth="1"/>
    <col min="12188" max="12188" width="9.109375" style="5"/>
    <col min="12189" max="12189" width="13.109375" style="5" customWidth="1"/>
    <col min="12190" max="12421" width="9.109375" style="5"/>
    <col min="12422" max="12422" width="48.88671875" style="5" customWidth="1"/>
    <col min="12423" max="12423" width="8.33203125" style="5" customWidth="1"/>
    <col min="12424" max="12424" width="1.6640625" style="5" customWidth="1"/>
    <col min="12425" max="12425" width="16.5546875" style="5" bestFit="1" customWidth="1"/>
    <col min="12426" max="12426" width="1.109375" style="5" customWidth="1"/>
    <col min="12427" max="12427" width="16.5546875" style="5" customWidth="1"/>
    <col min="12428" max="12428" width="1.6640625" style="5" customWidth="1"/>
    <col min="12429" max="12429" width="16.5546875" style="5" bestFit="1" customWidth="1"/>
    <col min="12430" max="12430" width="1.6640625" style="5" customWidth="1"/>
    <col min="12431" max="12431" width="17" style="5" customWidth="1"/>
    <col min="12432" max="12432" width="14.5546875" style="5" bestFit="1" customWidth="1"/>
    <col min="12433" max="12433" width="13.33203125" style="5" bestFit="1" customWidth="1"/>
    <col min="12434" max="12434" width="16.5546875" style="5" customWidth="1"/>
    <col min="12435" max="12435" width="16.109375" style="5" bestFit="1" customWidth="1"/>
    <col min="12436" max="12441" width="9.109375" style="5"/>
    <col min="12442" max="12442" width="17.5546875" style="5" customWidth="1"/>
    <col min="12443" max="12443" width="17.21875" style="5" bestFit="1" customWidth="1"/>
    <col min="12444" max="12444" width="9.109375" style="5"/>
    <col min="12445" max="12445" width="13.109375" style="5" customWidth="1"/>
    <col min="12446" max="12677" width="9.109375" style="5"/>
    <col min="12678" max="12678" width="48.88671875" style="5" customWidth="1"/>
    <col min="12679" max="12679" width="8.33203125" style="5" customWidth="1"/>
    <col min="12680" max="12680" width="1.6640625" style="5" customWidth="1"/>
    <col min="12681" max="12681" width="16.5546875" style="5" bestFit="1" customWidth="1"/>
    <col min="12682" max="12682" width="1.109375" style="5" customWidth="1"/>
    <col min="12683" max="12683" width="16.5546875" style="5" customWidth="1"/>
    <col min="12684" max="12684" width="1.6640625" style="5" customWidth="1"/>
    <col min="12685" max="12685" width="16.5546875" style="5" bestFit="1" customWidth="1"/>
    <col min="12686" max="12686" width="1.6640625" style="5" customWidth="1"/>
    <col min="12687" max="12687" width="17" style="5" customWidth="1"/>
    <col min="12688" max="12688" width="14.5546875" style="5" bestFit="1" customWidth="1"/>
    <col min="12689" max="12689" width="13.33203125" style="5" bestFit="1" customWidth="1"/>
    <col min="12690" max="12690" width="16.5546875" style="5" customWidth="1"/>
    <col min="12691" max="12691" width="16.109375" style="5" bestFit="1" customWidth="1"/>
    <col min="12692" max="12697" width="9.109375" style="5"/>
    <col min="12698" max="12698" width="17.5546875" style="5" customWidth="1"/>
    <col min="12699" max="12699" width="17.21875" style="5" bestFit="1" customWidth="1"/>
    <col min="12700" max="12700" width="9.109375" style="5"/>
    <col min="12701" max="12701" width="13.109375" style="5" customWidth="1"/>
    <col min="12702" max="12933" width="9.109375" style="5"/>
    <col min="12934" max="12934" width="48.88671875" style="5" customWidth="1"/>
    <col min="12935" max="12935" width="8.33203125" style="5" customWidth="1"/>
    <col min="12936" max="12936" width="1.6640625" style="5" customWidth="1"/>
    <col min="12937" max="12937" width="16.5546875" style="5" bestFit="1" customWidth="1"/>
    <col min="12938" max="12938" width="1.109375" style="5" customWidth="1"/>
    <col min="12939" max="12939" width="16.5546875" style="5" customWidth="1"/>
    <col min="12940" max="12940" width="1.6640625" style="5" customWidth="1"/>
    <col min="12941" max="12941" width="16.5546875" style="5" bestFit="1" customWidth="1"/>
    <col min="12942" max="12942" width="1.6640625" style="5" customWidth="1"/>
    <col min="12943" max="12943" width="17" style="5" customWidth="1"/>
    <col min="12944" max="12944" width="14.5546875" style="5" bestFit="1" customWidth="1"/>
    <col min="12945" max="12945" width="13.33203125" style="5" bestFit="1" customWidth="1"/>
    <col min="12946" max="12946" width="16.5546875" style="5" customWidth="1"/>
    <col min="12947" max="12947" width="16.109375" style="5" bestFit="1" customWidth="1"/>
    <col min="12948" max="12953" width="9.109375" style="5"/>
    <col min="12954" max="12954" width="17.5546875" style="5" customWidth="1"/>
    <col min="12955" max="12955" width="17.21875" style="5" bestFit="1" customWidth="1"/>
    <col min="12956" max="12956" width="9.109375" style="5"/>
    <col min="12957" max="12957" width="13.109375" style="5" customWidth="1"/>
    <col min="12958" max="13189" width="9.109375" style="5"/>
    <col min="13190" max="13190" width="48.88671875" style="5" customWidth="1"/>
    <col min="13191" max="13191" width="8.33203125" style="5" customWidth="1"/>
    <col min="13192" max="13192" width="1.6640625" style="5" customWidth="1"/>
    <col min="13193" max="13193" width="16.5546875" style="5" bestFit="1" customWidth="1"/>
    <col min="13194" max="13194" width="1.109375" style="5" customWidth="1"/>
    <col min="13195" max="13195" width="16.5546875" style="5" customWidth="1"/>
    <col min="13196" max="13196" width="1.6640625" style="5" customWidth="1"/>
    <col min="13197" max="13197" width="16.5546875" style="5" bestFit="1" customWidth="1"/>
    <col min="13198" max="13198" width="1.6640625" style="5" customWidth="1"/>
    <col min="13199" max="13199" width="17" style="5" customWidth="1"/>
    <col min="13200" max="13200" width="14.5546875" style="5" bestFit="1" customWidth="1"/>
    <col min="13201" max="13201" width="13.33203125" style="5" bestFit="1" customWidth="1"/>
    <col min="13202" max="13202" width="16.5546875" style="5" customWidth="1"/>
    <col min="13203" max="13203" width="16.109375" style="5" bestFit="1" customWidth="1"/>
    <col min="13204" max="13209" width="9.109375" style="5"/>
    <col min="13210" max="13210" width="17.5546875" style="5" customWidth="1"/>
    <col min="13211" max="13211" width="17.21875" style="5" bestFit="1" customWidth="1"/>
    <col min="13212" max="13212" width="9.109375" style="5"/>
    <col min="13213" max="13213" width="13.109375" style="5" customWidth="1"/>
    <col min="13214" max="13445" width="9.109375" style="5"/>
    <col min="13446" max="13446" width="48.88671875" style="5" customWidth="1"/>
    <col min="13447" max="13447" width="8.33203125" style="5" customWidth="1"/>
    <col min="13448" max="13448" width="1.6640625" style="5" customWidth="1"/>
    <col min="13449" max="13449" width="16.5546875" style="5" bestFit="1" customWidth="1"/>
    <col min="13450" max="13450" width="1.109375" style="5" customWidth="1"/>
    <col min="13451" max="13451" width="16.5546875" style="5" customWidth="1"/>
    <col min="13452" max="13452" width="1.6640625" style="5" customWidth="1"/>
    <col min="13453" max="13453" width="16.5546875" style="5" bestFit="1" customWidth="1"/>
    <col min="13454" max="13454" width="1.6640625" style="5" customWidth="1"/>
    <col min="13455" max="13455" width="17" style="5" customWidth="1"/>
    <col min="13456" max="13456" width="14.5546875" style="5" bestFit="1" customWidth="1"/>
    <col min="13457" max="13457" width="13.33203125" style="5" bestFit="1" customWidth="1"/>
    <col min="13458" max="13458" width="16.5546875" style="5" customWidth="1"/>
    <col min="13459" max="13459" width="16.109375" style="5" bestFit="1" customWidth="1"/>
    <col min="13460" max="13465" width="9.109375" style="5"/>
    <col min="13466" max="13466" width="17.5546875" style="5" customWidth="1"/>
    <col min="13467" max="13467" width="17.21875" style="5" bestFit="1" customWidth="1"/>
    <col min="13468" max="13468" width="9.109375" style="5"/>
    <col min="13469" max="13469" width="13.109375" style="5" customWidth="1"/>
    <col min="13470" max="13701" width="9.109375" style="5"/>
    <col min="13702" max="13702" width="48.88671875" style="5" customWidth="1"/>
    <col min="13703" max="13703" width="8.33203125" style="5" customWidth="1"/>
    <col min="13704" max="13704" width="1.6640625" style="5" customWidth="1"/>
    <col min="13705" max="13705" width="16.5546875" style="5" bestFit="1" customWidth="1"/>
    <col min="13706" max="13706" width="1.109375" style="5" customWidth="1"/>
    <col min="13707" max="13707" width="16.5546875" style="5" customWidth="1"/>
    <col min="13708" max="13708" width="1.6640625" style="5" customWidth="1"/>
    <col min="13709" max="13709" width="16.5546875" style="5" bestFit="1" customWidth="1"/>
    <col min="13710" max="13710" width="1.6640625" style="5" customWidth="1"/>
    <col min="13711" max="13711" width="17" style="5" customWidth="1"/>
    <col min="13712" max="13712" width="14.5546875" style="5" bestFit="1" customWidth="1"/>
    <col min="13713" max="13713" width="13.33203125" style="5" bestFit="1" customWidth="1"/>
    <col min="13714" max="13714" width="16.5546875" style="5" customWidth="1"/>
    <col min="13715" max="13715" width="16.109375" style="5" bestFit="1" customWidth="1"/>
    <col min="13716" max="13721" width="9.109375" style="5"/>
    <col min="13722" max="13722" width="17.5546875" style="5" customWidth="1"/>
    <col min="13723" max="13723" width="17.21875" style="5" bestFit="1" customWidth="1"/>
    <col min="13724" max="13724" width="9.109375" style="5"/>
    <col min="13725" max="13725" width="13.109375" style="5" customWidth="1"/>
    <col min="13726" max="13957" width="9.109375" style="5"/>
    <col min="13958" max="13958" width="48.88671875" style="5" customWidth="1"/>
    <col min="13959" max="13959" width="8.33203125" style="5" customWidth="1"/>
    <col min="13960" max="13960" width="1.6640625" style="5" customWidth="1"/>
    <col min="13961" max="13961" width="16.5546875" style="5" bestFit="1" customWidth="1"/>
    <col min="13962" max="13962" width="1.109375" style="5" customWidth="1"/>
    <col min="13963" max="13963" width="16.5546875" style="5" customWidth="1"/>
    <col min="13964" max="13964" width="1.6640625" style="5" customWidth="1"/>
    <col min="13965" max="13965" width="16.5546875" style="5" bestFit="1" customWidth="1"/>
    <col min="13966" max="13966" width="1.6640625" style="5" customWidth="1"/>
    <col min="13967" max="13967" width="17" style="5" customWidth="1"/>
    <col min="13968" max="13968" width="14.5546875" style="5" bestFit="1" customWidth="1"/>
    <col min="13969" max="13969" width="13.33203125" style="5" bestFit="1" customWidth="1"/>
    <col min="13970" max="13970" width="16.5546875" style="5" customWidth="1"/>
    <col min="13971" max="13971" width="16.109375" style="5" bestFit="1" customWidth="1"/>
    <col min="13972" max="13977" width="9.109375" style="5"/>
    <col min="13978" max="13978" width="17.5546875" style="5" customWidth="1"/>
    <col min="13979" max="13979" width="17.21875" style="5" bestFit="1" customWidth="1"/>
    <col min="13980" max="13980" width="9.109375" style="5"/>
    <col min="13981" max="13981" width="13.109375" style="5" customWidth="1"/>
    <col min="13982" max="14213" width="9.109375" style="5"/>
    <col min="14214" max="14214" width="48.88671875" style="5" customWidth="1"/>
    <col min="14215" max="14215" width="8.33203125" style="5" customWidth="1"/>
    <col min="14216" max="14216" width="1.6640625" style="5" customWidth="1"/>
    <col min="14217" max="14217" width="16.5546875" style="5" bestFit="1" customWidth="1"/>
    <col min="14218" max="14218" width="1.109375" style="5" customWidth="1"/>
    <col min="14219" max="14219" width="16.5546875" style="5" customWidth="1"/>
    <col min="14220" max="14220" width="1.6640625" style="5" customWidth="1"/>
    <col min="14221" max="14221" width="16.5546875" style="5" bestFit="1" customWidth="1"/>
    <col min="14222" max="14222" width="1.6640625" style="5" customWidth="1"/>
    <col min="14223" max="14223" width="17" style="5" customWidth="1"/>
    <col min="14224" max="14224" width="14.5546875" style="5" bestFit="1" customWidth="1"/>
    <col min="14225" max="14225" width="13.33203125" style="5" bestFit="1" customWidth="1"/>
    <col min="14226" max="14226" width="16.5546875" style="5" customWidth="1"/>
    <col min="14227" max="14227" width="16.109375" style="5" bestFit="1" customWidth="1"/>
    <col min="14228" max="14233" width="9.109375" style="5"/>
    <col min="14234" max="14234" width="17.5546875" style="5" customWidth="1"/>
    <col min="14235" max="14235" width="17.21875" style="5" bestFit="1" customWidth="1"/>
    <col min="14236" max="14236" width="9.109375" style="5"/>
    <col min="14237" max="14237" width="13.109375" style="5" customWidth="1"/>
    <col min="14238" max="14469" width="9.109375" style="5"/>
    <col min="14470" max="14470" width="48.88671875" style="5" customWidth="1"/>
    <col min="14471" max="14471" width="8.33203125" style="5" customWidth="1"/>
    <col min="14472" max="14472" width="1.6640625" style="5" customWidth="1"/>
    <col min="14473" max="14473" width="16.5546875" style="5" bestFit="1" customWidth="1"/>
    <col min="14474" max="14474" width="1.109375" style="5" customWidth="1"/>
    <col min="14475" max="14475" width="16.5546875" style="5" customWidth="1"/>
    <col min="14476" max="14476" width="1.6640625" style="5" customWidth="1"/>
    <col min="14477" max="14477" width="16.5546875" style="5" bestFit="1" customWidth="1"/>
    <col min="14478" max="14478" width="1.6640625" style="5" customWidth="1"/>
    <col min="14479" max="14479" width="17" style="5" customWidth="1"/>
    <col min="14480" max="14480" width="14.5546875" style="5" bestFit="1" customWidth="1"/>
    <col min="14481" max="14481" width="13.33203125" style="5" bestFit="1" customWidth="1"/>
    <col min="14482" max="14482" width="16.5546875" style="5" customWidth="1"/>
    <col min="14483" max="14483" width="16.109375" style="5" bestFit="1" customWidth="1"/>
    <col min="14484" max="14489" width="9.109375" style="5"/>
    <col min="14490" max="14490" width="17.5546875" style="5" customWidth="1"/>
    <col min="14491" max="14491" width="17.21875" style="5" bestFit="1" customWidth="1"/>
    <col min="14492" max="14492" width="9.109375" style="5"/>
    <col min="14493" max="14493" width="13.109375" style="5" customWidth="1"/>
    <col min="14494" max="14725" width="9.109375" style="5"/>
    <col min="14726" max="14726" width="48.88671875" style="5" customWidth="1"/>
    <col min="14727" max="14727" width="8.33203125" style="5" customWidth="1"/>
    <col min="14728" max="14728" width="1.6640625" style="5" customWidth="1"/>
    <col min="14729" max="14729" width="16.5546875" style="5" bestFit="1" customWidth="1"/>
    <col min="14730" max="14730" width="1.109375" style="5" customWidth="1"/>
    <col min="14731" max="14731" width="16.5546875" style="5" customWidth="1"/>
    <col min="14732" max="14732" width="1.6640625" style="5" customWidth="1"/>
    <col min="14733" max="14733" width="16.5546875" style="5" bestFit="1" customWidth="1"/>
    <col min="14734" max="14734" width="1.6640625" style="5" customWidth="1"/>
    <col min="14735" max="14735" width="17" style="5" customWidth="1"/>
    <col min="14736" max="14736" width="14.5546875" style="5" bestFit="1" customWidth="1"/>
    <col min="14737" max="14737" width="13.33203125" style="5" bestFit="1" customWidth="1"/>
    <col min="14738" max="14738" width="16.5546875" style="5" customWidth="1"/>
    <col min="14739" max="14739" width="16.109375" style="5" bestFit="1" customWidth="1"/>
    <col min="14740" max="14745" width="9.109375" style="5"/>
    <col min="14746" max="14746" width="17.5546875" style="5" customWidth="1"/>
    <col min="14747" max="14747" width="17.21875" style="5" bestFit="1" customWidth="1"/>
    <col min="14748" max="14748" width="9.109375" style="5"/>
    <col min="14749" max="14749" width="13.109375" style="5" customWidth="1"/>
    <col min="14750" max="14981" width="9.109375" style="5"/>
    <col min="14982" max="14982" width="48.88671875" style="5" customWidth="1"/>
    <col min="14983" max="14983" width="8.33203125" style="5" customWidth="1"/>
    <col min="14984" max="14984" width="1.6640625" style="5" customWidth="1"/>
    <col min="14985" max="14985" width="16.5546875" style="5" bestFit="1" customWidth="1"/>
    <col min="14986" max="14986" width="1.109375" style="5" customWidth="1"/>
    <col min="14987" max="14987" width="16.5546875" style="5" customWidth="1"/>
    <col min="14988" max="14988" width="1.6640625" style="5" customWidth="1"/>
    <col min="14989" max="14989" width="16.5546875" style="5" bestFit="1" customWidth="1"/>
    <col min="14990" max="14990" width="1.6640625" style="5" customWidth="1"/>
    <col min="14991" max="14991" width="17" style="5" customWidth="1"/>
    <col min="14992" max="14992" width="14.5546875" style="5" bestFit="1" customWidth="1"/>
    <col min="14993" max="14993" width="13.33203125" style="5" bestFit="1" customWidth="1"/>
    <col min="14994" max="14994" width="16.5546875" style="5" customWidth="1"/>
    <col min="14995" max="14995" width="16.109375" style="5" bestFit="1" customWidth="1"/>
    <col min="14996" max="15001" width="9.109375" style="5"/>
    <col min="15002" max="15002" width="17.5546875" style="5" customWidth="1"/>
    <col min="15003" max="15003" width="17.21875" style="5" bestFit="1" customWidth="1"/>
    <col min="15004" max="15004" width="9.109375" style="5"/>
    <col min="15005" max="15005" width="13.109375" style="5" customWidth="1"/>
    <col min="15006" max="15237" width="9.109375" style="5"/>
    <col min="15238" max="15238" width="48.88671875" style="5" customWidth="1"/>
    <col min="15239" max="15239" width="8.33203125" style="5" customWidth="1"/>
    <col min="15240" max="15240" width="1.6640625" style="5" customWidth="1"/>
    <col min="15241" max="15241" width="16.5546875" style="5" bestFit="1" customWidth="1"/>
    <col min="15242" max="15242" width="1.109375" style="5" customWidth="1"/>
    <col min="15243" max="15243" width="16.5546875" style="5" customWidth="1"/>
    <col min="15244" max="15244" width="1.6640625" style="5" customWidth="1"/>
    <col min="15245" max="15245" width="16.5546875" style="5" bestFit="1" customWidth="1"/>
    <col min="15246" max="15246" width="1.6640625" style="5" customWidth="1"/>
    <col min="15247" max="15247" width="17" style="5" customWidth="1"/>
    <col min="15248" max="15248" width="14.5546875" style="5" bestFit="1" customWidth="1"/>
    <col min="15249" max="15249" width="13.33203125" style="5" bestFit="1" customWidth="1"/>
    <col min="15250" max="15250" width="16.5546875" style="5" customWidth="1"/>
    <col min="15251" max="15251" width="16.109375" style="5" bestFit="1" customWidth="1"/>
    <col min="15252" max="15257" width="9.109375" style="5"/>
    <col min="15258" max="15258" width="17.5546875" style="5" customWidth="1"/>
    <col min="15259" max="15259" width="17.21875" style="5" bestFit="1" customWidth="1"/>
    <col min="15260" max="15260" width="9.109375" style="5"/>
    <col min="15261" max="15261" width="13.109375" style="5" customWidth="1"/>
    <col min="15262" max="15493" width="9.109375" style="5"/>
    <col min="15494" max="15494" width="48.88671875" style="5" customWidth="1"/>
    <col min="15495" max="15495" width="8.33203125" style="5" customWidth="1"/>
    <col min="15496" max="15496" width="1.6640625" style="5" customWidth="1"/>
    <col min="15497" max="15497" width="16.5546875" style="5" bestFit="1" customWidth="1"/>
    <col min="15498" max="15498" width="1.109375" style="5" customWidth="1"/>
    <col min="15499" max="15499" width="16.5546875" style="5" customWidth="1"/>
    <col min="15500" max="15500" width="1.6640625" style="5" customWidth="1"/>
    <col min="15501" max="15501" width="16.5546875" style="5" bestFit="1" customWidth="1"/>
    <col min="15502" max="15502" width="1.6640625" style="5" customWidth="1"/>
    <col min="15503" max="15503" width="17" style="5" customWidth="1"/>
    <col min="15504" max="15504" width="14.5546875" style="5" bestFit="1" customWidth="1"/>
    <col min="15505" max="15505" width="13.33203125" style="5" bestFit="1" customWidth="1"/>
    <col min="15506" max="15506" width="16.5546875" style="5" customWidth="1"/>
    <col min="15507" max="15507" width="16.109375" style="5" bestFit="1" customWidth="1"/>
    <col min="15508" max="15513" width="9.109375" style="5"/>
    <col min="15514" max="15514" width="17.5546875" style="5" customWidth="1"/>
    <col min="15515" max="15515" width="17.21875" style="5" bestFit="1" customWidth="1"/>
    <col min="15516" max="15516" width="9.109375" style="5"/>
    <col min="15517" max="15517" width="13.109375" style="5" customWidth="1"/>
    <col min="15518" max="15749" width="9.109375" style="5"/>
    <col min="15750" max="15750" width="48.88671875" style="5" customWidth="1"/>
    <col min="15751" max="15751" width="8.33203125" style="5" customWidth="1"/>
    <col min="15752" max="15752" width="1.6640625" style="5" customWidth="1"/>
    <col min="15753" max="15753" width="16.5546875" style="5" bestFit="1" customWidth="1"/>
    <col min="15754" max="15754" width="1.109375" style="5" customWidth="1"/>
    <col min="15755" max="15755" width="16.5546875" style="5" customWidth="1"/>
    <col min="15756" max="15756" width="1.6640625" style="5" customWidth="1"/>
    <col min="15757" max="15757" width="16.5546875" style="5" bestFit="1" customWidth="1"/>
    <col min="15758" max="15758" width="1.6640625" style="5" customWidth="1"/>
    <col min="15759" max="15759" width="17" style="5" customWidth="1"/>
    <col min="15760" max="15760" width="14.5546875" style="5" bestFit="1" customWidth="1"/>
    <col min="15761" max="15761" width="13.33203125" style="5" bestFit="1" customWidth="1"/>
    <col min="15762" max="15762" width="16.5546875" style="5" customWidth="1"/>
    <col min="15763" max="15763" width="16.109375" style="5" bestFit="1" customWidth="1"/>
    <col min="15764" max="15769" width="9.109375" style="5"/>
    <col min="15770" max="15770" width="17.5546875" style="5" customWidth="1"/>
    <col min="15771" max="15771" width="17.21875" style="5" bestFit="1" customWidth="1"/>
    <col min="15772" max="15772" width="9.109375" style="5"/>
    <col min="15773" max="15773" width="13.109375" style="5" customWidth="1"/>
    <col min="15774" max="16005" width="9.109375" style="5"/>
    <col min="16006" max="16006" width="48.88671875" style="5" customWidth="1"/>
    <col min="16007" max="16007" width="8.33203125" style="5" customWidth="1"/>
    <col min="16008" max="16008" width="1.6640625" style="5" customWidth="1"/>
    <col min="16009" max="16009" width="16.5546875" style="5" bestFit="1" customWidth="1"/>
    <col min="16010" max="16010" width="1.109375" style="5" customWidth="1"/>
    <col min="16011" max="16011" width="16.5546875" style="5" customWidth="1"/>
    <col min="16012" max="16012" width="1.6640625" style="5" customWidth="1"/>
    <col min="16013" max="16013" width="16.5546875" style="5" bestFit="1" customWidth="1"/>
    <col min="16014" max="16014" width="1.6640625" style="5" customWidth="1"/>
    <col min="16015" max="16015" width="17" style="5" customWidth="1"/>
    <col min="16016" max="16016" width="14.5546875" style="5" bestFit="1" customWidth="1"/>
    <col min="16017" max="16017" width="13.33203125" style="5" bestFit="1" customWidth="1"/>
    <col min="16018" max="16018" width="16.5546875" style="5" customWidth="1"/>
    <col min="16019" max="16019" width="16.109375" style="5" bestFit="1" customWidth="1"/>
    <col min="16020" max="16025" width="9.109375" style="5"/>
    <col min="16026" max="16026" width="17.5546875" style="5" customWidth="1"/>
    <col min="16027" max="16027" width="17.21875" style="5" bestFit="1" customWidth="1"/>
    <col min="16028" max="16028" width="9.109375" style="5"/>
    <col min="16029" max="16029" width="13.109375" style="5" customWidth="1"/>
    <col min="16030" max="16384" width="9.109375" style="5"/>
  </cols>
  <sheetData>
    <row r="1" spans="1:10" s="111" customFormat="1" ht="22.5" customHeight="1">
      <c r="A1" s="2" t="s">
        <v>0</v>
      </c>
      <c r="B1" s="3"/>
      <c r="C1" s="5"/>
      <c r="D1" s="4"/>
      <c r="E1" s="4"/>
      <c r="F1" s="4"/>
      <c r="G1" s="4"/>
      <c r="H1" s="119"/>
      <c r="I1" s="4"/>
      <c r="J1" s="4"/>
    </row>
    <row r="2" spans="1:10" s="111" customFormat="1" ht="22.5" customHeight="1">
      <c r="A2" s="2" t="s">
        <v>220</v>
      </c>
      <c r="B2" s="3"/>
      <c r="C2" s="5"/>
      <c r="D2" s="4"/>
      <c r="E2" s="4"/>
      <c r="F2" s="4"/>
      <c r="G2" s="4"/>
      <c r="H2" s="119"/>
      <c r="I2" s="4"/>
      <c r="J2" s="4"/>
    </row>
    <row r="3" spans="1:10" s="112" customFormat="1" ht="22.5" customHeight="1">
      <c r="A3" s="5"/>
      <c r="B3" s="143"/>
      <c r="C3" s="5"/>
      <c r="D3" s="15"/>
      <c r="E3" s="142" t="s">
        <v>2</v>
      </c>
      <c r="F3" s="15"/>
      <c r="G3" s="15"/>
      <c r="H3" s="120"/>
      <c r="I3" s="142" t="s">
        <v>3</v>
      </c>
      <c r="J3" s="15"/>
    </row>
    <row r="4" spans="1:10" s="112" customFormat="1" ht="22.5" customHeight="1">
      <c r="A4" s="5"/>
      <c r="B4" s="3"/>
      <c r="C4" s="5"/>
      <c r="D4" s="154" t="s">
        <v>116</v>
      </c>
      <c r="E4" s="154"/>
      <c r="F4" s="154"/>
      <c r="G4" s="15"/>
      <c r="H4" s="154" t="s">
        <v>116</v>
      </c>
      <c r="I4" s="154"/>
      <c r="J4" s="154"/>
    </row>
    <row r="5" spans="1:10" s="112" customFormat="1" ht="22.5" customHeight="1">
      <c r="A5" s="5"/>
      <c r="B5" s="3"/>
      <c r="C5" s="5"/>
      <c r="D5" s="154" t="s">
        <v>4</v>
      </c>
      <c r="E5" s="154"/>
      <c r="F5" s="154"/>
      <c r="G5" s="15"/>
      <c r="H5" s="154" t="s">
        <v>4</v>
      </c>
      <c r="I5" s="154"/>
      <c r="J5" s="154"/>
    </row>
    <row r="6" spans="1:10" ht="22.5" customHeight="1">
      <c r="B6" s="143"/>
      <c r="D6" s="12" t="s">
        <v>8</v>
      </c>
      <c r="E6" s="12"/>
      <c r="F6" s="12" t="s">
        <v>9</v>
      </c>
      <c r="G6" s="12"/>
      <c r="H6" s="121" t="s">
        <v>8</v>
      </c>
      <c r="I6" s="12"/>
      <c r="J6" s="12" t="s">
        <v>9</v>
      </c>
    </row>
    <row r="7" spans="1:10" ht="22.5" customHeight="1">
      <c r="B7" s="143"/>
      <c r="D7" s="12"/>
      <c r="E7" s="12"/>
      <c r="F7" s="12"/>
      <c r="G7" s="48" t="s">
        <v>10</v>
      </c>
      <c r="H7" s="121"/>
      <c r="I7" s="12"/>
      <c r="J7" s="12"/>
    </row>
    <row r="8" spans="1:10" ht="22.5" customHeight="1">
      <c r="A8" s="14" t="s">
        <v>158</v>
      </c>
      <c r="B8" s="143"/>
    </row>
    <row r="9" spans="1:10" ht="22.5" customHeight="1">
      <c r="A9" s="5" t="s">
        <v>108</v>
      </c>
      <c r="B9" s="143"/>
      <c r="D9" s="20">
        <f>'PL9-9'!D56</f>
        <v>1191236</v>
      </c>
      <c r="F9" s="20">
        <f>'PL9-9'!F56</f>
        <v>1638235</v>
      </c>
      <c r="H9" s="122">
        <f>'PL9-9'!H56</f>
        <v>1009618</v>
      </c>
      <c r="J9" s="20">
        <f>'PL9-9'!J56</f>
        <v>1005559</v>
      </c>
    </row>
    <row r="10" spans="1:10" ht="22.5" customHeight="1">
      <c r="A10" s="151" t="s">
        <v>159</v>
      </c>
      <c r="B10" s="143"/>
    </row>
    <row r="11" spans="1:10" ht="22.5" customHeight="1">
      <c r="A11" s="5" t="s">
        <v>60</v>
      </c>
      <c r="B11" s="143"/>
      <c r="C11" s="15"/>
      <c r="D11" s="4">
        <v>-229735</v>
      </c>
      <c r="F11" s="4">
        <v>-228978</v>
      </c>
      <c r="H11" s="119">
        <v>0</v>
      </c>
      <c r="J11" s="4">
        <v>0</v>
      </c>
    </row>
    <row r="12" spans="1:10">
      <c r="A12" s="5" t="s">
        <v>160</v>
      </c>
      <c r="B12" s="143"/>
      <c r="C12" s="15"/>
      <c r="D12" s="4">
        <v>370422</v>
      </c>
      <c r="F12" s="4">
        <v>349677</v>
      </c>
      <c r="H12" s="119">
        <v>194058</v>
      </c>
      <c r="J12" s="4">
        <v>178948</v>
      </c>
    </row>
    <row r="13" spans="1:10">
      <c r="A13" s="5" t="s">
        <v>161</v>
      </c>
      <c r="B13" s="143"/>
      <c r="C13" s="15"/>
      <c r="D13" s="4">
        <v>37455</v>
      </c>
      <c r="F13" s="4">
        <v>37625</v>
      </c>
      <c r="H13" s="119">
        <v>19333</v>
      </c>
      <c r="J13" s="4">
        <v>19320</v>
      </c>
    </row>
    <row r="14" spans="1:10" ht="22.5" customHeight="1">
      <c r="A14" s="5" t="s">
        <v>89</v>
      </c>
      <c r="B14" s="143"/>
      <c r="C14" s="15"/>
      <c r="D14" s="4">
        <v>-15808</v>
      </c>
      <c r="F14" s="4">
        <v>-10382</v>
      </c>
      <c r="H14" s="119">
        <v>-1540715</v>
      </c>
      <c r="J14" s="4">
        <v>-1284692</v>
      </c>
    </row>
    <row r="15" spans="1:10" ht="22.5" customHeight="1">
      <c r="A15" s="5" t="s">
        <v>103</v>
      </c>
      <c r="B15" s="143"/>
      <c r="C15" s="15"/>
      <c r="D15" s="4">
        <v>86226</v>
      </c>
      <c r="F15" s="4">
        <v>62301</v>
      </c>
      <c r="H15" s="119">
        <v>427027</v>
      </c>
      <c r="J15" s="4">
        <v>403087</v>
      </c>
    </row>
    <row r="16" spans="1:10" ht="22.5" customHeight="1">
      <c r="A16" s="5" t="s">
        <v>162</v>
      </c>
      <c r="B16" s="143"/>
      <c r="C16" s="15"/>
      <c r="D16" s="4">
        <v>-444</v>
      </c>
      <c r="F16" s="4">
        <v>-31211</v>
      </c>
      <c r="H16" s="119">
        <v>-444</v>
      </c>
      <c r="J16" s="4">
        <v>439</v>
      </c>
    </row>
    <row r="17" spans="1:10" ht="22.5" customHeight="1">
      <c r="A17" s="5" t="s">
        <v>163</v>
      </c>
      <c r="B17" s="143"/>
      <c r="C17" s="15"/>
      <c r="D17" s="4">
        <v>5515</v>
      </c>
      <c r="F17" s="4">
        <v>911</v>
      </c>
      <c r="H17" s="119">
        <v>1141</v>
      </c>
      <c r="J17" s="4">
        <v>0</v>
      </c>
    </row>
    <row r="18" spans="1:10" ht="22.5" customHeight="1">
      <c r="A18" s="49" t="s">
        <v>216</v>
      </c>
      <c r="B18" s="143"/>
      <c r="C18" s="15"/>
      <c r="D18" s="4">
        <v>-11521</v>
      </c>
      <c r="F18" s="4">
        <v>4493</v>
      </c>
      <c r="H18" s="119">
        <v>0</v>
      </c>
      <c r="J18" s="4">
        <v>0</v>
      </c>
    </row>
    <row r="19" spans="1:10" ht="22.5" customHeight="1">
      <c r="A19" s="49" t="s">
        <v>164</v>
      </c>
      <c r="B19" s="143"/>
      <c r="C19" s="15"/>
      <c r="D19" s="4">
        <v>0</v>
      </c>
      <c r="F19" s="4">
        <v>0</v>
      </c>
      <c r="H19" s="119">
        <v>105400</v>
      </c>
      <c r="J19" s="4">
        <v>0</v>
      </c>
    </row>
    <row r="20" spans="1:10">
      <c r="A20" s="49" t="s">
        <v>218</v>
      </c>
      <c r="B20" s="143"/>
      <c r="C20" s="15"/>
      <c r="D20" s="4">
        <v>7807</v>
      </c>
      <c r="F20" s="4">
        <v>13463</v>
      </c>
      <c r="H20" s="119">
        <v>57664</v>
      </c>
      <c r="J20" s="4">
        <v>29500</v>
      </c>
    </row>
    <row r="21" spans="1:10">
      <c r="A21" s="49" t="s">
        <v>165</v>
      </c>
      <c r="B21" s="143"/>
      <c r="C21" s="15"/>
      <c r="D21" s="4">
        <v>0</v>
      </c>
      <c r="F21" s="4">
        <v>0</v>
      </c>
      <c r="H21" s="119">
        <v>1819</v>
      </c>
      <c r="J21" s="4">
        <v>-24748</v>
      </c>
    </row>
    <row r="22" spans="1:10" ht="22.5" customHeight="1">
      <c r="A22" s="49" t="s">
        <v>225</v>
      </c>
      <c r="B22" s="143"/>
      <c r="C22" s="15"/>
      <c r="D22" s="4">
        <v>174431</v>
      </c>
      <c r="F22" s="4">
        <v>-32850</v>
      </c>
      <c r="H22" s="119">
        <v>0</v>
      </c>
      <c r="J22" s="4">
        <v>0</v>
      </c>
    </row>
    <row r="23" spans="1:10" ht="22.5" customHeight="1">
      <c r="A23" s="5" t="s">
        <v>107</v>
      </c>
      <c r="B23" s="143"/>
      <c r="C23" s="15"/>
      <c r="D23" s="4">
        <v>374922</v>
      </c>
      <c r="F23" s="4">
        <v>408725</v>
      </c>
      <c r="H23" s="119">
        <v>140336</v>
      </c>
      <c r="J23" s="4">
        <v>96066</v>
      </c>
    </row>
    <row r="24" spans="1:10" ht="22.5" customHeight="1">
      <c r="A24" s="5" t="s">
        <v>166</v>
      </c>
      <c r="B24" s="143"/>
      <c r="C24" s="15"/>
      <c r="D24" s="4">
        <v>20891</v>
      </c>
      <c r="F24" s="4">
        <v>30613</v>
      </c>
      <c r="H24" s="119">
        <v>6859</v>
      </c>
      <c r="J24" s="4">
        <v>10614</v>
      </c>
    </row>
    <row r="25" spans="1:10" ht="22.5" customHeight="1">
      <c r="A25" s="5" t="s">
        <v>91</v>
      </c>
      <c r="B25" s="143"/>
      <c r="C25" s="15"/>
      <c r="D25" s="4">
        <v>0</v>
      </c>
      <c r="F25" s="4">
        <v>-18057</v>
      </c>
      <c r="H25" s="119">
        <v>0</v>
      </c>
      <c r="J25" s="4">
        <v>-23850</v>
      </c>
    </row>
    <row r="26" spans="1:10" ht="22.5" customHeight="1">
      <c r="A26" s="49" t="s">
        <v>215</v>
      </c>
      <c r="B26" s="143"/>
      <c r="C26" s="15"/>
    </row>
    <row r="27" spans="1:10">
      <c r="A27" s="5" t="s">
        <v>214</v>
      </c>
      <c r="B27" s="143"/>
      <c r="C27" s="26"/>
      <c r="D27" s="4">
        <v>0</v>
      </c>
      <c r="F27" s="4">
        <v>-188</v>
      </c>
      <c r="H27" s="119">
        <v>0</v>
      </c>
      <c r="J27" s="4">
        <v>18</v>
      </c>
    </row>
    <row r="28" spans="1:10">
      <c r="A28" s="49" t="s">
        <v>206</v>
      </c>
      <c r="B28" s="143"/>
      <c r="C28" s="26"/>
      <c r="D28" s="4">
        <v>1797</v>
      </c>
      <c r="F28" s="4">
        <v>-60</v>
      </c>
      <c r="H28" s="119">
        <v>0</v>
      </c>
      <c r="J28" s="4">
        <v>0</v>
      </c>
    </row>
    <row r="29" spans="1:10" ht="22.5" customHeight="1">
      <c r="B29" s="143"/>
      <c r="C29" s="26"/>
      <c r="D29" s="114">
        <f>SUM(D9:D28)</f>
        <v>2013194</v>
      </c>
      <c r="F29" s="114">
        <f>SUM(F9:F28)</f>
        <v>2224317</v>
      </c>
      <c r="H29" s="114">
        <f>SUM(H9:H28)</f>
        <v>422096</v>
      </c>
      <c r="J29" s="114">
        <f>SUM(J9:J28)</f>
        <v>410261</v>
      </c>
    </row>
    <row r="30" spans="1:10">
      <c r="A30" s="3" t="s">
        <v>167</v>
      </c>
      <c r="B30" s="143"/>
      <c r="C30" s="15"/>
    </row>
    <row r="31" spans="1:10">
      <c r="A31" s="5" t="s">
        <v>14</v>
      </c>
      <c r="B31" s="143"/>
      <c r="C31" s="15"/>
      <c r="D31" s="4">
        <v>-24273</v>
      </c>
      <c r="F31" s="4">
        <v>-57726</v>
      </c>
      <c r="H31" s="119">
        <v>-124156</v>
      </c>
      <c r="J31" s="4">
        <v>-297380</v>
      </c>
    </row>
    <row r="32" spans="1:10">
      <c r="A32" s="5" t="s">
        <v>15</v>
      </c>
      <c r="B32" s="143"/>
      <c r="C32" s="15"/>
      <c r="D32" s="4">
        <v>-60753</v>
      </c>
      <c r="F32" s="4">
        <v>-6563</v>
      </c>
      <c r="H32" s="119">
        <v>-9507</v>
      </c>
      <c r="J32" s="4">
        <v>-6688</v>
      </c>
    </row>
    <row r="33" spans="1:10">
      <c r="A33" s="5" t="s">
        <v>18</v>
      </c>
      <c r="B33" s="143"/>
      <c r="C33" s="15"/>
      <c r="D33" s="4">
        <v>-2765321</v>
      </c>
      <c r="F33" s="4">
        <v>-5663073</v>
      </c>
      <c r="H33" s="119">
        <v>0</v>
      </c>
      <c r="J33" s="4">
        <v>0</v>
      </c>
    </row>
    <row r="34" spans="1:10">
      <c r="A34" s="5" t="s">
        <v>168</v>
      </c>
      <c r="B34" s="143"/>
      <c r="C34" s="15"/>
      <c r="D34" s="4">
        <v>571168</v>
      </c>
      <c r="F34" s="4">
        <v>-678780</v>
      </c>
      <c r="H34" s="119">
        <v>0</v>
      </c>
      <c r="J34" s="4">
        <v>0</v>
      </c>
    </row>
    <row r="35" spans="1:10">
      <c r="A35" s="5" t="s">
        <v>20</v>
      </c>
      <c r="B35" s="143"/>
      <c r="C35" s="15"/>
      <c r="D35" s="4">
        <v>-24927</v>
      </c>
      <c r="F35" s="4">
        <v>-35314</v>
      </c>
      <c r="H35" s="119">
        <v>-196</v>
      </c>
      <c r="J35" s="4">
        <v>-48</v>
      </c>
    </row>
    <row r="36" spans="1:10">
      <c r="A36" s="5" t="s">
        <v>169</v>
      </c>
      <c r="B36" s="143"/>
      <c r="C36" s="15"/>
      <c r="D36" s="4">
        <v>20930</v>
      </c>
      <c r="F36" s="4">
        <v>1048</v>
      </c>
      <c r="H36" s="119">
        <v>2905</v>
      </c>
      <c r="J36" s="4">
        <v>-315</v>
      </c>
    </row>
    <row r="37" spans="1:10" ht="22.5" customHeight="1">
      <c r="A37" s="2"/>
      <c r="B37" s="143"/>
      <c r="C37" s="15"/>
    </row>
    <row r="38" spans="1:10" ht="22.5" customHeight="1">
      <c r="A38" s="2" t="s">
        <v>0</v>
      </c>
    </row>
    <row r="39" spans="1:10" ht="22.5" customHeight="1">
      <c r="A39" s="2" t="s">
        <v>220</v>
      </c>
      <c r="D39" s="15"/>
      <c r="E39" s="142" t="s">
        <v>2</v>
      </c>
      <c r="F39" s="15"/>
      <c r="G39" s="15"/>
      <c r="H39" s="120"/>
      <c r="I39" s="142" t="s">
        <v>3</v>
      </c>
      <c r="J39" s="15"/>
    </row>
    <row r="40" spans="1:10" s="112" customFormat="1" ht="22.5" customHeight="1">
      <c r="A40" s="5"/>
      <c r="B40" s="143"/>
      <c r="C40" s="5"/>
      <c r="D40" s="154" t="str">
        <f>D4</f>
        <v>สำหรับงวดเก้าเดือนสิ้นสุด</v>
      </c>
      <c r="E40" s="154"/>
      <c r="F40" s="154"/>
      <c r="G40" s="15"/>
      <c r="H40" s="154" t="str">
        <f>H4</f>
        <v>สำหรับงวดเก้าเดือนสิ้นสุด</v>
      </c>
      <c r="I40" s="154"/>
      <c r="J40" s="154"/>
    </row>
    <row r="41" spans="1:10" s="112" customFormat="1" ht="22.5" customHeight="1">
      <c r="A41" s="5"/>
      <c r="B41" s="143"/>
      <c r="C41" s="5"/>
      <c r="D41" s="154" t="str">
        <f>D5</f>
        <v>30 มิถุนายน</v>
      </c>
      <c r="E41" s="154"/>
      <c r="F41" s="154"/>
      <c r="G41" s="15"/>
      <c r="H41" s="154" t="str">
        <f>H5</f>
        <v>30 มิถุนายน</v>
      </c>
      <c r="I41" s="154"/>
      <c r="J41" s="154"/>
    </row>
    <row r="42" spans="1:10" ht="22.5" customHeight="1">
      <c r="B42" s="143"/>
      <c r="D42" s="12" t="s">
        <v>8</v>
      </c>
      <c r="E42" s="12"/>
      <c r="F42" s="12" t="s">
        <v>9</v>
      </c>
      <c r="G42" s="12"/>
      <c r="H42" s="121" t="s">
        <v>8</v>
      </c>
      <c r="I42" s="12"/>
      <c r="J42" s="12" t="s">
        <v>9</v>
      </c>
    </row>
    <row r="43" spans="1:10" ht="22.5" customHeight="1">
      <c r="B43" s="143"/>
      <c r="D43" s="12"/>
      <c r="E43" s="12"/>
      <c r="F43" s="12"/>
      <c r="G43" s="48" t="s">
        <v>10</v>
      </c>
      <c r="H43" s="121"/>
      <c r="I43" s="12"/>
      <c r="J43" s="12"/>
    </row>
    <row r="44" spans="1:10">
      <c r="A44" s="3" t="s">
        <v>170</v>
      </c>
      <c r="B44" s="143"/>
      <c r="D44" s="12"/>
      <c r="E44" s="12"/>
      <c r="F44" s="12"/>
      <c r="G44" s="48"/>
      <c r="H44" s="121"/>
      <c r="I44" s="12"/>
      <c r="J44" s="12"/>
    </row>
    <row r="45" spans="1:10">
      <c r="A45" s="5" t="s">
        <v>42</v>
      </c>
      <c r="B45" s="143"/>
      <c r="C45" s="15"/>
      <c r="D45" s="4">
        <v>-559043</v>
      </c>
      <c r="F45" s="4">
        <v>201566</v>
      </c>
      <c r="H45" s="119">
        <v>-3971</v>
      </c>
      <c r="J45" s="4">
        <v>6908</v>
      </c>
    </row>
    <row r="46" spans="1:10">
      <c r="A46" s="5" t="s">
        <v>43</v>
      </c>
      <c r="B46" s="143"/>
      <c r="C46" s="15"/>
      <c r="D46" s="4">
        <v>-313833</v>
      </c>
      <c r="F46" s="4">
        <v>93714</v>
      </c>
      <c r="H46" s="119">
        <v>-150767</v>
      </c>
      <c r="J46" s="4">
        <v>-6104</v>
      </c>
    </row>
    <row r="47" spans="1:10">
      <c r="A47" s="5" t="s">
        <v>44</v>
      </c>
      <c r="B47" s="143"/>
      <c r="C47" s="15"/>
      <c r="D47" s="4">
        <v>-32</v>
      </c>
      <c r="F47" s="4">
        <v>127</v>
      </c>
      <c r="H47" s="119">
        <v>-51</v>
      </c>
      <c r="J47" s="4">
        <v>-19666</v>
      </c>
    </row>
    <row r="48" spans="1:10">
      <c r="A48" s="5" t="s">
        <v>54</v>
      </c>
      <c r="B48" s="143"/>
      <c r="C48" s="15"/>
      <c r="D48" s="4">
        <v>7405</v>
      </c>
      <c r="F48" s="4">
        <v>60161</v>
      </c>
      <c r="H48" s="119">
        <v>-7846</v>
      </c>
      <c r="J48" s="4">
        <v>18884</v>
      </c>
    </row>
    <row r="49" spans="1:10">
      <c r="A49" s="5" t="s">
        <v>65</v>
      </c>
      <c r="B49" s="143"/>
      <c r="C49" s="15"/>
      <c r="D49" s="4">
        <v>-9699</v>
      </c>
      <c r="F49" s="4">
        <v>9883</v>
      </c>
      <c r="H49" s="119">
        <v>-9078</v>
      </c>
      <c r="J49" s="4">
        <v>6082</v>
      </c>
    </row>
    <row r="50" spans="1:10">
      <c r="A50" s="5" t="s">
        <v>171</v>
      </c>
      <c r="B50" s="143"/>
      <c r="C50" s="15"/>
      <c r="D50" s="4">
        <v>0</v>
      </c>
      <c r="F50" s="4">
        <v>-118</v>
      </c>
      <c r="H50" s="119">
        <v>0</v>
      </c>
      <c r="J50" s="4">
        <v>0</v>
      </c>
    </row>
    <row r="51" spans="1:10">
      <c r="A51" s="5" t="s">
        <v>172</v>
      </c>
      <c r="B51" s="143"/>
      <c r="C51" s="15"/>
      <c r="D51" s="4">
        <v>0</v>
      </c>
      <c r="F51" s="4">
        <v>-19645</v>
      </c>
      <c r="H51" s="119">
        <v>0</v>
      </c>
      <c r="J51" s="4">
        <v>0</v>
      </c>
    </row>
    <row r="52" spans="1:10">
      <c r="A52" s="5" t="s">
        <v>207</v>
      </c>
      <c r="B52" s="143"/>
      <c r="C52" s="15"/>
      <c r="D52" s="114">
        <f>D29+SUM(D45:D51)+SUM(D31:D36)</f>
        <v>-1145184</v>
      </c>
      <c r="F52" s="114">
        <f>F29+SUM(F45:F51)+SUM(F31:F36)</f>
        <v>-3870403</v>
      </c>
      <c r="H52" s="123">
        <f>H29+SUM(H45:H51)+SUM(H31:H36)</f>
        <v>119429</v>
      </c>
      <c r="J52" s="114">
        <f>J29+SUM(J45:J51)+SUM(J31:J36)</f>
        <v>111934</v>
      </c>
    </row>
    <row r="53" spans="1:10">
      <c r="A53" s="5" t="s">
        <v>173</v>
      </c>
      <c r="B53" s="143"/>
      <c r="C53" s="15"/>
      <c r="D53" s="4">
        <v>-116243</v>
      </c>
      <c r="F53" s="4">
        <v>-568039</v>
      </c>
      <c r="H53" s="119">
        <v>-163873</v>
      </c>
      <c r="J53" s="4">
        <v>-89446</v>
      </c>
    </row>
    <row r="54" spans="1:10" ht="22.2">
      <c r="A54" s="6" t="s">
        <v>208</v>
      </c>
      <c r="B54" s="143"/>
      <c r="C54" s="15"/>
      <c r="D54" s="115">
        <f>SUM(D52:D53)</f>
        <v>-1261427</v>
      </c>
      <c r="F54" s="115">
        <f>SUM(F52:F53)</f>
        <v>-4438442</v>
      </c>
      <c r="H54" s="124">
        <f>SUM(H52:H53)</f>
        <v>-44444</v>
      </c>
      <c r="J54" s="115">
        <f>SUM(J52:J53)</f>
        <v>22488</v>
      </c>
    </row>
    <row r="55" spans="1:10" ht="22.5" customHeight="1">
      <c r="A55" s="6"/>
      <c r="B55" s="143"/>
      <c r="C55" s="15"/>
      <c r="D55" s="9"/>
      <c r="F55" s="9"/>
      <c r="H55" s="125"/>
      <c r="J55" s="9"/>
    </row>
    <row r="56" spans="1:10" ht="22.5" customHeight="1">
      <c r="A56" s="14" t="s">
        <v>174</v>
      </c>
      <c r="B56" s="143"/>
      <c r="C56" s="15"/>
    </row>
    <row r="57" spans="1:10">
      <c r="A57" s="5" t="s">
        <v>175</v>
      </c>
      <c r="B57" s="143"/>
      <c r="C57" s="15"/>
      <c r="D57" s="4">
        <v>6803</v>
      </c>
      <c r="F57" s="4">
        <v>2383</v>
      </c>
      <c r="H57" s="119">
        <v>816874</v>
      </c>
      <c r="J57" s="4">
        <v>800720</v>
      </c>
    </row>
    <row r="58" spans="1:10">
      <c r="A58" s="5" t="s">
        <v>209</v>
      </c>
      <c r="B58" s="143"/>
      <c r="C58" s="15"/>
      <c r="D58" s="4">
        <v>-64</v>
      </c>
      <c r="F58" s="4">
        <v>-64</v>
      </c>
      <c r="H58" s="119">
        <v>0</v>
      </c>
      <c r="J58" s="4">
        <v>0</v>
      </c>
    </row>
    <row r="59" spans="1:10">
      <c r="A59" s="5" t="s">
        <v>176</v>
      </c>
      <c r="B59" s="143"/>
      <c r="C59" s="15"/>
      <c r="D59" s="4">
        <v>0</v>
      </c>
      <c r="F59" s="4">
        <v>4000</v>
      </c>
      <c r="H59" s="119">
        <v>0</v>
      </c>
      <c r="J59" s="4">
        <v>0</v>
      </c>
    </row>
    <row r="60" spans="1:10">
      <c r="A60" s="5" t="s">
        <v>177</v>
      </c>
      <c r="B60" s="143"/>
      <c r="C60" s="15"/>
      <c r="D60" s="4">
        <v>0</v>
      </c>
      <c r="F60" s="4">
        <v>0</v>
      </c>
      <c r="H60" s="119">
        <v>7006524</v>
      </c>
      <c r="J60" s="4">
        <v>0</v>
      </c>
    </row>
    <row r="61" spans="1:10">
      <c r="A61" s="5" t="s">
        <v>178</v>
      </c>
      <c r="B61" s="143"/>
      <c r="C61" s="15"/>
      <c r="D61" s="4">
        <v>0</v>
      </c>
      <c r="F61" s="4">
        <v>0</v>
      </c>
      <c r="H61" s="119">
        <v>-3160924</v>
      </c>
      <c r="J61" s="4">
        <v>0</v>
      </c>
    </row>
    <row r="62" spans="1:10">
      <c r="A62" s="5" t="s">
        <v>179</v>
      </c>
      <c r="C62" s="15"/>
      <c r="D62" s="4">
        <v>0</v>
      </c>
      <c r="F62" s="4">
        <v>0</v>
      </c>
      <c r="H62" s="119">
        <v>10404000</v>
      </c>
      <c r="J62" s="4">
        <v>12195879</v>
      </c>
    </row>
    <row r="63" spans="1:10">
      <c r="A63" s="5" t="s">
        <v>180</v>
      </c>
      <c r="B63" s="143"/>
      <c r="C63" s="15"/>
      <c r="D63" s="4">
        <v>-12600</v>
      </c>
      <c r="F63" s="4">
        <v>0</v>
      </c>
      <c r="H63" s="119">
        <v>-11712600</v>
      </c>
      <c r="J63" s="4">
        <v>-16167800</v>
      </c>
    </row>
    <row r="64" spans="1:10">
      <c r="A64" s="5" t="s">
        <v>181</v>
      </c>
      <c r="B64" s="143"/>
      <c r="C64" s="15"/>
      <c r="D64" s="4">
        <v>130937</v>
      </c>
      <c r="F64" s="4">
        <v>130215</v>
      </c>
      <c r="H64" s="119">
        <v>713186</v>
      </c>
      <c r="J64" s="4">
        <v>494964</v>
      </c>
    </row>
    <row r="65" spans="1:15">
      <c r="A65" s="5" t="s">
        <v>182</v>
      </c>
      <c r="B65" s="143"/>
      <c r="C65" s="15"/>
      <c r="D65" s="4">
        <v>695</v>
      </c>
      <c r="F65" s="4">
        <v>86</v>
      </c>
      <c r="H65" s="119">
        <v>620</v>
      </c>
      <c r="J65" s="4">
        <v>0</v>
      </c>
    </row>
    <row r="66" spans="1:15">
      <c r="A66" s="5" t="s">
        <v>183</v>
      </c>
      <c r="B66" s="143"/>
      <c r="C66" s="15"/>
      <c r="D66" s="116"/>
      <c r="E66" s="116"/>
      <c r="G66" s="116"/>
      <c r="H66" s="126"/>
      <c r="I66" s="116"/>
    </row>
    <row r="67" spans="1:15">
      <c r="A67" s="5" t="s">
        <v>184</v>
      </c>
      <c r="B67" s="143"/>
      <c r="C67" s="15"/>
      <c r="D67" s="4">
        <v>-75243</v>
      </c>
      <c r="F67" s="4">
        <v>-112395</v>
      </c>
      <c r="H67" s="119">
        <v>-34752</v>
      </c>
      <c r="J67" s="4">
        <v>-65723</v>
      </c>
      <c r="K67" s="113"/>
      <c r="L67" s="113"/>
      <c r="M67" s="113"/>
      <c r="N67" s="113"/>
      <c r="O67" s="113"/>
    </row>
    <row r="68" spans="1:15">
      <c r="A68" s="5" t="s">
        <v>185</v>
      </c>
      <c r="B68" s="143"/>
      <c r="C68" s="15"/>
      <c r="D68" s="116"/>
      <c r="E68" s="116"/>
      <c r="G68" s="116"/>
      <c r="H68" s="126"/>
      <c r="I68" s="116"/>
    </row>
    <row r="69" spans="1:15" ht="22.5" customHeight="1">
      <c r="A69" s="5" t="s">
        <v>186</v>
      </c>
      <c r="B69" s="143"/>
      <c r="C69" s="15"/>
      <c r="D69" s="4">
        <v>0</v>
      </c>
      <c r="F69" s="4">
        <v>5714</v>
      </c>
      <c r="H69" s="119">
        <v>0</v>
      </c>
      <c r="J69" s="4">
        <v>382</v>
      </c>
    </row>
    <row r="70" spans="1:15">
      <c r="A70" s="5" t="s">
        <v>187</v>
      </c>
      <c r="B70" s="143"/>
      <c r="C70" s="15"/>
      <c r="D70" s="4">
        <v>0</v>
      </c>
      <c r="E70" s="116"/>
      <c r="F70" s="4">
        <v>23850</v>
      </c>
      <c r="G70" s="116"/>
      <c r="H70" s="119">
        <v>0</v>
      </c>
      <c r="I70" s="116"/>
      <c r="J70" s="4">
        <v>23850</v>
      </c>
    </row>
    <row r="71" spans="1:15" ht="22.2">
      <c r="A71" s="6" t="s">
        <v>210</v>
      </c>
      <c r="B71" s="143"/>
      <c r="C71" s="15"/>
      <c r="D71" s="115">
        <f>SUM(D57:D70)</f>
        <v>50528</v>
      </c>
      <c r="F71" s="115">
        <f>SUM(F57:F70)</f>
        <v>53789</v>
      </c>
      <c r="H71" s="124">
        <f>SUM(H57:H70)</f>
        <v>4032928</v>
      </c>
      <c r="J71" s="115">
        <f>SUM(J57:J70)</f>
        <v>-2717728</v>
      </c>
    </row>
    <row r="72" spans="1:15" ht="22.5" customHeight="1">
      <c r="A72" s="6"/>
      <c r="B72" s="143"/>
      <c r="C72" s="15"/>
      <c r="D72" s="9"/>
      <c r="F72" s="9"/>
      <c r="H72" s="125"/>
      <c r="J72" s="9"/>
    </row>
    <row r="73" spans="1:15" ht="22.5" customHeight="1">
      <c r="A73" s="2" t="s">
        <v>0</v>
      </c>
    </row>
    <row r="74" spans="1:15" ht="22.5" customHeight="1">
      <c r="A74" s="2" t="s">
        <v>220</v>
      </c>
      <c r="D74" s="15"/>
      <c r="E74" s="142" t="s">
        <v>2</v>
      </c>
      <c r="F74" s="15"/>
      <c r="G74" s="15"/>
      <c r="H74" s="120"/>
      <c r="I74" s="142" t="s">
        <v>3</v>
      </c>
      <c r="J74" s="15"/>
    </row>
    <row r="75" spans="1:15" s="112" customFormat="1" ht="22.5" customHeight="1">
      <c r="A75" s="5"/>
      <c r="B75" s="143"/>
      <c r="C75" s="5"/>
      <c r="D75" s="154" t="str">
        <f>D4</f>
        <v>สำหรับงวดเก้าเดือนสิ้นสุด</v>
      </c>
      <c r="E75" s="154"/>
      <c r="F75" s="154"/>
      <c r="G75" s="15"/>
      <c r="H75" s="154" t="str">
        <f>H4</f>
        <v>สำหรับงวดเก้าเดือนสิ้นสุด</v>
      </c>
      <c r="I75" s="154"/>
      <c r="J75" s="154"/>
    </row>
    <row r="76" spans="1:15" s="112" customFormat="1" ht="22.5" customHeight="1">
      <c r="A76" s="5"/>
      <c r="B76" s="143"/>
      <c r="C76" s="5"/>
      <c r="D76" s="154" t="str">
        <f>D5</f>
        <v>30 มิถุนายน</v>
      </c>
      <c r="E76" s="154"/>
      <c r="F76" s="154"/>
      <c r="G76" s="15"/>
      <c r="H76" s="154" t="str">
        <f>H5</f>
        <v>30 มิถุนายน</v>
      </c>
      <c r="I76" s="154"/>
      <c r="J76" s="154"/>
    </row>
    <row r="77" spans="1:15" ht="22.5" customHeight="1">
      <c r="B77" s="143"/>
      <c r="D77" s="12" t="s">
        <v>8</v>
      </c>
      <c r="E77" s="12"/>
      <c r="F77" s="12" t="s">
        <v>9</v>
      </c>
      <c r="G77" s="12"/>
      <c r="H77" s="121" t="s">
        <v>8</v>
      </c>
      <c r="I77" s="12"/>
      <c r="J77" s="12" t="s">
        <v>9</v>
      </c>
    </row>
    <row r="78" spans="1:15" ht="22.5" customHeight="1">
      <c r="B78" s="143"/>
      <c r="D78" s="12"/>
      <c r="E78" s="12"/>
      <c r="F78" s="12"/>
      <c r="G78" s="48" t="s">
        <v>10</v>
      </c>
      <c r="H78" s="121"/>
      <c r="I78" s="12"/>
      <c r="J78" s="12"/>
    </row>
    <row r="79" spans="1:15" s="112" customFormat="1" ht="22.5" customHeight="1">
      <c r="A79" s="14" t="s">
        <v>188</v>
      </c>
      <c r="B79" s="143"/>
      <c r="C79" s="15"/>
      <c r="D79" s="4"/>
      <c r="E79" s="4"/>
      <c r="F79" s="4"/>
      <c r="G79" s="4"/>
      <c r="H79" s="119"/>
      <c r="I79" s="4"/>
      <c r="J79" s="4"/>
    </row>
    <row r="80" spans="1:15" ht="22.5" customHeight="1">
      <c r="A80" s="5" t="s">
        <v>189</v>
      </c>
      <c r="B80" s="143"/>
      <c r="C80" s="15"/>
      <c r="D80" s="4">
        <v>-540269</v>
      </c>
      <c r="F80" s="4">
        <v>-384701</v>
      </c>
      <c r="H80" s="119">
        <v>-428845</v>
      </c>
      <c r="J80" s="4">
        <v>-329828</v>
      </c>
    </row>
    <row r="81" spans="1:10" ht="22.5" customHeight="1">
      <c r="A81" s="5" t="s">
        <v>190</v>
      </c>
      <c r="B81" s="143"/>
      <c r="C81" s="15"/>
      <c r="D81" s="4">
        <v>-1115385</v>
      </c>
      <c r="F81" s="4">
        <v>-1068911</v>
      </c>
      <c r="H81" s="119">
        <v>-1115385</v>
      </c>
      <c r="J81" s="4">
        <v>-1068911</v>
      </c>
    </row>
    <row r="82" spans="1:10">
      <c r="A82" s="5" t="s">
        <v>191</v>
      </c>
      <c r="B82" s="143"/>
      <c r="C82" s="15"/>
      <c r="D82" s="149">
        <v>1072812</v>
      </c>
      <c r="F82" s="4">
        <v>1208000</v>
      </c>
      <c r="H82" s="119">
        <v>0</v>
      </c>
      <c r="J82" s="4">
        <v>873000</v>
      </c>
    </row>
    <row r="83" spans="1:10">
      <c r="A83" s="5" t="s">
        <v>192</v>
      </c>
      <c r="B83" s="143"/>
      <c r="C83" s="15"/>
      <c r="D83" s="4">
        <v>0</v>
      </c>
      <c r="F83" s="4">
        <v>0</v>
      </c>
      <c r="H83" s="119">
        <v>-3200000</v>
      </c>
      <c r="J83" s="4">
        <v>0</v>
      </c>
    </row>
    <row r="84" spans="1:10">
      <c r="A84" s="5" t="s">
        <v>193</v>
      </c>
      <c r="B84" s="143"/>
      <c r="C84" s="15"/>
      <c r="D84" s="4">
        <v>-243606</v>
      </c>
      <c r="F84" s="4">
        <v>0</v>
      </c>
      <c r="H84" s="119">
        <v>0</v>
      </c>
      <c r="J84" s="4">
        <v>0</v>
      </c>
    </row>
    <row r="85" spans="1:10">
      <c r="A85" s="5" t="s">
        <v>194</v>
      </c>
      <c r="B85" s="143"/>
      <c r="C85" s="15"/>
      <c r="D85" s="4">
        <v>0</v>
      </c>
      <c r="F85" s="4">
        <v>0</v>
      </c>
      <c r="H85" s="119">
        <v>424245</v>
      </c>
      <c r="J85" s="4">
        <v>0</v>
      </c>
    </row>
    <row r="86" spans="1:10">
      <c r="A86" s="5" t="s">
        <v>195</v>
      </c>
      <c r="B86" s="143"/>
      <c r="C86" s="15"/>
      <c r="D86" s="4">
        <v>0</v>
      </c>
      <c r="F86" s="4">
        <v>0</v>
      </c>
      <c r="H86" s="119">
        <v>-22000</v>
      </c>
      <c r="J86" s="4">
        <v>0</v>
      </c>
    </row>
    <row r="87" spans="1:10">
      <c r="A87" s="5" t="s">
        <v>196</v>
      </c>
      <c r="B87" s="143"/>
      <c r="C87" s="15"/>
      <c r="D87" s="4">
        <v>0</v>
      </c>
      <c r="F87" s="4">
        <v>0</v>
      </c>
      <c r="H87" s="119">
        <v>173100</v>
      </c>
      <c r="J87" s="4">
        <v>318100</v>
      </c>
    </row>
    <row r="88" spans="1:10">
      <c r="A88" s="5" t="s">
        <v>197</v>
      </c>
      <c r="B88" s="143"/>
      <c r="C88" s="15"/>
      <c r="D88" s="4">
        <v>0</v>
      </c>
      <c r="F88" s="4">
        <v>0</v>
      </c>
      <c r="H88" s="119">
        <v>-210000</v>
      </c>
      <c r="J88" s="4">
        <v>-116500</v>
      </c>
    </row>
    <row r="89" spans="1:10">
      <c r="A89" s="5" t="s">
        <v>198</v>
      </c>
      <c r="B89" s="143"/>
      <c r="C89" s="15"/>
      <c r="D89" s="147">
        <v>2454484</v>
      </c>
      <c r="F89" s="4">
        <v>3163750</v>
      </c>
      <c r="H89" s="119">
        <v>0</v>
      </c>
      <c r="J89" s="4">
        <v>0</v>
      </c>
    </row>
    <row r="90" spans="1:10">
      <c r="A90" s="5" t="s">
        <v>199</v>
      </c>
      <c r="B90" s="143"/>
      <c r="C90" s="15"/>
      <c r="D90" s="4">
        <v>-1222974</v>
      </c>
      <c r="F90" s="4">
        <v>-1452000</v>
      </c>
      <c r="H90" s="119">
        <v>0</v>
      </c>
      <c r="J90" s="4">
        <v>0</v>
      </c>
    </row>
    <row r="91" spans="1:10">
      <c r="A91" s="5" t="s">
        <v>200</v>
      </c>
      <c r="B91" s="143"/>
      <c r="C91" s="15"/>
      <c r="D91" s="4">
        <v>-4000000</v>
      </c>
      <c r="F91" s="4">
        <v>0</v>
      </c>
      <c r="H91" s="119">
        <v>-4000000</v>
      </c>
      <c r="J91" s="4">
        <v>0</v>
      </c>
    </row>
    <row r="92" spans="1:10">
      <c r="A92" s="5" t="s">
        <v>201</v>
      </c>
      <c r="B92" s="143"/>
      <c r="C92" s="15"/>
      <c r="D92" s="4">
        <v>4500000</v>
      </c>
      <c r="F92" s="4">
        <v>3000000</v>
      </c>
      <c r="H92" s="119">
        <v>4500000</v>
      </c>
      <c r="J92" s="4">
        <v>3000000</v>
      </c>
    </row>
    <row r="93" spans="1:10" ht="22.2">
      <c r="A93" s="6" t="s">
        <v>202</v>
      </c>
      <c r="B93" s="143"/>
      <c r="C93" s="15"/>
      <c r="D93" s="115">
        <f>SUM(D80:D92)</f>
        <v>905062</v>
      </c>
      <c r="F93" s="115">
        <f>SUM(F80:F92)</f>
        <v>4466138</v>
      </c>
      <c r="H93" s="124">
        <f>SUM(H80:H92)</f>
        <v>-3878885</v>
      </c>
      <c r="J93" s="115">
        <f>SUM(J80:J92)</f>
        <v>2675861</v>
      </c>
    </row>
    <row r="94" spans="1:10" ht="22.5" customHeight="1">
      <c r="A94" s="117"/>
      <c r="B94" s="117"/>
      <c r="C94" s="9"/>
      <c r="D94" s="142"/>
      <c r="E94" s="142"/>
      <c r="F94" s="142"/>
      <c r="G94" s="142"/>
      <c r="H94" s="127"/>
      <c r="I94" s="142"/>
      <c r="J94" s="142"/>
    </row>
    <row r="95" spans="1:10" ht="22.2">
      <c r="A95" s="6" t="s">
        <v>211</v>
      </c>
      <c r="B95" s="143"/>
      <c r="C95" s="15"/>
      <c r="D95" s="9">
        <f>D54+D71+D93</f>
        <v>-305837</v>
      </c>
      <c r="F95" s="9">
        <f>F54+F71+F93</f>
        <v>81485</v>
      </c>
      <c r="H95" s="125">
        <f>H54+H71+H93</f>
        <v>109599</v>
      </c>
      <c r="J95" s="9">
        <f>J54+J71+J93</f>
        <v>-19379</v>
      </c>
    </row>
    <row r="96" spans="1:10" s="112" customFormat="1">
      <c r="A96" s="49" t="s">
        <v>203</v>
      </c>
      <c r="B96" s="143"/>
      <c r="C96" s="15"/>
      <c r="D96" s="4">
        <f>BS!E10</f>
        <v>1348200</v>
      </c>
      <c r="E96" s="4"/>
      <c r="F96" s="4">
        <v>1018444</v>
      </c>
      <c r="G96" s="4"/>
      <c r="H96" s="119">
        <f>BS!I10</f>
        <v>29917</v>
      </c>
      <c r="I96" s="4"/>
      <c r="J96" s="4">
        <v>38348</v>
      </c>
    </row>
    <row r="97" spans="1:10" ht="22.8" thickBot="1">
      <c r="A97" s="6" t="s">
        <v>204</v>
      </c>
      <c r="B97" s="28"/>
      <c r="C97" s="15"/>
      <c r="D97" s="118">
        <f>SUM(D95:D96)</f>
        <v>1042363</v>
      </c>
      <c r="F97" s="118">
        <f>SUM(F95:F96)</f>
        <v>1099929</v>
      </c>
      <c r="H97" s="128">
        <f>SUM(H95:H96)</f>
        <v>139516</v>
      </c>
      <c r="J97" s="118">
        <f>SUM(J95:J96)</f>
        <v>18969</v>
      </c>
    </row>
    <row r="98" spans="1:10" ht="22.5" customHeight="1" thickTop="1">
      <c r="A98" s="6" t="s">
        <v>205</v>
      </c>
      <c r="B98" s="5"/>
      <c r="D98" s="8"/>
      <c r="E98" s="8"/>
      <c r="F98" s="8"/>
      <c r="G98" s="8"/>
      <c r="H98" s="129"/>
      <c r="I98" s="8"/>
      <c r="J98" s="8"/>
    </row>
    <row r="99" spans="1:10" s="15" customFormat="1" ht="22.5" customHeight="1">
      <c r="A99" s="5"/>
      <c r="B99" s="3"/>
      <c r="D99" s="4"/>
      <c r="E99" s="4"/>
      <c r="F99" s="4"/>
      <c r="G99" s="4"/>
      <c r="H99" s="119"/>
      <c r="I99" s="4"/>
      <c r="J99" s="4"/>
    </row>
    <row r="100" spans="1:10" s="15" customFormat="1" ht="22.5" customHeight="1">
      <c r="A100" s="5"/>
      <c r="B100" s="3"/>
      <c r="D100" s="4"/>
      <c r="E100" s="4"/>
      <c r="F100" s="4"/>
      <c r="G100" s="4"/>
      <c r="H100" s="119"/>
      <c r="I100" s="4"/>
      <c r="J100" s="4"/>
    </row>
    <row r="101" spans="1:10" s="15" customFormat="1" ht="22.5" customHeight="1">
      <c r="A101" s="5"/>
      <c r="B101" s="3"/>
      <c r="D101" s="4"/>
      <c r="E101" s="4"/>
      <c r="F101" s="4"/>
      <c r="G101" s="4"/>
      <c r="H101" s="119"/>
      <c r="I101" s="4"/>
      <c r="J101" s="4"/>
    </row>
    <row r="102" spans="1:10" s="15" customFormat="1" ht="22.5" customHeight="1">
      <c r="A102" s="5"/>
      <c r="B102" s="3"/>
      <c r="D102" s="4"/>
      <c r="E102" s="4"/>
      <c r="F102" s="4"/>
      <c r="G102" s="4"/>
      <c r="H102" s="119"/>
      <c r="I102" s="4"/>
      <c r="J102" s="4"/>
    </row>
    <row r="103" spans="1:10" s="15" customFormat="1" ht="22.5" customHeight="1">
      <c r="A103" s="5"/>
      <c r="B103" s="3"/>
      <c r="D103" s="4"/>
      <c r="E103" s="4"/>
      <c r="F103" s="4"/>
      <c r="G103" s="4"/>
      <c r="H103" s="119"/>
      <c r="I103" s="4"/>
      <c r="J103" s="4"/>
    </row>
    <row r="104" spans="1:10" s="15" customFormat="1" ht="22.5" customHeight="1">
      <c r="A104" s="5"/>
      <c r="B104" s="3"/>
      <c r="D104" s="4"/>
      <c r="E104" s="4"/>
      <c r="F104" s="4"/>
      <c r="G104" s="4"/>
      <c r="H104" s="119"/>
      <c r="I104" s="4"/>
      <c r="J104" s="4"/>
    </row>
    <row r="105" spans="1:10" s="15" customFormat="1" ht="22.5" customHeight="1">
      <c r="A105" s="5"/>
      <c r="B105" s="3"/>
      <c r="D105" s="4"/>
      <c r="E105" s="4"/>
      <c r="F105" s="4"/>
      <c r="G105" s="4"/>
      <c r="H105" s="119"/>
      <c r="I105" s="4"/>
      <c r="J105" s="4"/>
    </row>
    <row r="106" spans="1:10" s="15" customFormat="1" ht="22.5" customHeight="1">
      <c r="A106" s="5"/>
      <c r="B106" s="3"/>
      <c r="D106" s="4"/>
      <c r="E106" s="4"/>
      <c r="F106" s="4"/>
      <c r="G106" s="4"/>
      <c r="H106" s="119"/>
      <c r="I106" s="4"/>
      <c r="J106" s="4"/>
    </row>
    <row r="107" spans="1:10" s="15" customFormat="1" ht="22.5" customHeight="1">
      <c r="A107" s="5"/>
      <c r="B107" s="3"/>
      <c r="D107" s="4"/>
      <c r="E107" s="4"/>
      <c r="F107" s="4"/>
      <c r="G107" s="4"/>
      <c r="H107" s="119"/>
      <c r="I107" s="4"/>
      <c r="J107" s="4"/>
    </row>
    <row r="108" spans="1:10" s="15" customFormat="1" ht="22.5" customHeight="1">
      <c r="A108" s="5"/>
      <c r="B108" s="3"/>
      <c r="D108" s="4"/>
      <c r="E108" s="4"/>
      <c r="F108" s="4"/>
      <c r="G108" s="4"/>
      <c r="H108" s="119"/>
      <c r="I108" s="4"/>
      <c r="J108" s="4"/>
    </row>
    <row r="109" spans="1:10" s="15" customFormat="1" ht="22.5" customHeight="1">
      <c r="A109" s="5"/>
      <c r="B109" s="3"/>
      <c r="D109" s="4"/>
      <c r="E109" s="4"/>
      <c r="F109" s="4"/>
      <c r="G109" s="4"/>
      <c r="H109" s="119"/>
      <c r="I109" s="4"/>
      <c r="J109" s="4"/>
    </row>
    <row r="110" spans="1:10" s="15" customFormat="1" ht="22.5" customHeight="1">
      <c r="A110" s="5"/>
      <c r="B110" s="3"/>
      <c r="D110" s="4"/>
      <c r="E110" s="4"/>
      <c r="F110" s="4"/>
      <c r="G110" s="4"/>
      <c r="H110" s="119"/>
      <c r="I110" s="4"/>
      <c r="J110" s="4"/>
    </row>
    <row r="111" spans="1:10" s="15" customFormat="1" ht="22.5" customHeight="1">
      <c r="A111" s="5"/>
      <c r="B111" s="3"/>
      <c r="D111" s="4"/>
      <c r="E111" s="4"/>
      <c r="F111" s="4"/>
      <c r="G111" s="4"/>
      <c r="H111" s="119"/>
      <c r="I111" s="4"/>
      <c r="J111" s="4"/>
    </row>
    <row r="112" spans="1:10" s="15" customFormat="1" ht="22.5" customHeight="1">
      <c r="A112" s="5"/>
      <c r="B112" s="3"/>
      <c r="D112" s="4"/>
      <c r="E112" s="4"/>
      <c r="F112" s="4"/>
      <c r="G112" s="4"/>
      <c r="H112" s="119"/>
      <c r="I112" s="4"/>
      <c r="J112" s="4"/>
    </row>
    <row r="113" spans="1:10" s="15" customFormat="1" ht="22.5" customHeight="1">
      <c r="A113" s="5"/>
      <c r="B113" s="3"/>
      <c r="D113" s="4"/>
      <c r="E113" s="4"/>
      <c r="F113" s="4"/>
      <c r="G113" s="4"/>
      <c r="H113" s="119"/>
      <c r="I113" s="4"/>
      <c r="J113" s="4"/>
    </row>
    <row r="114" spans="1:10" s="15" customFormat="1" ht="22.5" customHeight="1">
      <c r="A114" s="5"/>
      <c r="B114" s="3"/>
      <c r="D114" s="4"/>
      <c r="E114" s="4"/>
      <c r="F114" s="4"/>
      <c r="G114" s="4"/>
      <c r="H114" s="119"/>
      <c r="I114" s="4"/>
      <c r="J114" s="4"/>
    </row>
    <row r="115" spans="1:10" s="15" customFormat="1" ht="22.5" customHeight="1">
      <c r="A115" s="5"/>
      <c r="B115" s="3"/>
      <c r="D115" s="4"/>
      <c r="E115" s="4"/>
      <c r="F115" s="4"/>
      <c r="G115" s="4"/>
      <c r="H115" s="119"/>
      <c r="I115" s="4"/>
      <c r="J115" s="4"/>
    </row>
    <row r="116" spans="1:10" s="15" customFormat="1" ht="22.5" customHeight="1">
      <c r="A116" s="5"/>
      <c r="B116" s="3"/>
      <c r="D116" s="4"/>
      <c r="E116" s="4"/>
      <c r="F116" s="4"/>
      <c r="G116" s="4"/>
      <c r="H116" s="119"/>
      <c r="I116" s="4"/>
      <c r="J116" s="4"/>
    </row>
    <row r="117" spans="1:10" s="15" customFormat="1" ht="22.5" customHeight="1">
      <c r="A117" s="5"/>
      <c r="B117" s="3"/>
      <c r="D117" s="4"/>
      <c r="E117" s="4"/>
      <c r="F117" s="4"/>
      <c r="G117" s="4"/>
      <c r="H117" s="119"/>
      <c r="I117" s="4"/>
      <c r="J117" s="4"/>
    </row>
    <row r="118" spans="1:10" s="15" customFormat="1" ht="22.5" customHeight="1">
      <c r="A118" s="5"/>
      <c r="B118" s="3"/>
      <c r="D118" s="4"/>
      <c r="E118" s="4"/>
      <c r="F118" s="4"/>
      <c r="G118" s="4"/>
      <c r="H118" s="119"/>
      <c r="I118" s="4"/>
      <c r="J118" s="4"/>
    </row>
    <row r="119" spans="1:10" s="15" customFormat="1" ht="22.5" customHeight="1">
      <c r="A119" s="5"/>
      <c r="B119" s="3"/>
      <c r="D119" s="4"/>
      <c r="E119" s="4"/>
      <c r="F119" s="4"/>
      <c r="G119" s="4"/>
      <c r="H119" s="119"/>
      <c r="I119" s="4"/>
      <c r="J119" s="4"/>
    </row>
    <row r="120" spans="1:10" s="15" customFormat="1" ht="22.5" customHeight="1">
      <c r="A120" s="5"/>
      <c r="B120" s="3"/>
      <c r="D120" s="4"/>
      <c r="E120" s="4"/>
      <c r="F120" s="4"/>
      <c r="G120" s="4"/>
      <c r="H120" s="119"/>
      <c r="I120" s="4"/>
      <c r="J120" s="4"/>
    </row>
    <row r="121" spans="1:10" s="15" customFormat="1" ht="22.5" customHeight="1">
      <c r="A121" s="5"/>
      <c r="B121" s="3"/>
      <c r="D121" s="4"/>
      <c r="E121" s="4"/>
      <c r="F121" s="4"/>
      <c r="G121" s="4"/>
      <c r="H121" s="119"/>
      <c r="I121" s="4"/>
      <c r="J121" s="4"/>
    </row>
    <row r="122" spans="1:10" s="15" customFormat="1" ht="22.5" customHeight="1">
      <c r="A122" s="5"/>
      <c r="B122" s="3"/>
      <c r="D122" s="4"/>
      <c r="E122" s="4"/>
      <c r="F122" s="4"/>
      <c r="G122" s="4"/>
      <c r="H122" s="119"/>
      <c r="I122" s="4"/>
      <c r="J122" s="4"/>
    </row>
    <row r="123" spans="1:10" s="15" customFormat="1" ht="22.5" customHeight="1">
      <c r="A123" s="5"/>
      <c r="B123" s="3"/>
      <c r="D123" s="4"/>
      <c r="E123" s="4"/>
      <c r="F123" s="4"/>
      <c r="G123" s="4"/>
      <c r="H123" s="119"/>
      <c r="I123" s="4"/>
      <c r="J123" s="4"/>
    </row>
    <row r="124" spans="1:10" s="15" customFormat="1" ht="22.5" customHeight="1">
      <c r="A124" s="5"/>
      <c r="B124" s="3"/>
      <c r="D124" s="4"/>
      <c r="E124" s="4"/>
      <c r="F124" s="4"/>
      <c r="G124" s="4"/>
      <c r="H124" s="119"/>
      <c r="I124" s="4"/>
      <c r="J124" s="4"/>
    </row>
    <row r="125" spans="1:10" s="15" customFormat="1" ht="22.5" customHeight="1">
      <c r="A125" s="5"/>
      <c r="B125" s="3"/>
      <c r="D125" s="4"/>
      <c r="E125" s="4"/>
      <c r="F125" s="4"/>
      <c r="G125" s="4"/>
      <c r="H125" s="119"/>
      <c r="I125" s="4"/>
      <c r="J125" s="4"/>
    </row>
    <row r="126" spans="1:10" s="15" customFormat="1" ht="22.5" customHeight="1">
      <c r="A126" s="5"/>
      <c r="B126" s="3"/>
      <c r="D126" s="4"/>
      <c r="E126" s="4"/>
      <c r="F126" s="4"/>
      <c r="G126" s="4"/>
      <c r="H126" s="119"/>
      <c r="I126" s="4"/>
      <c r="J126" s="4"/>
    </row>
    <row r="127" spans="1:10" s="15" customFormat="1" ht="22.5" customHeight="1">
      <c r="A127" s="5"/>
      <c r="B127" s="3"/>
      <c r="D127" s="4"/>
      <c r="E127" s="4"/>
      <c r="F127" s="4"/>
      <c r="G127" s="4"/>
      <c r="H127" s="119"/>
      <c r="I127" s="4"/>
      <c r="J127" s="4"/>
    </row>
    <row r="128" spans="1:10" s="15" customFormat="1" ht="22.5" customHeight="1">
      <c r="A128" s="5"/>
      <c r="B128" s="3"/>
      <c r="D128" s="4"/>
      <c r="E128" s="4"/>
      <c r="F128" s="4"/>
      <c r="G128" s="4"/>
      <c r="H128" s="119"/>
      <c r="I128" s="4"/>
      <c r="J128" s="4"/>
    </row>
    <row r="129" spans="1:10" s="15" customFormat="1" ht="22.5" customHeight="1">
      <c r="A129" s="5"/>
      <c r="B129" s="3"/>
      <c r="D129" s="4"/>
      <c r="E129" s="4"/>
      <c r="F129" s="4"/>
      <c r="G129" s="4"/>
      <c r="H129" s="119"/>
      <c r="I129" s="4"/>
      <c r="J129" s="4"/>
    </row>
    <row r="130" spans="1:10" s="15" customFormat="1" ht="22.5" customHeight="1">
      <c r="A130" s="5"/>
      <c r="B130" s="3"/>
      <c r="D130" s="4"/>
      <c r="E130" s="4"/>
      <c r="F130" s="4"/>
      <c r="G130" s="4"/>
      <c r="H130" s="119"/>
      <c r="I130" s="4"/>
      <c r="J130" s="4"/>
    </row>
    <row r="131" spans="1:10" s="15" customFormat="1" ht="22.5" customHeight="1">
      <c r="A131" s="5"/>
      <c r="B131" s="3"/>
      <c r="D131" s="4"/>
      <c r="E131" s="4"/>
      <c r="F131" s="4"/>
      <c r="G131" s="4"/>
      <c r="H131" s="119"/>
      <c r="I131" s="4"/>
      <c r="J131" s="4"/>
    </row>
    <row r="132" spans="1:10" s="15" customFormat="1" ht="22.5" customHeight="1">
      <c r="A132" s="5"/>
      <c r="B132" s="3"/>
      <c r="D132" s="4"/>
      <c r="E132" s="4"/>
      <c r="F132" s="4"/>
      <c r="G132" s="4"/>
      <c r="H132" s="119"/>
      <c r="I132" s="4"/>
      <c r="J132" s="4"/>
    </row>
    <row r="133" spans="1:10" s="15" customFormat="1" ht="22.5" customHeight="1">
      <c r="A133" s="5"/>
      <c r="B133" s="3"/>
      <c r="D133" s="4"/>
      <c r="E133" s="4"/>
      <c r="F133" s="4"/>
      <c r="G133" s="4"/>
      <c r="H133" s="119"/>
      <c r="I133" s="4"/>
      <c r="J133" s="4"/>
    </row>
    <row r="134" spans="1:10" s="15" customFormat="1" ht="22.5" customHeight="1">
      <c r="A134" s="5"/>
      <c r="B134" s="3"/>
      <c r="D134" s="4"/>
      <c r="E134" s="4"/>
      <c r="F134" s="4"/>
      <c r="G134" s="4"/>
      <c r="H134" s="119"/>
      <c r="I134" s="4"/>
      <c r="J134" s="4"/>
    </row>
    <row r="135" spans="1:10" s="15" customFormat="1" ht="22.5" customHeight="1">
      <c r="A135" s="5"/>
      <c r="B135" s="3"/>
      <c r="D135" s="4"/>
      <c r="E135" s="4"/>
      <c r="F135" s="4"/>
      <c r="G135" s="4"/>
      <c r="H135" s="119"/>
      <c r="I135" s="4"/>
      <c r="J135" s="4"/>
    </row>
    <row r="136" spans="1:10" s="15" customFormat="1" ht="22.5" customHeight="1">
      <c r="A136" s="5"/>
      <c r="B136" s="3"/>
      <c r="D136" s="4"/>
      <c r="E136" s="4"/>
      <c r="F136" s="4"/>
      <c r="G136" s="4"/>
      <c r="H136" s="119"/>
      <c r="I136" s="4"/>
      <c r="J136" s="4"/>
    </row>
    <row r="137" spans="1:10" s="15" customFormat="1" ht="22.5" customHeight="1">
      <c r="A137" s="5"/>
      <c r="B137" s="3"/>
      <c r="D137" s="4"/>
      <c r="E137" s="4"/>
      <c r="F137" s="4"/>
      <c r="G137" s="4"/>
      <c r="H137" s="119"/>
      <c r="I137" s="4"/>
      <c r="J137" s="4"/>
    </row>
    <row r="138" spans="1:10" s="15" customFormat="1" ht="22.5" customHeight="1">
      <c r="A138" s="5"/>
      <c r="B138" s="3"/>
      <c r="D138" s="4"/>
      <c r="E138" s="4"/>
      <c r="F138" s="4"/>
      <c r="G138" s="4"/>
      <c r="H138" s="119"/>
      <c r="I138" s="4"/>
      <c r="J138" s="4"/>
    </row>
    <row r="139" spans="1:10" s="15" customFormat="1" ht="22.5" customHeight="1">
      <c r="A139" s="5"/>
      <c r="B139" s="3"/>
      <c r="D139" s="4"/>
      <c r="E139" s="4"/>
      <c r="F139" s="4"/>
      <c r="G139" s="4"/>
      <c r="H139" s="119"/>
      <c r="I139" s="4"/>
      <c r="J139" s="4"/>
    </row>
    <row r="140" spans="1:10" s="15" customFormat="1" ht="22.5" customHeight="1">
      <c r="A140" s="5"/>
      <c r="B140" s="3"/>
      <c r="D140" s="4"/>
      <c r="E140" s="4"/>
      <c r="F140" s="4"/>
      <c r="G140" s="4"/>
      <c r="H140" s="119"/>
      <c r="I140" s="4"/>
      <c r="J140" s="4"/>
    </row>
    <row r="141" spans="1:10" s="15" customFormat="1" ht="22.5" customHeight="1">
      <c r="A141" s="5"/>
      <c r="B141" s="3"/>
      <c r="D141" s="4"/>
      <c r="E141" s="4"/>
      <c r="F141" s="4"/>
      <c r="G141" s="4"/>
      <c r="H141" s="119"/>
      <c r="I141" s="4"/>
      <c r="J141" s="4"/>
    </row>
  </sheetData>
  <mergeCells count="12">
    <mergeCell ref="D4:F4"/>
    <mergeCell ref="H4:J4"/>
    <mergeCell ref="D5:F5"/>
    <mergeCell ref="H5:J5"/>
    <mergeCell ref="D40:F40"/>
    <mergeCell ref="H40:J40"/>
    <mergeCell ref="D41:F41"/>
    <mergeCell ref="H41:J41"/>
    <mergeCell ref="D75:F75"/>
    <mergeCell ref="H75:J75"/>
    <mergeCell ref="D76:F76"/>
    <mergeCell ref="H76:J76"/>
  </mergeCells>
  <pageMargins left="0.70866141732283505" right="0.196850393700787" top="0.74803149606299202" bottom="0.74803149606299202" header="0.31496062992126" footer="0.31496062992126"/>
  <pageSetup paperSize="9" scale="75" firstPageNumber="14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หมายเหตุประกอบงบการเงินเป็นส่วนหนึ่งของงบการเงินนี้
&amp;C&amp;"Angsana New,Regular"&amp;15&amp;P&amp;"-,Regular"&amp;11
</oddFooter>
  </headerFooter>
  <rowBreaks count="2" manualBreakCount="2">
    <brk id="37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PL3-3</vt:lpstr>
      <vt:lpstr>PL9-9</vt:lpstr>
      <vt:lpstr>CH10</vt:lpstr>
      <vt:lpstr>CH11</vt:lpstr>
      <vt:lpstr>CF</vt:lpstr>
      <vt:lpstr>BS!Print_Area</vt:lpstr>
      <vt:lpstr>CF!Print_Area</vt:lpstr>
      <vt:lpstr>'CH10'!Print_Area</vt:lpstr>
      <vt:lpstr>'CH11'!Print_Area</vt:lpstr>
      <vt:lpstr>'PL3-3'!Print_Area</vt:lpstr>
      <vt:lpstr>'PL9-9'!Print_Area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Local Machine</dc:creator>
  <cp:lastModifiedBy>administrator Local Machine</cp:lastModifiedBy>
  <cp:lastPrinted>2020-08-05T08:41:38Z</cp:lastPrinted>
  <dcterms:created xsi:type="dcterms:W3CDTF">2020-07-11T02:22:10Z</dcterms:created>
  <dcterms:modified xsi:type="dcterms:W3CDTF">2020-08-05T13:22:14Z</dcterms:modified>
</cp:coreProperties>
</file>