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20\Q32020\"/>
    </mc:Choice>
  </mc:AlternateContent>
  <xr:revisionPtr revIDLastSave="0" documentId="13_ncr:1_{5861289E-1191-4F5C-9C1A-874BEE778DF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S" sheetId="6" r:id="rId1"/>
    <sheet name="PL3-3" sheetId="14" r:id="rId2"/>
    <sheet name="PL9-9" sheetId="12" r:id="rId3"/>
    <sheet name="CH10" sheetId="9" r:id="rId4"/>
    <sheet name="CH11" sheetId="10" r:id="rId5"/>
    <sheet name="CF" sheetId="8" r:id="rId6"/>
  </sheets>
  <definedNames>
    <definedName name="_xlnm.Print_Area" localSheetId="0">BS!$A$1:$I$104</definedName>
    <definedName name="_xlnm.Print_Area" localSheetId="5">CF!$A$1:$J$94</definedName>
    <definedName name="_xlnm.Print_Area" localSheetId="3">'CH10'!$A$1:$R$55</definedName>
    <definedName name="_xlnm.Print_Area" localSheetId="4">'CH11'!$A$1:$L$41</definedName>
    <definedName name="_xlnm.Print_Area" localSheetId="1">'PL3-3'!$A$1:$J$62</definedName>
    <definedName name="_xlnm.Print_Area" localSheetId="2">'PL9-9'!$A$1:$J$64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8" i="8" l="1"/>
  <c r="H88" i="8"/>
  <c r="F88" i="8"/>
  <c r="D88" i="8"/>
  <c r="J72" i="8"/>
  <c r="H72" i="8"/>
  <c r="F72" i="8"/>
  <c r="D72" i="8"/>
  <c r="D20" i="12"/>
  <c r="D52" i="14"/>
  <c r="J31" i="14"/>
  <c r="H31" i="14"/>
  <c r="F31" i="14"/>
  <c r="D31" i="14"/>
  <c r="H19" i="14"/>
  <c r="J19" i="14"/>
  <c r="J34" i="14" s="1"/>
  <c r="F19" i="14"/>
  <c r="D19" i="14"/>
  <c r="I100" i="6"/>
  <c r="G100" i="6"/>
  <c r="E100" i="6"/>
  <c r="C100" i="6"/>
  <c r="I76" i="6"/>
  <c r="G76" i="6"/>
  <c r="E76" i="6"/>
  <c r="C76" i="6"/>
  <c r="I62" i="6"/>
  <c r="G62" i="6"/>
  <c r="E62" i="6"/>
  <c r="C62" i="6"/>
  <c r="I78" i="6" l="1"/>
  <c r="G78" i="6"/>
  <c r="H34" i="14"/>
  <c r="D34" i="14"/>
  <c r="D36" i="14" s="1"/>
  <c r="F34" i="14"/>
  <c r="C78" i="6"/>
  <c r="E78" i="6"/>
  <c r="P51" i="9" l="1"/>
  <c r="J51" i="9" l="1"/>
  <c r="J25" i="9"/>
  <c r="H25" i="9"/>
  <c r="F25" i="9"/>
  <c r="D25" i="9"/>
  <c r="H46" i="14" l="1"/>
  <c r="H45" i="14"/>
  <c r="D45" i="14"/>
  <c r="H55" i="8"/>
  <c r="H54" i="8"/>
  <c r="D55" i="8"/>
  <c r="D54" i="8"/>
  <c r="H47" i="12"/>
  <c r="H46" i="12"/>
  <c r="D47" i="12"/>
  <c r="D46" i="12"/>
  <c r="D46" i="14"/>
  <c r="J36" i="14" l="1"/>
  <c r="J38" i="14" s="1"/>
  <c r="J57" i="14" l="1"/>
  <c r="F36" i="14"/>
  <c r="F52" i="14"/>
  <c r="J52" i="14"/>
  <c r="F38" i="14" l="1"/>
  <c r="F57" i="14" s="1"/>
  <c r="J32" i="12" l="1"/>
  <c r="J20" i="12"/>
  <c r="F20" i="12"/>
  <c r="F32" i="12"/>
  <c r="F35" i="12" l="1"/>
  <c r="F37" i="12" s="1"/>
  <c r="F39" i="12" s="1"/>
  <c r="J35" i="12"/>
  <c r="J37" i="12" s="1"/>
  <c r="J39" i="12" l="1"/>
  <c r="J11" i="8"/>
  <c r="J30" i="8" s="1"/>
  <c r="J45" i="8" s="1"/>
  <c r="J47" i="8" s="1"/>
  <c r="J90" i="8" s="1"/>
  <c r="F59" i="12"/>
  <c r="F11" i="8"/>
  <c r="F30" i="8" s="1"/>
  <c r="F45" i="8" s="1"/>
  <c r="F47" i="8" s="1"/>
  <c r="F90" i="8" s="1"/>
  <c r="F54" i="12"/>
  <c r="J59" i="12" l="1"/>
  <c r="J17" i="10"/>
  <c r="J54" i="12"/>
  <c r="H39" i="10" l="1"/>
  <c r="F39" i="10"/>
  <c r="D39" i="10"/>
  <c r="H18" i="10" l="1"/>
  <c r="F18" i="10"/>
  <c r="D18" i="10"/>
  <c r="H91" i="8" l="1"/>
  <c r="D91" i="8"/>
  <c r="I102" i="6"/>
  <c r="N24" i="9"/>
  <c r="R24" i="9" s="1"/>
  <c r="H35" i="10"/>
  <c r="H41" i="10" s="1"/>
  <c r="F35" i="10"/>
  <c r="D35" i="10"/>
  <c r="F48" i="9"/>
  <c r="D48" i="9"/>
  <c r="E36" i="6"/>
  <c r="I36" i="6"/>
  <c r="I19" i="6"/>
  <c r="E19" i="6"/>
  <c r="H14" i="10"/>
  <c r="H20" i="10" s="1"/>
  <c r="F14" i="10"/>
  <c r="D14" i="10"/>
  <c r="F21" i="9"/>
  <c r="D21" i="9"/>
  <c r="L17" i="10"/>
  <c r="E102" i="6" l="1"/>
  <c r="L35" i="10"/>
  <c r="D55" i="9"/>
  <c r="F28" i="9"/>
  <c r="P48" i="9"/>
  <c r="L55" i="9"/>
  <c r="L28" i="9"/>
  <c r="F55" i="9"/>
  <c r="P25" i="9"/>
  <c r="P21" i="9"/>
  <c r="E38" i="6"/>
  <c r="I38" i="6"/>
  <c r="I104" i="6" l="1"/>
  <c r="H55" i="9"/>
  <c r="E104" i="6"/>
  <c r="J54" i="9"/>
  <c r="L10" i="10"/>
  <c r="D20" i="10"/>
  <c r="N43" i="9"/>
  <c r="R43" i="9" s="1"/>
  <c r="L31" i="10"/>
  <c r="N14" i="9"/>
  <c r="R14" i="9" s="1"/>
  <c r="F92" i="8"/>
  <c r="J92" i="8"/>
  <c r="J35" i="10"/>
  <c r="L18" i="10"/>
  <c r="J18" i="10"/>
  <c r="D41" i="10"/>
  <c r="H28" i="9"/>
  <c r="N46" i="9"/>
  <c r="J48" i="9"/>
  <c r="L13" i="10"/>
  <c r="L14" i="10" s="1"/>
  <c r="J14" i="10"/>
  <c r="F20" i="10"/>
  <c r="N27" i="9"/>
  <c r="R27" i="9" s="1"/>
  <c r="N19" i="9"/>
  <c r="J21" i="9"/>
  <c r="P28" i="9"/>
  <c r="D28" i="9"/>
  <c r="J20" i="10" l="1"/>
  <c r="R25" i="9"/>
  <c r="N25" i="9"/>
  <c r="F41" i="10"/>
  <c r="J28" i="9"/>
  <c r="R46" i="9"/>
  <c r="N48" i="9"/>
  <c r="L20" i="10"/>
  <c r="R19" i="9"/>
  <c r="N21" i="9"/>
  <c r="R21" i="9" s="1"/>
  <c r="R48" i="9" l="1"/>
  <c r="N28" i="9"/>
  <c r="R28" i="9"/>
  <c r="H36" i="14" l="1"/>
  <c r="H38" i="14" s="1"/>
  <c r="H52" i="14" l="1"/>
  <c r="H57" i="14" l="1"/>
  <c r="D38" i="14" l="1"/>
  <c r="D57" i="14" l="1"/>
  <c r="P52" i="9" l="1"/>
  <c r="P55" i="9" s="1"/>
  <c r="H20" i="12" l="1"/>
  <c r="G19" i="6" l="1"/>
  <c r="G36" i="6"/>
  <c r="H32" i="12" l="1"/>
  <c r="H35" i="12" s="1"/>
  <c r="G38" i="6"/>
  <c r="H37" i="12" l="1"/>
  <c r="H39" i="12" s="1"/>
  <c r="H11" i="8" l="1"/>
  <c r="H30" i="8" s="1"/>
  <c r="H45" i="8" s="1"/>
  <c r="H47" i="8" s="1"/>
  <c r="H90" i="8" s="1"/>
  <c r="J38" i="10" l="1"/>
  <c r="H54" i="12"/>
  <c r="H59" i="12" l="1"/>
  <c r="J39" i="10"/>
  <c r="J41" i="10" s="1"/>
  <c r="L38" i="10"/>
  <c r="L39" i="10" s="1"/>
  <c r="L41" i="10" s="1"/>
  <c r="D32" i="12" l="1"/>
  <c r="D35" i="12" s="1"/>
  <c r="D37" i="12" l="1"/>
  <c r="D39" i="12" s="1"/>
  <c r="D11" i="8" l="1"/>
  <c r="D30" i="8" s="1"/>
  <c r="D45" i="8" s="1"/>
  <c r="D47" i="8" s="1"/>
  <c r="D90" i="8" s="1"/>
  <c r="D54" i="12" l="1"/>
  <c r="N51" i="9" l="1"/>
  <c r="J52" i="9"/>
  <c r="J55" i="9" s="1"/>
  <c r="D59" i="12"/>
  <c r="R51" i="9" l="1"/>
  <c r="R52" i="9" s="1"/>
  <c r="R55" i="9" s="1"/>
  <c r="N52" i="9"/>
  <c r="N55" i="9" s="1"/>
  <c r="D92" i="8" l="1"/>
  <c r="H92" i="8"/>
  <c r="G102" i="6" l="1"/>
  <c r="G104" i="6" l="1"/>
  <c r="C19" i="6" l="1"/>
  <c r="C36" i="6"/>
  <c r="C38" i="6" l="1"/>
  <c r="C102" i="6" l="1"/>
  <c r="C104" i="6" l="1"/>
</calcChain>
</file>

<file path=xl/sharedStrings.xml><?xml version="1.0" encoding="utf-8"?>
<sst xmlns="http://schemas.openxmlformats.org/spreadsheetml/2006/main" count="520" uniqueCount="234">
  <si>
    <t>Golden Land Property Development Public Company Limited and its Subsidiaries</t>
  </si>
  <si>
    <t>Statement of financial position</t>
  </si>
  <si>
    <t>Consolidated</t>
  </si>
  <si>
    <t>Separate</t>
  </si>
  <si>
    <t>financial statements</t>
  </si>
  <si>
    <t>Assets</t>
  </si>
  <si>
    <t>Note</t>
  </si>
  <si>
    <t>(in thousand Baht)</t>
  </si>
  <si>
    <t>Current assets</t>
  </si>
  <si>
    <t>Cash and cash equivalents</t>
  </si>
  <si>
    <t>Current investments - fixed deposits</t>
  </si>
  <si>
    <t>Trade accounts receivable</t>
  </si>
  <si>
    <t>Other receivables</t>
  </si>
  <si>
    <t>Amounts due from related parties</t>
  </si>
  <si>
    <t>Real estate projects under development</t>
  </si>
  <si>
    <t>Other current assets</t>
  </si>
  <si>
    <t>Total current assets</t>
  </si>
  <si>
    <t/>
  </si>
  <si>
    <t>Non-current assets</t>
  </si>
  <si>
    <t>Deposit at banks under commitments</t>
  </si>
  <si>
    <t>Investments in subsidiaries</t>
  </si>
  <si>
    <t>Goodwill</t>
  </si>
  <si>
    <t>Investment properties</t>
  </si>
  <si>
    <t>Leasehold rights</t>
  </si>
  <si>
    <t>Property, plant and equipment</t>
  </si>
  <si>
    <t>Intangible assets</t>
  </si>
  <si>
    <t>Deferred tax assets</t>
  </si>
  <si>
    <t>Withholding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</si>
  <si>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</si>
  <si>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</si>
  <si>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</si>
  <si>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</si>
  <si>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</si>
  <si>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   financial institutions</t>
  </si>
  <si>
    <t xml:space="preserve">Trade accounts payable  </t>
  </si>
  <si>
    <t>Other payables</t>
  </si>
  <si>
    <t>Amounts due to related parties</t>
  </si>
  <si>
    <t>Current portion of unearned leasehold rights</t>
  </si>
  <si>
    <t>Income tax payable</t>
  </si>
  <si>
    <t>Other current liabilities</t>
  </si>
  <si>
    <t>Total current liabilities</t>
  </si>
  <si>
    <t>Non-current liabilities</t>
  </si>
  <si>
    <t xml:space="preserve">Long-term loans and accrued interest </t>
  </si>
  <si>
    <t xml:space="preserve">   from related parties</t>
  </si>
  <si>
    <t>Long-term loans and accrued interest</t>
  </si>
  <si>
    <t xml:space="preserve">   from shareholder of subsidiary</t>
  </si>
  <si>
    <t>Unearned leasehold rights</t>
  </si>
  <si>
    <t>Deferred tax liabilities</t>
  </si>
  <si>
    <t>Other non-current liabilities</t>
  </si>
  <si>
    <t>Total non-current liabilities</t>
  </si>
  <si>
    <t>Total liabilities</t>
  </si>
  <si>
    <t>Equity</t>
  </si>
  <si>
    <t>Retained earnings</t>
  </si>
  <si>
    <t xml:space="preserve">   Unappropriated</t>
  </si>
  <si>
    <t xml:space="preserve">Surplus on business combination </t>
  </si>
  <si>
    <t xml:space="preserve">   under common control</t>
  </si>
  <si>
    <t>Non-controlling interests</t>
  </si>
  <si>
    <t>(in  thousand Baht)</t>
  </si>
  <si>
    <t>Management fee income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</si>
  <si>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</si>
  <si>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</si>
  <si>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</si>
  <si>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</si>
  <si>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</si>
  <si>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</si>
  <si>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 attributable to:</t>
  </si>
  <si>
    <t xml:space="preserve">   Non-controlling interests</t>
  </si>
  <si>
    <t xml:space="preserve"> </t>
  </si>
  <si>
    <t>Total comprehensive income attributable to:</t>
  </si>
  <si>
    <t>Consolidated financial statements</t>
  </si>
  <si>
    <t>Issued and</t>
  </si>
  <si>
    <t>attributable</t>
  </si>
  <si>
    <t>Non-</t>
  </si>
  <si>
    <t xml:space="preserve">   </t>
  </si>
  <si>
    <t>Legal</t>
  </si>
  <si>
    <t>Unappropriated</t>
  </si>
  <si>
    <t>to owners of</t>
  </si>
  <si>
    <t>controlling</t>
  </si>
  <si>
    <t>share capital</t>
  </si>
  <si>
    <t>reserve</t>
  </si>
  <si>
    <t>interests</t>
  </si>
  <si>
    <t>Transfer to legal reserve</t>
  </si>
  <si>
    <t xml:space="preserve">Transaction with owners, recorded directly in equity  </t>
  </si>
  <si>
    <t>Separate financial statements</t>
  </si>
  <si>
    <t>Cash flows from operating activities</t>
  </si>
  <si>
    <t>Loss on write-off assets</t>
  </si>
  <si>
    <t>Changes in operating assets and liabilities</t>
  </si>
  <si>
    <t xml:space="preserve">Trade accounts receivable  </t>
  </si>
  <si>
    <t>Trade accounts payable</t>
  </si>
  <si>
    <t>Amounts due to a related parties</t>
  </si>
  <si>
    <t>Cash paid for employee benefit</t>
  </si>
  <si>
    <t>Cash paid for litigation</t>
  </si>
  <si>
    <t>Cash flows from investing activities</t>
  </si>
  <si>
    <t>Interest received</t>
  </si>
  <si>
    <t>Cash paid for long-term loans to related parties</t>
  </si>
  <si>
    <t>Dividend received</t>
  </si>
  <si>
    <t>Cash flows from financing activities</t>
  </si>
  <si>
    <t>Proceeds from short-term loans from related parties</t>
  </si>
  <si>
    <t>Repayment of short-term loans from related parties</t>
  </si>
  <si>
    <t>Proceeds from long-term loans from related parties</t>
  </si>
  <si>
    <t>Repayment of long-term loans from related parties</t>
  </si>
  <si>
    <t>Other components</t>
  </si>
  <si>
    <t xml:space="preserve">   Appropriated </t>
  </si>
  <si>
    <t xml:space="preserve">       Legal reserve</t>
  </si>
  <si>
    <t xml:space="preserve">   investment properties and intangible assets</t>
  </si>
  <si>
    <t>Debentures</t>
  </si>
  <si>
    <t>30 September</t>
  </si>
  <si>
    <t>Amortisation of leasehold right</t>
  </si>
  <si>
    <t xml:space="preserve">Net cash from (used in) operating activities </t>
  </si>
  <si>
    <t>Proceeds from issue of debentures</t>
  </si>
  <si>
    <t>Net increase (decrease) in cash and cash equivalents</t>
  </si>
  <si>
    <t>Surplus on</t>
  </si>
  <si>
    <t>business</t>
  </si>
  <si>
    <t>combination</t>
  </si>
  <si>
    <t>under common</t>
  </si>
  <si>
    <t>control</t>
  </si>
  <si>
    <t xml:space="preserve">   Contributions by and distribution to owners</t>
  </si>
  <si>
    <t>Investments in associates</t>
  </si>
  <si>
    <t>Total revenues</t>
  </si>
  <si>
    <t>Tax expense</t>
  </si>
  <si>
    <t>Profit for the period</t>
  </si>
  <si>
    <t>Total comprehensive income for the period</t>
  </si>
  <si>
    <t>Statement of comprehensive income (Unaudited)</t>
  </si>
  <si>
    <t xml:space="preserve">Share premium </t>
  </si>
  <si>
    <t xml:space="preserve">      of the parent</t>
  </si>
  <si>
    <t>Comprehensive income for the period</t>
  </si>
  <si>
    <t>Statement of changes in equity (Unaudited)</t>
  </si>
  <si>
    <t>Statement of cash flows (Unaudited)</t>
  </si>
  <si>
    <t>Taxes paid</t>
  </si>
  <si>
    <t>(Unaudited)</t>
  </si>
  <si>
    <t xml:space="preserve">   Profit or loss</t>
  </si>
  <si>
    <t>Adjustments to reconcile profit to cash receipts (payment)</t>
  </si>
  <si>
    <t>Proceed from sales of assets classified as non-core assets</t>
  </si>
  <si>
    <t>Cash and cash equivalents at beginning of period</t>
  </si>
  <si>
    <t>Cash and cash equivalents at ending of period</t>
  </si>
  <si>
    <t xml:space="preserve">   Authorised share capital</t>
  </si>
  <si>
    <t xml:space="preserve">   Issued and paid-up share capital </t>
  </si>
  <si>
    <t>Share premium</t>
  </si>
  <si>
    <t>Total equity</t>
  </si>
  <si>
    <t>Total liabilities and equity</t>
  </si>
  <si>
    <t>paid-up</t>
  </si>
  <si>
    <t>of equity</t>
  </si>
  <si>
    <t>the parent</t>
  </si>
  <si>
    <t>Depreciation and amortisation</t>
  </si>
  <si>
    <t>Proceeds from long-term loans to related parties</t>
  </si>
  <si>
    <t>Long-term loans from financial institutions</t>
  </si>
  <si>
    <t>Non-current provision for employee benefits</t>
  </si>
  <si>
    <t>Long-term provisions</t>
  </si>
  <si>
    <t>Balance at 1 October 2018</t>
  </si>
  <si>
    <t>Short-term loans from financial institutions</t>
  </si>
  <si>
    <t>Current portion of long-term loans from</t>
  </si>
  <si>
    <t>Current portion of debentures</t>
  </si>
  <si>
    <t>Share capital</t>
  </si>
  <si>
    <t>Employee benefit obligations</t>
  </si>
  <si>
    <t>Net cash generated from (used in) operating activities</t>
  </si>
  <si>
    <t>Proceed from sales of property, plant and equipment</t>
  </si>
  <si>
    <t>Finance costs paid</t>
  </si>
  <si>
    <t>Net cash inflow on disposal of subsidiary</t>
  </si>
  <si>
    <t>Deposit land</t>
  </si>
  <si>
    <t>Deposit land - real estate projects under development</t>
  </si>
  <si>
    <t>Revenues</t>
  </si>
  <si>
    <t>Revenues from sales of real estates</t>
  </si>
  <si>
    <t>Revenues from rental and services</t>
  </si>
  <si>
    <t>Revenues from hotel business</t>
  </si>
  <si>
    <t>Revenues from golf course operation</t>
  </si>
  <si>
    <t xml:space="preserve">Reversal of provision </t>
  </si>
  <si>
    <t>Costs of sale of real estates</t>
  </si>
  <si>
    <t>Costs of rental and services</t>
  </si>
  <si>
    <t>Costs of hotel business</t>
  </si>
  <si>
    <t>Costs of golf course operation</t>
  </si>
  <si>
    <t>Costs of management income</t>
  </si>
  <si>
    <t>Doubtful debt expenses</t>
  </si>
  <si>
    <t xml:space="preserve">Share of profit (loss) of associates </t>
  </si>
  <si>
    <t xml:space="preserve">   and joint venture</t>
  </si>
  <si>
    <t>Profit before income tax expense</t>
  </si>
  <si>
    <t xml:space="preserve">   Owners of parent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</si>
  <si>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</si>
  <si>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Earnings per share </t>
  </si>
  <si>
    <t>Balance at 1 October 2019</t>
  </si>
  <si>
    <t>Investments in joint ventures</t>
  </si>
  <si>
    <t>Current portion of long-term note payable</t>
  </si>
  <si>
    <t>Repayment of debentures</t>
  </si>
  <si>
    <t xml:space="preserve">Three-month period ended </t>
  </si>
  <si>
    <t>Gain from sales investment in subsidiary</t>
  </si>
  <si>
    <t>(Reversal) provision against future support</t>
  </si>
  <si>
    <t>Share of (profit) loss of associates and joint venture</t>
  </si>
  <si>
    <t>30 June</t>
  </si>
  <si>
    <t>Nine-month period ended 30 June 2019</t>
  </si>
  <si>
    <t>Balance at 30 June 2019</t>
  </si>
  <si>
    <t>Nine-month period ended 30 June 2020</t>
  </si>
  <si>
    <t>Balance at 30 June 2020</t>
  </si>
  <si>
    <t>Repayment of long-term note payable</t>
  </si>
  <si>
    <t>4, 5</t>
  </si>
  <si>
    <t>6, 12</t>
  </si>
  <si>
    <t>12, 13</t>
  </si>
  <si>
    <t>Decrease in deposit at banks under commitments</t>
  </si>
  <si>
    <t xml:space="preserve">Dividend paid </t>
  </si>
  <si>
    <t>Short-term loan and accrued interest from related parties</t>
  </si>
  <si>
    <t>Equity attributable to owners of the parent</t>
  </si>
  <si>
    <t xml:space="preserve">Investment income </t>
  </si>
  <si>
    <t>Losses of  impairment on investments</t>
  </si>
  <si>
    <t>11, 12</t>
  </si>
  <si>
    <t>Increase in current investments - fixed deposits</t>
  </si>
  <si>
    <t>Cash received for short-term loans to related parties</t>
  </si>
  <si>
    <t>Cash paid for short-term loans to related parties</t>
  </si>
  <si>
    <t>(Reversal) loss of impairment on assets</t>
  </si>
  <si>
    <t xml:space="preserve">Allowance for bad and doubtful debt </t>
  </si>
  <si>
    <t>12</t>
  </si>
  <si>
    <t>4</t>
  </si>
  <si>
    <t>4, 12</t>
  </si>
  <si>
    <t>4, 7</t>
  </si>
  <si>
    <t xml:space="preserve">Nine-month period ended </t>
  </si>
  <si>
    <t xml:space="preserve">(Gain) loss from disposal of plant and equipment </t>
  </si>
  <si>
    <t>(Gain) loss from sales of assets classified as non-core assets</t>
  </si>
  <si>
    <t>Net cash from (used in) financing activities</t>
  </si>
  <si>
    <t>Gain from sales of investment in subsidiary</t>
  </si>
  <si>
    <t>(Reversal) provision for litigation</t>
  </si>
  <si>
    <t>Net cash from (used in) investing activities</t>
  </si>
  <si>
    <t>Short-term loans and accrued interest to related parties</t>
  </si>
  <si>
    <t>Dividends</t>
  </si>
  <si>
    <t xml:space="preserve">Total contributions by and distribution to </t>
  </si>
  <si>
    <t>Total</t>
  </si>
  <si>
    <t>Total contributions by and distribution to owners of the parent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</si>
  <si>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</si>
  <si>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</si>
  <si>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</si>
  <si>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</si>
  <si>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Long-term loans and accrued interest to related parties</t>
  </si>
  <si>
    <t>Distribution costs</t>
  </si>
  <si>
    <t>Total comprehensive income for the period - net</t>
  </si>
  <si>
    <t>equity</t>
  </si>
  <si>
    <t xml:space="preserve">   Profit</t>
  </si>
  <si>
    <t xml:space="preserve">   owners of the parent</t>
  </si>
  <si>
    <t>Acquisition of plant and equipment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</si>
</sst>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0,_);[Red]\(#,##0.00,\)"/>
    <numFmt numFmtId="165" formatCode="#,##0\ ;\(#,##0\)"/>
    <numFmt numFmtId="166" formatCode="_(* #,##0_);_(* \(#,##0\);_(* &quot;-&quot;??_);_(@_)"/>
    <numFmt numFmtId="167" formatCode="&quot;$&quot;#,##0.00"/>
    <numFmt numFmtId="168" formatCode="0.0000"/>
    <numFmt numFmtId="169" formatCode="_(* #,##0.00000_);_(* \(#,##0.00000\);_(* &quot;-&quot;??_);_(@_)"/>
    <numFmt numFmtId="170" formatCode="[$-409]dd\-mmm\-yy;@"/>
  </numFmts>
  <fonts count="19">
    <font>
      <sz val="11"/>
      <color theme="1"/>
      <name val="Calibri"/>
      <family val="2"/>
      <scheme val="minor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pFont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b/>
      <u/>
      <sz val="11"/>
      <name val="Times New Roman"/>
      <family val="1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70" fontId="1" fillId="0" borderId="0"/>
    <xf numFmtId="0" fontId="10" fillId="0" borderId="0"/>
    <xf numFmtId="0" fontId="4" fillId="0" borderId="0"/>
  </cellStyleXfs>
  <cellXfs count="204">
    <xf numFmtId="0" fontId="0" fillId="0" borderId="0" xfId="0"/>
    <xf numFmtId="164" fontId="3" fillId="0" borderId="0" xfId="6" applyNumberFormat="1" applyFont="1" applyFill="1" applyAlignment="1">
      <alignment horizontal="left"/>
    </xf>
    <xf numFmtId="164" fontId="3" fillId="0" borderId="0" xfId="6" quotePrefix="1" applyNumberFormat="1" applyFont="1" applyFill="1" applyAlignment="1">
      <alignment horizontal="left"/>
    </xf>
    <xf numFmtId="38" fontId="3" fillId="0" borderId="0" xfId="6" applyNumberFormat="1" applyFont="1" applyFill="1"/>
    <xf numFmtId="164" fontId="3" fillId="0" borderId="0" xfId="6" applyNumberFormat="1" applyFont="1" applyFill="1"/>
    <xf numFmtId="38" fontId="2" fillId="0" borderId="0" xfId="6" applyNumberFormat="1" applyFont="1" applyFill="1"/>
    <xf numFmtId="38" fontId="2" fillId="0" borderId="0" xfId="6" applyNumberFormat="1" applyFont="1" applyFill="1" applyAlignment="1">
      <alignment horizontal="center"/>
    </xf>
    <xf numFmtId="166" fontId="1" fillId="0" borderId="0" xfId="0" applyNumberFormat="1" applyFont="1" applyFill="1"/>
    <xf numFmtId="41" fontId="3" fillId="0" borderId="1" xfId="6" applyNumberFormat="1" applyFont="1" applyFill="1" applyBorder="1" applyAlignment="1">
      <alignment horizontal="right"/>
    </xf>
    <xf numFmtId="41" fontId="3" fillId="0" borderId="0" xfId="6" applyNumberFormat="1" applyFont="1" applyFill="1" applyAlignment="1">
      <alignment horizontal="center"/>
    </xf>
    <xf numFmtId="41" fontId="3" fillId="0" borderId="0" xfId="6" applyNumberFormat="1" applyFont="1" applyFill="1" applyAlignment="1">
      <alignment horizontal="right"/>
    </xf>
    <xf numFmtId="41" fontId="3" fillId="0" borderId="0" xfId="6" applyNumberFormat="1" applyFont="1" applyFill="1"/>
    <xf numFmtId="41" fontId="3" fillId="0" borderId="4" xfId="6" applyNumberFormat="1" applyFont="1" applyFill="1" applyBorder="1" applyAlignment="1">
      <alignment horizontal="right"/>
    </xf>
    <xf numFmtId="164" fontId="3" fillId="0" borderId="0" xfId="6" applyNumberFormat="1" applyFont="1" applyFill="1" applyAlignment="1">
      <alignment horizontal="right"/>
    </xf>
    <xf numFmtId="41" fontId="3" fillId="0" borderId="3" xfId="6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0" fontId="1" fillId="0" borderId="0" xfId="0" applyFont="1" applyFill="1"/>
    <xf numFmtId="38" fontId="1" fillId="0" borderId="0" xfId="0" applyNumberFormat="1" applyFont="1" applyFill="1" applyAlignment="1">
      <alignment horizontal="left"/>
    </xf>
    <xf numFmtId="38" fontId="1" fillId="0" borderId="0" xfId="0" applyNumberFormat="1" applyFont="1" applyFill="1"/>
    <xf numFmtId="38" fontId="3" fillId="0" borderId="0" xfId="0" applyNumberFormat="1" applyFont="1" applyFill="1"/>
    <xf numFmtId="37" fontId="1" fillId="0" borderId="0" xfId="0" applyNumberFormat="1" applyFont="1" applyFill="1"/>
    <xf numFmtId="166" fontId="3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>
      <alignment vertical="center"/>
    </xf>
    <xf numFmtId="164" fontId="1" fillId="0" borderId="0" xfId="6" applyNumberFormat="1" applyFont="1" applyFill="1" applyAlignment="1">
      <alignment horizontal="left"/>
    </xf>
    <xf numFmtId="164" fontId="1" fillId="0" borderId="0" xfId="2" applyNumberFormat="1" applyFont="1" applyFill="1"/>
    <xf numFmtId="49" fontId="1" fillId="0" borderId="0" xfId="6" applyNumberFormat="1" applyFont="1" applyFill="1" applyAlignment="1">
      <alignment horizontal="center"/>
    </xf>
    <xf numFmtId="0" fontId="1" fillId="0" borderId="0" xfId="6" quotePrefix="1" applyFont="1" applyFill="1" applyAlignment="1">
      <alignment horizontal="center"/>
    </xf>
    <xf numFmtId="0" fontId="1" fillId="0" borderId="0" xfId="6" applyFont="1" applyFill="1" applyAlignment="1">
      <alignment horizontal="right"/>
    </xf>
    <xf numFmtId="41" fontId="3" fillId="0" borderId="0" xfId="2" applyNumberFormat="1" applyFont="1" applyFill="1"/>
    <xf numFmtId="41" fontId="1" fillId="0" borderId="0" xfId="6" applyNumberFormat="1" applyFont="1" applyFill="1" applyAlignment="1">
      <alignment horizontal="center"/>
    </xf>
    <xf numFmtId="41" fontId="1" fillId="0" borderId="0" xfId="2" applyNumberFormat="1" applyFont="1" applyFill="1"/>
    <xf numFmtId="166" fontId="1" fillId="0" borderId="0" xfId="9" applyNumberFormat="1" applyFont="1" applyFill="1" applyAlignment="1">
      <alignment horizontal="right"/>
    </xf>
    <xf numFmtId="164" fontId="3" fillId="0" borderId="0" xfId="6" applyNumberFormat="1" applyFont="1" applyFill="1" applyAlignment="1">
      <alignment horizontal="center"/>
    </xf>
    <xf numFmtId="164" fontId="1" fillId="0" borderId="0" xfId="6" applyNumberFormat="1" applyFont="1" applyFill="1" applyAlignment="1">
      <alignment horizontal="center"/>
    </xf>
    <xf numFmtId="164" fontId="1" fillId="0" borderId="0" xfId="6" applyNumberFormat="1" applyFont="1" applyFill="1"/>
    <xf numFmtId="4" fontId="1" fillId="0" borderId="0" xfId="2" applyFont="1" applyFill="1"/>
    <xf numFmtId="41" fontId="1" fillId="0" borderId="0" xfId="6" applyNumberFormat="1" applyFont="1" applyFill="1" applyAlignment="1">
      <alignment horizontal="right"/>
    </xf>
    <xf numFmtId="164" fontId="1" fillId="0" borderId="0" xfId="6" applyNumberFormat="1" applyFont="1" applyFill="1" applyAlignment="1">
      <alignment horizontal="right"/>
    </xf>
    <xf numFmtId="165" fontId="1" fillId="0" borderId="0" xfId="6" applyNumberFormat="1" applyFont="1" applyFill="1" applyAlignment="1">
      <alignment horizontal="right"/>
    </xf>
    <xf numFmtId="167" fontId="3" fillId="0" borderId="0" xfId="6" applyNumberFormat="1" applyFont="1" applyFill="1"/>
    <xf numFmtId="37" fontId="1" fillId="0" borderId="0" xfId="0" applyNumberFormat="1" applyFont="1" applyFill="1" applyAlignment="1">
      <alignment horizontal="left"/>
    </xf>
    <xf numFmtId="166" fontId="1" fillId="0" borderId="0" xfId="0" applyNumberFormat="1" applyFont="1" applyFill="1" applyAlignment="1">
      <alignment horizontal="center"/>
    </xf>
    <xf numFmtId="166" fontId="3" fillId="0" borderId="0" xfId="0" applyNumberFormat="1" applyFont="1" applyFill="1"/>
    <xf numFmtId="166" fontId="1" fillId="0" borderId="0" xfId="1" applyNumberFormat="1" applyFont="1" applyFill="1"/>
    <xf numFmtId="166" fontId="12" fillId="0" borderId="0" xfId="1" applyNumberFormat="1" applyFont="1" applyFill="1" applyBorder="1" applyAlignment="1"/>
    <xf numFmtId="166" fontId="12" fillId="0" borderId="0" xfId="1" applyNumberFormat="1" applyFont="1" applyFill="1" applyAlignment="1"/>
    <xf numFmtId="166" fontId="3" fillId="0" borderId="1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166" fontId="12" fillId="0" borderId="3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/>
    <xf numFmtId="166" fontId="1" fillId="0" borderId="0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/>
    <xf numFmtId="0" fontId="1" fillId="0" borderId="0" xfId="0" quotePrefix="1" applyFont="1" applyFill="1" applyAlignment="1">
      <alignment horizontal="center"/>
    </xf>
    <xf numFmtId="166" fontId="12" fillId="0" borderId="0" xfId="0" applyNumberFormat="1" applyFont="1" applyFill="1"/>
    <xf numFmtId="166" fontId="1" fillId="0" borderId="0" xfId="0" applyNumberFormat="1" applyFont="1" applyFill="1" applyAlignment="1">
      <alignment horizontal="right"/>
    </xf>
    <xf numFmtId="43" fontId="3" fillId="0" borderId="4" xfId="0" applyNumberFormat="1" applyFont="1" applyFill="1" applyBorder="1" applyAlignment="1">
      <alignment horizontal="center"/>
    </xf>
    <xf numFmtId="38" fontId="3" fillId="0" borderId="0" xfId="0" applyNumberFormat="1" applyFont="1" applyFill="1" applyAlignment="1">
      <alignment horizontal="left"/>
    </xf>
    <xf numFmtId="165" fontId="2" fillId="0" borderId="0" xfId="0" quotePrefix="1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38" fontId="1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38" fontId="5" fillId="0" borderId="0" xfId="0" applyNumberFormat="1" applyFont="1" applyFill="1"/>
    <xf numFmtId="166" fontId="1" fillId="0" borderId="3" xfId="0" applyNumberFormat="1" applyFont="1" applyFill="1" applyBorder="1"/>
    <xf numFmtId="49" fontId="2" fillId="0" borderId="0" xfId="6" applyNumberFormat="1" applyFont="1" applyFill="1" applyAlignment="1">
      <alignment horizontal="center"/>
    </xf>
    <xf numFmtId="0" fontId="12" fillId="0" borderId="0" xfId="0" applyFont="1" applyFill="1"/>
    <xf numFmtId="38" fontId="3" fillId="0" borderId="0" xfId="6" applyNumberFormat="1" applyFont="1" applyFill="1" applyAlignment="1">
      <alignment horizontal="left"/>
    </xf>
    <xf numFmtId="49" fontId="5" fillId="0" borderId="0" xfId="6" applyNumberFormat="1" applyFont="1" applyFill="1" applyAlignment="1">
      <alignment horizontal="center"/>
    </xf>
    <xf numFmtId="38" fontId="1" fillId="0" borderId="0" xfId="6" applyNumberFormat="1" applyFill="1"/>
    <xf numFmtId="38" fontId="1" fillId="0" borderId="0" xfId="6" applyNumberFormat="1" applyFill="1" applyAlignment="1">
      <alignment horizontal="left"/>
    </xf>
    <xf numFmtId="38" fontId="5" fillId="0" borderId="0" xfId="6" applyNumberFormat="1" applyFont="1" applyFill="1"/>
    <xf numFmtId="165" fontId="2" fillId="0" borderId="0" xfId="6" quotePrefix="1" applyNumberFormat="1" applyFont="1" applyFill="1" applyAlignment="1">
      <alignment horizontal="center"/>
    </xf>
    <xf numFmtId="165" fontId="2" fillId="0" borderId="0" xfId="6" applyNumberFormat="1" applyFont="1" applyFill="1" applyAlignment="1">
      <alignment horizontal="center"/>
    </xf>
    <xf numFmtId="0" fontId="3" fillId="0" borderId="0" xfId="6" applyFont="1" applyFill="1"/>
    <xf numFmtId="0" fontId="5" fillId="0" borderId="0" xfId="6" applyFont="1" applyFill="1"/>
    <xf numFmtId="0" fontId="2" fillId="0" borderId="0" xfId="6" applyFont="1" applyFill="1" applyAlignment="1">
      <alignment horizontal="center"/>
    </xf>
    <xf numFmtId="165" fontId="5" fillId="0" borderId="0" xfId="6" applyNumberFormat="1" applyFont="1" applyFill="1" applyAlignment="1">
      <alignment horizontal="center"/>
    </xf>
    <xf numFmtId="38" fontId="14" fillId="0" borderId="0" xfId="6" applyNumberFormat="1" applyFont="1" applyFill="1"/>
    <xf numFmtId="165" fontId="15" fillId="0" borderId="0" xfId="6" applyNumberFormat="1" applyFont="1" applyFill="1" applyAlignment="1">
      <alignment horizontal="center"/>
    </xf>
    <xf numFmtId="0" fontId="17" fillId="0" borderId="0" xfId="0" applyFont="1" applyFill="1"/>
    <xf numFmtId="166" fontId="1" fillId="0" borderId="0" xfId="0" applyNumberFormat="1" applyFont="1" applyFill="1" applyAlignment="1">
      <alignment horizontal="left"/>
    </xf>
    <xf numFmtId="38" fontId="8" fillId="0" borderId="0" xfId="0" applyNumberFormat="1" applyFont="1" applyFill="1" applyAlignment="1">
      <alignment horizontal="left"/>
    </xf>
    <xf numFmtId="166" fontId="8" fillId="0" borderId="0" xfId="0" applyNumberFormat="1" applyFont="1" applyFill="1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6" fontId="1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166" fontId="1" fillId="0" borderId="3" xfId="11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horizontal="right"/>
    </xf>
    <xf numFmtId="166" fontId="1" fillId="0" borderId="0" xfId="11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/>
    </xf>
    <xf numFmtId="166" fontId="3" fillId="0" borderId="4" xfId="0" applyNumberFormat="1" applyFont="1" applyFill="1" applyBorder="1" applyAlignment="1">
      <alignment horizontal="right"/>
    </xf>
    <xf numFmtId="3" fontId="12" fillId="0" borderId="0" xfId="0" applyNumberFormat="1" applyFont="1" applyFill="1" applyAlignment="1">
      <alignment horizontal="left"/>
    </xf>
    <xf numFmtId="166" fontId="12" fillId="0" borderId="0" xfId="0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left"/>
    </xf>
    <xf numFmtId="38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center"/>
    </xf>
    <xf numFmtId="37" fontId="12" fillId="0" borderId="0" xfId="0" applyNumberFormat="1" applyFont="1" applyFill="1"/>
    <xf numFmtId="38" fontId="12" fillId="0" borderId="0" xfId="0" applyNumberFormat="1" applyFont="1" applyFill="1"/>
    <xf numFmtId="0" fontId="7" fillId="0" borderId="0" xfId="0" applyFont="1" applyFill="1"/>
    <xf numFmtId="168" fontId="12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66" fontId="3" fillId="0" borderId="3" xfId="0" applyNumberFormat="1" applyFont="1" applyFill="1" applyBorder="1" applyAlignment="1">
      <alignment horizontal="right"/>
    </xf>
    <xf numFmtId="169" fontId="12" fillId="0" borderId="0" xfId="0" applyNumberFormat="1" applyFont="1" applyFill="1" applyAlignment="1">
      <alignment horizontal="right"/>
    </xf>
    <xf numFmtId="166" fontId="3" fillId="0" borderId="1" xfId="11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left"/>
    </xf>
    <xf numFmtId="166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6" fontId="3" fillId="0" borderId="0" xfId="0" applyNumberFormat="1" applyFont="1" applyFill="1" applyAlignment="1">
      <alignment horizontal="center"/>
    </xf>
    <xf numFmtId="166" fontId="12" fillId="0" borderId="3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38" fontId="1" fillId="0" borderId="0" xfId="6" applyNumberFormat="1" applyFont="1" applyFill="1"/>
    <xf numFmtId="38" fontId="1" fillId="0" borderId="0" xfId="6" applyNumberFormat="1" applyFont="1" applyFill="1" applyAlignment="1">
      <alignment horizontal="left"/>
    </xf>
    <xf numFmtId="0" fontId="1" fillId="0" borderId="0" xfId="6" applyFont="1" applyFill="1"/>
    <xf numFmtId="49" fontId="1" fillId="0" borderId="0" xfId="6" applyNumberFormat="1" applyFont="1" applyFill="1" applyAlignment="1">
      <alignment horizontal="left"/>
    </xf>
    <xf numFmtId="38" fontId="1" fillId="0" borderId="0" xfId="6" applyNumberFormat="1" applyFill="1" applyAlignment="1"/>
    <xf numFmtId="38" fontId="1" fillId="0" borderId="0" xfId="0" applyNumberFormat="1" applyFont="1" applyFill="1" applyAlignment="1"/>
    <xf numFmtId="166" fontId="12" fillId="0" borderId="0" xfId="0" applyNumberFormat="1" applyFont="1" applyFill="1" applyAlignment="1"/>
    <xf numFmtId="166" fontId="1" fillId="0" borderId="3" xfId="1" applyNumberFormat="1" applyFont="1" applyFill="1" applyBorder="1" applyAlignment="1">
      <alignment horizontal="right"/>
    </xf>
    <xf numFmtId="0" fontId="12" fillId="0" borderId="0" xfId="0" applyFont="1" applyFill="1" applyAlignment="1"/>
    <xf numFmtId="43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right" vertical="center"/>
    </xf>
    <xf numFmtId="0" fontId="1" fillId="0" borderId="0" xfId="0" quotePrefix="1" applyFont="1" applyFill="1" applyAlignment="1">
      <alignment horizontal="center" vertical="center"/>
    </xf>
    <xf numFmtId="49" fontId="1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5" fontId="18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166" fontId="1" fillId="0" borderId="0" xfId="3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4" fontId="1" fillId="0" borderId="0" xfId="2" applyFont="1" applyFill="1" applyAlignment="1">
      <alignment vertical="center"/>
    </xf>
    <xf numFmtId="166" fontId="1" fillId="0" borderId="0" xfId="11" applyNumberFormat="1" applyFont="1" applyFill="1" applyAlignment="1">
      <alignment horizontal="center"/>
    </xf>
    <xf numFmtId="166" fontId="1" fillId="0" borderId="3" xfId="11" applyNumberFormat="1" applyFont="1" applyFill="1" applyBorder="1" applyAlignment="1">
      <alignment horizontal="center"/>
    </xf>
    <xf numFmtId="0" fontId="1" fillId="0" borderId="0" xfId="11" applyFont="1" applyFill="1" applyAlignment="1"/>
    <xf numFmtId="166" fontId="3" fillId="0" borderId="0" xfId="11" applyNumberFormat="1" applyFont="1" applyFill="1" applyAlignment="1">
      <alignment horizontal="center"/>
    </xf>
    <xf numFmtId="166" fontId="3" fillId="0" borderId="3" xfId="11" applyNumberFormat="1" applyFont="1" applyFill="1" applyBorder="1" applyAlignment="1">
      <alignment horizontal="center"/>
    </xf>
    <xf numFmtId="166" fontId="3" fillId="0" borderId="1" xfId="11" applyNumberFormat="1" applyFont="1" applyFill="1" applyBorder="1" applyAlignment="1">
      <alignment horizontal="center"/>
    </xf>
    <xf numFmtId="166" fontId="3" fillId="0" borderId="0" xfId="11" applyNumberFormat="1" applyFont="1" applyFill="1" applyAlignment="1">
      <alignment horizontal="right"/>
    </xf>
    <xf numFmtId="166" fontId="9" fillId="0" borderId="0" xfId="11" applyNumberFormat="1" applyFont="1" applyFill="1" applyAlignment="1">
      <alignment horizontal="right"/>
    </xf>
    <xf numFmtId="166" fontId="9" fillId="0" borderId="0" xfId="11" applyNumberFormat="1" applyFont="1" applyFill="1" applyAlignment="1">
      <alignment horizontal="center"/>
    </xf>
    <xf numFmtId="37" fontId="1" fillId="0" borderId="0" xfId="11" applyNumberFormat="1" applyFont="1" applyFill="1" applyAlignment="1"/>
    <xf numFmtId="166" fontId="2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/>
    <xf numFmtId="166" fontId="1" fillId="0" borderId="3" xfId="0" applyNumberFormat="1" applyFont="1" applyFill="1" applyBorder="1" applyAlignment="1"/>
    <xf numFmtId="166" fontId="3" fillId="0" borderId="3" xfId="1" applyNumberFormat="1" applyFont="1" applyFill="1" applyBorder="1" applyAlignment="1">
      <alignment horizontal="right"/>
    </xf>
    <xf numFmtId="166" fontId="3" fillId="0" borderId="1" xfId="0" applyNumberFormat="1" applyFont="1" applyFill="1" applyBorder="1"/>
    <xf numFmtId="43" fontId="1" fillId="0" borderId="0" xfId="1" applyFont="1" applyFill="1"/>
    <xf numFmtId="165" fontId="1" fillId="0" borderId="4" xfId="6" applyNumberFormat="1" applyFont="1" applyFill="1" applyBorder="1" applyAlignment="1">
      <alignment horizontal="right"/>
    </xf>
    <xf numFmtId="0" fontId="3" fillId="0" borderId="0" xfId="0" applyFont="1" applyFill="1" applyAlignment="1"/>
    <xf numFmtId="0" fontId="1" fillId="0" borderId="0" xfId="0" applyFont="1" applyFill="1" applyAlignment="1"/>
    <xf numFmtId="0" fontId="5" fillId="0" borderId="0" xfId="0" applyFont="1" applyFill="1" applyAlignment="1"/>
    <xf numFmtId="166" fontId="3" fillId="0" borderId="1" xfId="0" applyNumberFormat="1" applyFont="1" applyFill="1" applyBorder="1" applyAlignment="1">
      <alignment horizontal="right"/>
    </xf>
    <xf numFmtId="0" fontId="16" fillId="0" borderId="0" xfId="0" applyFont="1" applyFill="1" applyAlignment="1"/>
    <xf numFmtId="0" fontId="17" fillId="0" borderId="0" xfId="0" applyFont="1" applyFill="1" applyAlignment="1"/>
    <xf numFmtId="38" fontId="3" fillId="0" borderId="0" xfId="0" applyNumberFormat="1" applyFont="1" applyFill="1" applyAlignment="1">
      <alignment horizontal="left" vertical="center"/>
    </xf>
    <xf numFmtId="165" fontId="1" fillId="0" borderId="3" xfId="6" applyNumberFormat="1" applyFont="1" applyFill="1" applyBorder="1" applyAlignment="1">
      <alignment horizontal="right"/>
    </xf>
    <xf numFmtId="43" fontId="1" fillId="0" borderId="3" xfId="1" applyFont="1" applyFill="1" applyBorder="1" applyAlignment="1">
      <alignment horizontal="right"/>
    </xf>
    <xf numFmtId="166" fontId="10" fillId="0" borderId="0" xfId="0" applyNumberFormat="1" applyFont="1"/>
    <xf numFmtId="0" fontId="3" fillId="0" borderId="0" xfId="0" applyFont="1" applyFill="1" applyAlignment="1">
      <alignment horizontal="left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/>
    <xf numFmtId="0" fontId="3" fillId="0" borderId="0" xfId="0" applyFont="1" applyFill="1" applyAlignment="1">
      <alignment horizontal="left"/>
    </xf>
    <xf numFmtId="166" fontId="2" fillId="0" borderId="0" xfId="0" applyNumberFormat="1" applyFont="1" applyFill="1" applyAlignment="1">
      <alignment horizontal="center"/>
    </xf>
    <xf numFmtId="38" fontId="3" fillId="0" borderId="0" xfId="6" applyNumberFormat="1" applyFont="1" applyFill="1" applyAlignment="1">
      <alignment horizontal="center"/>
    </xf>
    <xf numFmtId="38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37" fontId="1" fillId="0" borderId="0" xfId="0" quotePrefix="1" applyNumberFormat="1" applyFont="1" applyFill="1" applyAlignment="1">
      <alignment horizontal="center"/>
    </xf>
    <xf numFmtId="38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12" fillId="0" borderId="3" xfId="0" applyNumberFormat="1" applyFont="1" applyFill="1" applyBorder="1" applyAlignment="1">
      <alignment horizontal="center"/>
    </xf>
    <xf numFmtId="166" fontId="1" fillId="0" borderId="3" xfId="0" applyNumberFormat="1" applyFont="1" applyFill="1" applyBorder="1" applyAlignment="1">
      <alignment horizontal="center"/>
    </xf>
    <xf numFmtId="166" fontId="1" fillId="0" borderId="5" xfId="0" applyNumberFormat="1" applyFont="1" applyFill="1" applyBorder="1" applyAlignment="1">
      <alignment horizont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7" fontId="1" fillId="0" borderId="0" xfId="0" quotePrefix="1" applyNumberFormat="1" applyFont="1" applyFill="1" applyAlignment="1">
      <alignment horizontal="center" vertical="center"/>
    </xf>
  </cellXfs>
  <cellStyles count="12">
    <cellStyle name="Comma" xfId="1" builtinId="3"/>
    <cellStyle name="Comma 2" xfId="2" xr:uid="{00000000-0005-0000-0000-000001000000}"/>
    <cellStyle name="Comma 2 2 2" xfId="3" xr:uid="{00000000-0005-0000-0000-000002000000}"/>
    <cellStyle name="Comma 2_Income-5-15" xfId="4" xr:uid="{00000000-0005-0000-0000-000003000000}"/>
    <cellStyle name="Comma 6" xfId="5" xr:uid="{00000000-0005-0000-0000-000004000000}"/>
    <cellStyle name="Normal" xfId="0" builtinId="0"/>
    <cellStyle name="Normal 2" xfId="6" xr:uid="{00000000-0005-0000-0000-000006000000}"/>
    <cellStyle name="Normal 4" xfId="7" xr:uid="{00000000-0005-0000-0000-000007000000}"/>
    <cellStyle name="Normal 5" xfId="8" xr:uid="{00000000-0005-0000-0000-000008000000}"/>
    <cellStyle name="Normal 5 2" xfId="9" xr:uid="{00000000-0005-0000-0000-000009000000}"/>
    <cellStyle name="Normal 7" xfId="10" xr:uid="{00000000-0005-0000-0000-00000A000000}"/>
    <cellStyle name="Normal_P-06t-gol004a061b-1_031106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view="pageBreakPreview" zoomScale="78" zoomScaleNormal="100" zoomScaleSheetLayoutView="78" workbookViewId="0"/>
  </sheetViews>
  <sheetFormatPr defaultColWidth="9.21875" defaultRowHeight="13.8"/>
  <cols>
    <col min="1" max="1" width="45.44140625" style="84" customWidth="1"/>
    <col min="2" max="2" width="7.5546875" style="80" customWidth="1"/>
    <col min="3" max="3" width="16.77734375" style="4" bestFit="1" customWidth="1"/>
    <col min="4" max="4" width="1" style="37" customWidth="1"/>
    <col min="5" max="5" width="16.77734375" style="4" bestFit="1" customWidth="1"/>
    <col min="6" max="6" width="1" style="37" customWidth="1"/>
    <col min="7" max="7" width="16.77734375" style="4" bestFit="1" customWidth="1"/>
    <col min="8" max="8" width="1" style="27" customWidth="1"/>
    <col min="9" max="9" width="16.77734375" style="4" bestFit="1" customWidth="1"/>
    <col min="10" max="16384" width="9.21875" style="81"/>
  </cols>
  <sheetData>
    <row r="1" spans="1:9" ht="22.05" customHeight="1">
      <c r="A1" s="82" t="s">
        <v>0</v>
      </c>
      <c r="C1" s="1"/>
      <c r="D1" s="26"/>
      <c r="E1" s="1"/>
      <c r="F1" s="26"/>
      <c r="G1" s="1"/>
      <c r="I1" s="1"/>
    </row>
    <row r="2" spans="1:9" ht="22.05" customHeight="1">
      <c r="A2" s="82" t="s">
        <v>1</v>
      </c>
      <c r="C2" s="1"/>
      <c r="D2" s="26"/>
      <c r="E2" s="1"/>
      <c r="F2" s="26"/>
      <c r="G2" s="2"/>
      <c r="I2" s="2"/>
    </row>
    <row r="3" spans="1:9" ht="22.05" customHeight="1">
      <c r="A3" s="82"/>
      <c r="C3" s="1"/>
      <c r="D3" s="26"/>
      <c r="E3" s="1"/>
      <c r="F3" s="26"/>
      <c r="G3" s="2"/>
      <c r="I3" s="2"/>
    </row>
    <row r="4" spans="1:9" ht="22.05" customHeight="1">
      <c r="A4" s="3"/>
      <c r="B4" s="83"/>
      <c r="C4" s="191" t="s">
        <v>2</v>
      </c>
      <c r="D4" s="191"/>
      <c r="E4" s="191"/>
      <c r="F4" s="3"/>
      <c r="G4" s="191" t="s">
        <v>3</v>
      </c>
      <c r="H4" s="191"/>
      <c r="I4" s="191"/>
    </row>
    <row r="5" spans="1:9" ht="22.05" customHeight="1">
      <c r="A5" s="3"/>
      <c r="B5" s="83"/>
      <c r="C5" s="191" t="s">
        <v>4</v>
      </c>
      <c r="D5" s="191"/>
      <c r="E5" s="191"/>
      <c r="F5" s="3"/>
      <c r="G5" s="191" t="s">
        <v>4</v>
      </c>
      <c r="H5" s="191"/>
      <c r="I5" s="191"/>
    </row>
    <row r="6" spans="1:9" ht="22.05" customHeight="1">
      <c r="A6" s="133"/>
      <c r="C6" s="28" t="s">
        <v>186</v>
      </c>
      <c r="D6" s="28"/>
      <c r="E6" s="28" t="s">
        <v>106</v>
      </c>
      <c r="F6" s="28"/>
      <c r="G6" s="28" t="s">
        <v>186</v>
      </c>
      <c r="H6" s="28"/>
      <c r="I6" s="28" t="s">
        <v>106</v>
      </c>
    </row>
    <row r="7" spans="1:9" ht="22.05" customHeight="1">
      <c r="A7" s="82" t="s">
        <v>5</v>
      </c>
      <c r="B7" s="80" t="s">
        <v>6</v>
      </c>
      <c r="C7" s="29">
        <v>2020</v>
      </c>
      <c r="D7" s="30"/>
      <c r="E7" s="29">
        <v>2019</v>
      </c>
      <c r="F7" s="30"/>
      <c r="G7" s="29">
        <v>2020</v>
      </c>
      <c r="H7" s="30"/>
      <c r="I7" s="29">
        <v>2019</v>
      </c>
    </row>
    <row r="8" spans="1:9" ht="22.05" customHeight="1">
      <c r="A8" s="82"/>
      <c r="C8" s="29" t="s">
        <v>129</v>
      </c>
      <c r="D8" s="30"/>
      <c r="E8" s="29"/>
      <c r="F8" s="30"/>
      <c r="G8" s="29" t="s">
        <v>129</v>
      </c>
      <c r="H8" s="30"/>
      <c r="I8" s="29"/>
    </row>
    <row r="9" spans="1:9" ht="22.05" customHeight="1">
      <c r="A9" s="134"/>
      <c r="D9" s="5"/>
      <c r="F9" s="6" t="s">
        <v>7</v>
      </c>
      <c r="G9" s="5"/>
      <c r="H9" s="5"/>
      <c r="I9" s="5"/>
    </row>
    <row r="10" spans="1:9" ht="22.05" customHeight="1">
      <c r="A10" s="86" t="s">
        <v>8</v>
      </c>
      <c r="B10" s="83"/>
      <c r="D10" s="4"/>
      <c r="F10" s="4"/>
    </row>
    <row r="11" spans="1:9" ht="22.05" customHeight="1">
      <c r="A11" s="134" t="s">
        <v>9</v>
      </c>
      <c r="B11" s="87"/>
      <c r="C11" s="7">
        <v>1042363</v>
      </c>
      <c r="D11" s="7"/>
      <c r="E11" s="7">
        <v>1348200</v>
      </c>
      <c r="F11" s="7"/>
      <c r="G11" s="7">
        <v>139516</v>
      </c>
      <c r="H11" s="7"/>
      <c r="I11" s="7">
        <v>29917</v>
      </c>
    </row>
    <row r="12" spans="1:9" ht="22.05" customHeight="1">
      <c r="A12" s="134" t="s">
        <v>10</v>
      </c>
      <c r="B12" s="88"/>
      <c r="C12" s="7">
        <v>8895</v>
      </c>
      <c r="D12" s="7"/>
      <c r="E12" s="7">
        <v>8830</v>
      </c>
      <c r="F12" s="7"/>
      <c r="G12" s="7">
        <v>0</v>
      </c>
      <c r="H12" s="7"/>
      <c r="I12" s="7">
        <v>0</v>
      </c>
    </row>
    <row r="13" spans="1:9" ht="22.05" customHeight="1">
      <c r="A13" s="135" t="s">
        <v>11</v>
      </c>
      <c r="B13" s="87" t="s">
        <v>192</v>
      </c>
      <c r="C13" s="7">
        <v>64132</v>
      </c>
      <c r="D13" s="7"/>
      <c r="E13" s="7">
        <v>39860</v>
      </c>
      <c r="F13" s="7"/>
      <c r="G13" s="7">
        <v>157298</v>
      </c>
      <c r="H13" s="7"/>
      <c r="I13" s="7">
        <v>33141</v>
      </c>
    </row>
    <row r="14" spans="1:9" ht="22.05" customHeight="1">
      <c r="A14" s="135" t="s">
        <v>12</v>
      </c>
      <c r="B14" s="87"/>
      <c r="C14" s="7">
        <v>187198</v>
      </c>
      <c r="D14" s="7"/>
      <c r="E14" s="7">
        <v>125085</v>
      </c>
      <c r="F14" s="7"/>
      <c r="G14" s="7">
        <v>27992</v>
      </c>
      <c r="H14" s="7"/>
      <c r="I14" s="7">
        <v>18485</v>
      </c>
    </row>
    <row r="15" spans="1:9" ht="22.05" customHeight="1">
      <c r="A15" s="136" t="s">
        <v>218</v>
      </c>
      <c r="B15" s="87">
        <v>4</v>
      </c>
      <c r="C15" s="7">
        <v>0</v>
      </c>
      <c r="D15" s="7"/>
      <c r="E15" s="7">
        <v>0</v>
      </c>
      <c r="F15" s="7"/>
      <c r="G15" s="7">
        <v>4246920</v>
      </c>
      <c r="H15" s="7"/>
      <c r="I15" s="7">
        <v>0</v>
      </c>
    </row>
    <row r="16" spans="1:9" ht="22.05" customHeight="1">
      <c r="A16" s="134" t="s">
        <v>14</v>
      </c>
      <c r="B16" s="87" t="s">
        <v>193</v>
      </c>
      <c r="C16" s="7">
        <v>34308386</v>
      </c>
      <c r="D16" s="7"/>
      <c r="E16" s="7">
        <v>31078189</v>
      </c>
      <c r="F16" s="7"/>
      <c r="G16" s="7">
        <v>0</v>
      </c>
      <c r="H16" s="7"/>
      <c r="I16" s="7">
        <v>0</v>
      </c>
    </row>
    <row r="17" spans="1:9" ht="22.05" customHeight="1">
      <c r="A17" s="134" t="s">
        <v>159</v>
      </c>
      <c r="B17" s="87"/>
      <c r="C17" s="7">
        <v>203674</v>
      </c>
      <c r="D17" s="7"/>
      <c r="E17" s="7">
        <v>774841</v>
      </c>
      <c r="F17" s="7"/>
      <c r="G17" s="7">
        <v>0</v>
      </c>
      <c r="H17" s="7"/>
      <c r="I17" s="7">
        <v>0</v>
      </c>
    </row>
    <row r="18" spans="1:9" ht="22.05" customHeight="1">
      <c r="A18" s="134" t="s">
        <v>15</v>
      </c>
      <c r="B18" s="87"/>
      <c r="C18" s="7">
        <v>259153</v>
      </c>
      <c r="D18" s="7"/>
      <c r="E18" s="7">
        <v>240030</v>
      </c>
      <c r="F18" s="7"/>
      <c r="G18" s="7">
        <v>3623</v>
      </c>
      <c r="H18" s="7"/>
      <c r="I18" s="7">
        <v>3427</v>
      </c>
    </row>
    <row r="19" spans="1:9" ht="22.05" customHeight="1">
      <c r="A19" s="3" t="s">
        <v>16</v>
      </c>
      <c r="B19" s="83"/>
      <c r="C19" s="8">
        <f>SUM(C11:C18)</f>
        <v>36073801</v>
      </c>
      <c r="D19" s="9" t="s">
        <v>17</v>
      </c>
      <c r="E19" s="8">
        <f>SUM(E11:E18)</f>
        <v>33615035</v>
      </c>
      <c r="F19" s="9" t="s">
        <v>17</v>
      </c>
      <c r="G19" s="8">
        <f>SUM(G11:G18)</f>
        <v>4575349</v>
      </c>
      <c r="H19" s="31" t="s">
        <v>17</v>
      </c>
      <c r="I19" s="8">
        <f>SUM(I11:I18)</f>
        <v>84970</v>
      </c>
    </row>
    <row r="20" spans="1:9" ht="22.05" customHeight="1">
      <c r="A20" s="136"/>
      <c r="C20" s="10"/>
      <c r="D20" s="9"/>
      <c r="E20" s="10"/>
      <c r="F20" s="32"/>
      <c r="G20" s="9"/>
      <c r="H20" s="33"/>
      <c r="I20" s="9"/>
    </row>
    <row r="21" spans="1:9" ht="22.05" customHeight="1">
      <c r="A21" s="86" t="s">
        <v>18</v>
      </c>
      <c r="B21" s="83"/>
      <c r="C21" s="10"/>
      <c r="D21" s="9"/>
      <c r="E21" s="34"/>
      <c r="F21" s="32"/>
      <c r="G21" s="11"/>
      <c r="H21" s="33"/>
      <c r="I21" s="34"/>
    </row>
    <row r="22" spans="1:9" ht="22.05" customHeight="1">
      <c r="A22" s="133" t="s">
        <v>19</v>
      </c>
      <c r="B22" s="87"/>
      <c r="C22" s="7">
        <v>1248</v>
      </c>
      <c r="D22" s="7"/>
      <c r="E22" s="7">
        <v>1248</v>
      </c>
      <c r="F22" s="7"/>
      <c r="G22" s="7">
        <v>0</v>
      </c>
      <c r="H22" s="7"/>
      <c r="I22" s="7">
        <v>0</v>
      </c>
    </row>
    <row r="23" spans="1:9" ht="22.05" customHeight="1">
      <c r="A23" s="136" t="s">
        <v>117</v>
      </c>
      <c r="B23" s="87">
        <v>7</v>
      </c>
      <c r="C23" s="7">
        <v>1805811</v>
      </c>
      <c r="D23" s="7"/>
      <c r="E23" s="7">
        <v>1888697</v>
      </c>
      <c r="F23" s="7"/>
      <c r="G23" s="7">
        <v>2293138</v>
      </c>
      <c r="H23" s="7"/>
      <c r="I23" s="7">
        <v>2398538</v>
      </c>
    </row>
    <row r="24" spans="1:9" ht="22.05" customHeight="1">
      <c r="A24" s="136" t="s">
        <v>20</v>
      </c>
      <c r="B24" s="87">
        <v>8</v>
      </c>
      <c r="C24" s="7">
        <v>0</v>
      </c>
      <c r="D24" s="7"/>
      <c r="E24" s="7">
        <v>0</v>
      </c>
      <c r="F24" s="7"/>
      <c r="G24" s="7">
        <v>5830890</v>
      </c>
      <c r="H24" s="7"/>
      <c r="I24" s="7">
        <v>5830890</v>
      </c>
    </row>
    <row r="25" spans="1:9" ht="22.05" customHeight="1">
      <c r="A25" s="136" t="s">
        <v>179</v>
      </c>
      <c r="B25" s="87">
        <v>7</v>
      </c>
      <c r="C25" s="7">
        <v>1077009</v>
      </c>
      <c r="D25" s="7"/>
      <c r="E25" s="7">
        <v>1299491</v>
      </c>
      <c r="F25" s="7"/>
      <c r="G25" s="7">
        <v>0</v>
      </c>
      <c r="H25" s="7"/>
      <c r="I25" s="7">
        <v>0</v>
      </c>
    </row>
    <row r="26" spans="1:9" ht="22.05" customHeight="1">
      <c r="A26" s="136" t="s">
        <v>13</v>
      </c>
      <c r="B26" s="87">
        <v>4</v>
      </c>
      <c r="C26" s="7">
        <v>0</v>
      </c>
      <c r="D26" s="7"/>
      <c r="E26" s="7">
        <v>0</v>
      </c>
      <c r="F26" s="7"/>
      <c r="G26" s="7">
        <v>0</v>
      </c>
      <c r="H26" s="7"/>
      <c r="I26" s="7">
        <v>2568</v>
      </c>
    </row>
    <row r="27" spans="1:9" ht="22.05" customHeight="1">
      <c r="A27" s="136" t="s">
        <v>227</v>
      </c>
      <c r="B27" s="87">
        <v>4</v>
      </c>
      <c r="C27" s="7">
        <v>245183</v>
      </c>
      <c r="D27" s="7"/>
      <c r="E27" s="7">
        <v>232583</v>
      </c>
      <c r="F27" s="7"/>
      <c r="G27" s="7">
        <v>16305746</v>
      </c>
      <c r="H27" s="7"/>
      <c r="I27" s="7">
        <v>23136675</v>
      </c>
    </row>
    <row r="28" spans="1:9" ht="22.05" customHeight="1">
      <c r="A28" s="136" t="s">
        <v>21</v>
      </c>
      <c r="B28" s="88"/>
      <c r="C28" s="7">
        <v>1626</v>
      </c>
      <c r="D28" s="7"/>
      <c r="E28" s="7">
        <v>1626</v>
      </c>
      <c r="F28" s="7"/>
      <c r="G28" s="7">
        <v>0</v>
      </c>
      <c r="H28" s="7"/>
      <c r="I28" s="7">
        <v>0</v>
      </c>
    </row>
    <row r="29" spans="1:9" ht="22.05" customHeight="1">
      <c r="A29" s="136" t="s">
        <v>22</v>
      </c>
      <c r="B29" s="87">
        <v>9</v>
      </c>
      <c r="C29" s="7">
        <v>5630777</v>
      </c>
      <c r="D29" s="7"/>
      <c r="E29" s="7">
        <v>5856471</v>
      </c>
      <c r="F29" s="7"/>
      <c r="G29" s="7">
        <v>3405122</v>
      </c>
      <c r="H29" s="7"/>
      <c r="I29" s="7">
        <v>3504455</v>
      </c>
    </row>
    <row r="30" spans="1:9" ht="22.05" customHeight="1">
      <c r="A30" s="133" t="s">
        <v>23</v>
      </c>
      <c r="B30" s="87">
        <v>10</v>
      </c>
      <c r="C30" s="7">
        <v>877063</v>
      </c>
      <c r="D30" s="7"/>
      <c r="E30" s="7">
        <v>915496</v>
      </c>
      <c r="F30" s="7"/>
      <c r="G30" s="7">
        <v>359471</v>
      </c>
      <c r="H30" s="7"/>
      <c r="I30" s="7">
        <v>378804</v>
      </c>
    </row>
    <row r="31" spans="1:9" ht="22.05" customHeight="1">
      <c r="A31" s="136" t="s">
        <v>24</v>
      </c>
      <c r="B31" s="87" t="s">
        <v>201</v>
      </c>
      <c r="C31" s="7">
        <v>2468372</v>
      </c>
      <c r="D31" s="7"/>
      <c r="E31" s="7">
        <v>2545776</v>
      </c>
      <c r="F31" s="7"/>
      <c r="G31" s="7">
        <v>934334</v>
      </c>
      <c r="H31" s="7"/>
      <c r="I31" s="7">
        <v>993765</v>
      </c>
    </row>
    <row r="32" spans="1:9" ht="22.05" customHeight="1">
      <c r="A32" s="136" t="s">
        <v>25</v>
      </c>
      <c r="B32" s="87"/>
      <c r="C32" s="7">
        <v>55902</v>
      </c>
      <c r="D32" s="7"/>
      <c r="E32" s="7">
        <v>60307</v>
      </c>
      <c r="F32" s="7"/>
      <c r="G32" s="7">
        <v>49729</v>
      </c>
      <c r="H32" s="7"/>
      <c r="I32" s="7">
        <v>56350</v>
      </c>
    </row>
    <row r="33" spans="1:9" ht="22.05" customHeight="1">
      <c r="A33" s="136" t="s">
        <v>26</v>
      </c>
      <c r="B33" s="87"/>
      <c r="C33" s="7">
        <v>384402</v>
      </c>
      <c r="D33" s="7"/>
      <c r="E33" s="7">
        <v>345660</v>
      </c>
      <c r="F33" s="7"/>
      <c r="G33" s="7">
        <v>69575</v>
      </c>
      <c r="H33" s="7"/>
      <c r="I33" s="7">
        <v>83524</v>
      </c>
    </row>
    <row r="34" spans="1:9" ht="22.05" customHeight="1">
      <c r="A34" s="134" t="s">
        <v>27</v>
      </c>
      <c r="B34" s="87"/>
      <c r="C34" s="7">
        <v>10986</v>
      </c>
      <c r="D34" s="7"/>
      <c r="E34" s="7">
        <v>376230</v>
      </c>
      <c r="F34" s="7"/>
      <c r="G34" s="7">
        <v>0</v>
      </c>
      <c r="H34" s="7"/>
      <c r="I34" s="7">
        <v>0</v>
      </c>
    </row>
    <row r="35" spans="1:9" ht="22.05" customHeight="1">
      <c r="A35" s="136" t="s">
        <v>28</v>
      </c>
      <c r="B35" s="87"/>
      <c r="C35" s="7">
        <v>38549</v>
      </c>
      <c r="D35" s="7"/>
      <c r="E35" s="7">
        <v>59479</v>
      </c>
      <c r="F35" s="7"/>
      <c r="G35" s="7">
        <v>15198</v>
      </c>
      <c r="H35" s="7"/>
      <c r="I35" s="7">
        <v>15535</v>
      </c>
    </row>
    <row r="36" spans="1:9" ht="22.05" customHeight="1">
      <c r="A36" s="3" t="s">
        <v>29</v>
      </c>
      <c r="B36" s="83"/>
      <c r="C36" s="8">
        <f>SUM(C22:C35)</f>
        <v>12596928</v>
      </c>
      <c r="D36" s="9"/>
      <c r="E36" s="8">
        <f>SUM(E22:E35)</f>
        <v>13583064</v>
      </c>
      <c r="F36" s="9" t="s">
        <v>17</v>
      </c>
      <c r="G36" s="8">
        <f>SUM(G22:G35)</f>
        <v>29263203</v>
      </c>
      <c r="H36" s="31" t="s">
        <v>17</v>
      </c>
      <c r="I36" s="8">
        <f>SUM(I22:I35)</f>
        <v>36401104</v>
      </c>
    </row>
    <row r="37" spans="1:9" ht="22.05" customHeight="1">
      <c r="A37" s="3"/>
      <c r="B37" s="83"/>
      <c r="C37" s="10" t="s">
        <v>17</v>
      </c>
      <c r="D37" s="32"/>
      <c r="E37" s="10" t="s">
        <v>17</v>
      </c>
      <c r="F37" s="32" t="s">
        <v>17</v>
      </c>
      <c r="G37" s="10" t="s">
        <v>17</v>
      </c>
      <c r="H37" s="33" t="s">
        <v>17</v>
      </c>
      <c r="I37" s="10" t="s">
        <v>17</v>
      </c>
    </row>
    <row r="38" spans="1:9" ht="22.05" customHeight="1" thickBot="1">
      <c r="A38" s="3" t="s">
        <v>30</v>
      </c>
      <c r="B38" s="83"/>
      <c r="C38" s="12">
        <f>C36+C19</f>
        <v>48670729</v>
      </c>
      <c r="D38" s="9"/>
      <c r="E38" s="12">
        <f>E36+E19</f>
        <v>47198099</v>
      </c>
      <c r="F38" s="32" t="s">
        <v>17</v>
      </c>
      <c r="G38" s="12">
        <f>G36+G19</f>
        <v>33838552</v>
      </c>
      <c r="H38" s="33" t="s">
        <v>17</v>
      </c>
      <c r="I38" s="12">
        <f>I36+I19</f>
        <v>36486074</v>
      </c>
    </row>
    <row r="39" spans="1:9" ht="22.05" customHeight="1" thickTop="1">
      <c r="A39" s="3"/>
      <c r="B39" s="83"/>
      <c r="C39" s="13"/>
      <c r="D39" s="35"/>
      <c r="E39" s="13"/>
      <c r="F39" s="36" t="s">
        <v>17</v>
      </c>
      <c r="G39" s="13" t="s">
        <v>17</v>
      </c>
      <c r="H39" s="27" t="s">
        <v>17</v>
      </c>
      <c r="I39" s="13" t="s">
        <v>17</v>
      </c>
    </row>
    <row r="40" spans="1:9" ht="22.05" customHeight="1">
      <c r="A40" s="82" t="s">
        <v>0</v>
      </c>
      <c r="C40" s="1"/>
      <c r="D40" s="26"/>
      <c r="E40" s="1"/>
      <c r="F40" s="26"/>
      <c r="G40" s="1"/>
      <c r="I40" s="1"/>
    </row>
    <row r="41" spans="1:9" ht="22.05" customHeight="1">
      <c r="A41" s="82" t="s">
        <v>1</v>
      </c>
      <c r="C41" s="1" t="s">
        <v>17</v>
      </c>
      <c r="D41" s="26"/>
      <c r="E41" s="1" t="s">
        <v>17</v>
      </c>
      <c r="F41" s="26" t="s">
        <v>17</v>
      </c>
      <c r="G41" s="2" t="s">
        <v>17</v>
      </c>
      <c r="H41" s="27" t="s">
        <v>17</v>
      </c>
      <c r="I41" s="2" t="s">
        <v>17</v>
      </c>
    </row>
    <row r="42" spans="1:9" ht="22.05" customHeight="1">
      <c r="A42" s="82"/>
      <c r="C42" s="1" t="s">
        <v>17</v>
      </c>
      <c r="D42" s="26"/>
      <c r="E42" s="1" t="s">
        <v>17</v>
      </c>
      <c r="F42" s="26" t="s">
        <v>17</v>
      </c>
      <c r="G42" s="2" t="s">
        <v>17</v>
      </c>
      <c r="H42" s="27" t="s">
        <v>17</v>
      </c>
      <c r="I42" s="2" t="s">
        <v>17</v>
      </c>
    </row>
    <row r="43" spans="1:9" ht="22.05" customHeight="1">
      <c r="A43" s="133"/>
      <c r="B43" s="133"/>
      <c r="C43" s="191" t="s">
        <v>2</v>
      </c>
      <c r="D43" s="191"/>
      <c r="E43" s="191"/>
      <c r="F43" s="3"/>
      <c r="G43" s="191" t="s">
        <v>3</v>
      </c>
      <c r="H43" s="191"/>
      <c r="I43" s="191"/>
    </row>
    <row r="44" spans="1:9" ht="22.05" customHeight="1">
      <c r="A44" s="3"/>
      <c r="B44" s="83"/>
      <c r="C44" s="191" t="s">
        <v>4</v>
      </c>
      <c r="D44" s="191"/>
      <c r="E44" s="191"/>
      <c r="F44" s="3"/>
      <c r="G44" s="191" t="s">
        <v>4</v>
      </c>
      <c r="H44" s="191"/>
      <c r="I44" s="191"/>
    </row>
    <row r="45" spans="1:9" ht="22.05" customHeight="1">
      <c r="A45" s="3"/>
      <c r="B45" s="83"/>
      <c r="C45" s="28" t="s">
        <v>186</v>
      </c>
      <c r="D45" s="28"/>
      <c r="E45" s="28" t="s">
        <v>106</v>
      </c>
      <c r="F45" s="28"/>
      <c r="G45" s="28" t="s">
        <v>186</v>
      </c>
      <c r="H45" s="28"/>
      <c r="I45" s="28" t="s">
        <v>106</v>
      </c>
    </row>
    <row r="46" spans="1:9" ht="22.05" customHeight="1">
      <c r="A46" s="89" t="s">
        <v>31</v>
      </c>
      <c r="B46" s="80" t="s">
        <v>6</v>
      </c>
      <c r="C46" s="29">
        <v>2020</v>
      </c>
      <c r="D46" s="30"/>
      <c r="E46" s="29">
        <v>2019</v>
      </c>
      <c r="F46" s="30"/>
      <c r="G46" s="29">
        <v>2020</v>
      </c>
      <c r="H46" s="30"/>
      <c r="I46" s="29">
        <v>2019</v>
      </c>
    </row>
    <row r="47" spans="1:9" ht="22.05" customHeight="1">
      <c r="A47" s="89"/>
      <c r="C47" s="29" t="s">
        <v>129</v>
      </c>
      <c r="D47" s="30"/>
      <c r="E47" s="29"/>
      <c r="F47" s="30"/>
      <c r="G47" s="29" t="s">
        <v>129</v>
      </c>
      <c r="H47" s="30"/>
      <c r="I47" s="29"/>
    </row>
    <row r="48" spans="1:9" ht="22.05" customHeight="1">
      <c r="A48" s="134"/>
      <c r="F48" s="6" t="s">
        <v>7</v>
      </c>
    </row>
    <row r="49" spans="1:9" ht="22.05" customHeight="1">
      <c r="A49" s="90" t="s">
        <v>32</v>
      </c>
      <c r="C49" s="7"/>
      <c r="D49" s="7"/>
      <c r="E49" s="7"/>
      <c r="F49" s="7"/>
      <c r="G49" s="7"/>
      <c r="I49" s="34"/>
    </row>
    <row r="50" spans="1:9" ht="22.05" customHeight="1">
      <c r="A50" s="135" t="s">
        <v>149</v>
      </c>
      <c r="B50" s="80">
        <v>12</v>
      </c>
      <c r="C50" s="7">
        <v>5548558</v>
      </c>
      <c r="D50" s="7"/>
      <c r="E50" s="7">
        <v>5092047</v>
      </c>
      <c r="F50" s="7"/>
      <c r="G50" s="7">
        <v>500000</v>
      </c>
      <c r="I50" s="34">
        <v>3675412</v>
      </c>
    </row>
    <row r="51" spans="1:9" ht="22.05" customHeight="1">
      <c r="A51" s="135" t="s">
        <v>34</v>
      </c>
      <c r="B51" s="80">
        <v>4</v>
      </c>
      <c r="C51" s="7">
        <v>2303683</v>
      </c>
      <c r="D51" s="7"/>
      <c r="E51" s="7">
        <v>2862726</v>
      </c>
      <c r="F51" s="7"/>
      <c r="G51" s="7">
        <v>12389</v>
      </c>
      <c r="I51" s="34">
        <v>16359</v>
      </c>
    </row>
    <row r="52" spans="1:9" ht="22.05" customHeight="1">
      <c r="A52" s="135" t="s">
        <v>35</v>
      </c>
      <c r="B52" s="80">
        <v>4</v>
      </c>
      <c r="C52" s="7">
        <v>752253</v>
      </c>
      <c r="D52" s="7"/>
      <c r="E52" s="7">
        <v>1096254</v>
      </c>
      <c r="F52" s="7"/>
      <c r="G52" s="7">
        <v>144378</v>
      </c>
      <c r="I52" s="34">
        <v>325979</v>
      </c>
    </row>
    <row r="53" spans="1:9" ht="22.05" customHeight="1">
      <c r="A53" s="135" t="s">
        <v>36</v>
      </c>
      <c r="B53" s="80">
        <v>4</v>
      </c>
      <c r="C53" s="7">
        <v>138</v>
      </c>
      <c r="D53" s="7"/>
      <c r="E53" s="7">
        <v>170</v>
      </c>
      <c r="F53" s="7"/>
      <c r="G53" s="7">
        <v>106</v>
      </c>
      <c r="I53" s="34">
        <v>158</v>
      </c>
    </row>
    <row r="54" spans="1:9" ht="22.05" customHeight="1">
      <c r="A54" s="135" t="s">
        <v>150</v>
      </c>
      <c r="C54" s="7"/>
      <c r="D54" s="7"/>
      <c r="E54" s="7"/>
      <c r="F54" s="7"/>
      <c r="G54" s="7"/>
      <c r="I54" s="34"/>
    </row>
    <row r="55" spans="1:9" ht="22.05" customHeight="1">
      <c r="A55" s="135" t="s">
        <v>33</v>
      </c>
      <c r="B55" s="80">
        <v>12</v>
      </c>
      <c r="C55" s="7">
        <v>1544090</v>
      </c>
      <c r="D55" s="7"/>
      <c r="E55" s="7">
        <v>903200</v>
      </c>
      <c r="F55" s="7"/>
      <c r="G55" s="7">
        <v>0</v>
      </c>
      <c r="I55" s="34">
        <v>0</v>
      </c>
    </row>
    <row r="56" spans="1:9" ht="22.05" customHeight="1">
      <c r="A56" s="135" t="s">
        <v>180</v>
      </c>
      <c r="B56" s="80" t="s">
        <v>207</v>
      </c>
      <c r="C56" s="7">
        <v>0</v>
      </c>
      <c r="D56" s="7"/>
      <c r="E56" s="7">
        <v>250899</v>
      </c>
      <c r="F56" s="7"/>
      <c r="G56" s="7">
        <v>0</v>
      </c>
      <c r="I56" s="34">
        <v>0</v>
      </c>
    </row>
    <row r="57" spans="1:9" ht="22.05" customHeight="1">
      <c r="A57" s="135" t="s">
        <v>197</v>
      </c>
      <c r="B57" s="80">
        <v>4</v>
      </c>
      <c r="C57" s="7">
        <v>0</v>
      </c>
      <c r="D57" s="7"/>
      <c r="E57" s="7">
        <v>0</v>
      </c>
      <c r="F57" s="7"/>
      <c r="G57" s="7">
        <v>748719</v>
      </c>
      <c r="I57" s="34">
        <v>0</v>
      </c>
    </row>
    <row r="58" spans="1:9" ht="22.05" customHeight="1">
      <c r="A58" s="135" t="s">
        <v>151</v>
      </c>
      <c r="B58" s="80" t="s">
        <v>194</v>
      </c>
      <c r="C58" s="7">
        <v>1000000</v>
      </c>
      <c r="D58" s="7"/>
      <c r="E58" s="7">
        <v>5000000</v>
      </c>
      <c r="F58" s="7"/>
      <c r="G58" s="7">
        <v>1000000</v>
      </c>
      <c r="I58" s="34">
        <v>5000000</v>
      </c>
    </row>
    <row r="59" spans="1:9" ht="22.05" customHeight="1">
      <c r="A59" s="135" t="s">
        <v>37</v>
      </c>
      <c r="B59" s="80" t="s">
        <v>208</v>
      </c>
      <c r="C59" s="7">
        <v>306061</v>
      </c>
      <c r="D59" s="7"/>
      <c r="E59" s="7">
        <v>306818</v>
      </c>
      <c r="F59" s="7"/>
      <c r="G59" s="7">
        <v>0</v>
      </c>
      <c r="I59" s="34">
        <v>0</v>
      </c>
    </row>
    <row r="60" spans="1:9" ht="22.05" customHeight="1">
      <c r="A60" s="135" t="s">
        <v>38</v>
      </c>
      <c r="C60" s="7">
        <v>176387</v>
      </c>
      <c r="D60" s="7"/>
      <c r="E60" s="7">
        <v>236411</v>
      </c>
      <c r="F60" s="7"/>
      <c r="G60" s="7">
        <v>14273</v>
      </c>
      <c r="I60" s="34">
        <v>51759</v>
      </c>
    </row>
    <row r="61" spans="1:9" ht="22.05" customHeight="1">
      <c r="A61" s="135" t="s">
        <v>39</v>
      </c>
      <c r="C61" s="7">
        <v>370940</v>
      </c>
      <c r="D61" s="7"/>
      <c r="E61" s="7">
        <v>363535</v>
      </c>
      <c r="F61" s="7"/>
      <c r="G61" s="7">
        <v>18964</v>
      </c>
      <c r="I61" s="34">
        <v>26810</v>
      </c>
    </row>
    <row r="62" spans="1:9" ht="22.05" customHeight="1">
      <c r="A62" s="89" t="s">
        <v>40</v>
      </c>
      <c r="C62" s="173">
        <f>SUM(C50:C61)</f>
        <v>12002110</v>
      </c>
      <c r="D62" s="7"/>
      <c r="E62" s="173">
        <f>SUM(E50:E61)</f>
        <v>16112060</v>
      </c>
      <c r="F62" s="7" t="s">
        <v>17</v>
      </c>
      <c r="G62" s="173">
        <f>SUM(G50:G61)</f>
        <v>2438829</v>
      </c>
      <c r="H62" s="27" t="s">
        <v>17</v>
      </c>
      <c r="I62" s="173">
        <f>SUM(I50:I61)</f>
        <v>9096477</v>
      </c>
    </row>
    <row r="63" spans="1:9" ht="22.05" customHeight="1">
      <c r="A63" s="133"/>
      <c r="B63" s="88"/>
      <c r="C63" s="10"/>
      <c r="D63" s="10"/>
      <c r="E63" s="10"/>
      <c r="F63" s="10"/>
      <c r="G63" s="10"/>
      <c r="H63" s="33"/>
      <c r="I63" s="10"/>
    </row>
    <row r="64" spans="1:9" ht="22.05" customHeight="1">
      <c r="A64" s="90" t="s">
        <v>41</v>
      </c>
      <c r="B64" s="88"/>
      <c r="C64" s="13"/>
      <c r="D64" s="13"/>
      <c r="E64" s="13"/>
      <c r="F64" s="13" t="s">
        <v>17</v>
      </c>
      <c r="G64" s="13" t="s">
        <v>17</v>
      </c>
      <c r="H64" s="27" t="s">
        <v>17</v>
      </c>
      <c r="I64" s="34"/>
    </row>
    <row r="65" spans="1:9" ht="22.05" customHeight="1">
      <c r="A65" s="135" t="s">
        <v>145</v>
      </c>
      <c r="B65" s="88">
        <v>12</v>
      </c>
      <c r="C65" s="51">
        <v>3103460</v>
      </c>
      <c r="D65" s="51"/>
      <c r="E65" s="51">
        <v>1871950</v>
      </c>
      <c r="F65" s="51"/>
      <c r="G65" s="51">
        <v>0</v>
      </c>
      <c r="H65" s="46"/>
      <c r="I65" s="51">
        <v>0</v>
      </c>
    </row>
    <row r="66" spans="1:9" ht="22.05" customHeight="1">
      <c r="A66" s="135" t="s">
        <v>42</v>
      </c>
      <c r="B66" s="88"/>
      <c r="C66" s="51"/>
      <c r="D66" s="51"/>
      <c r="E66" s="51"/>
      <c r="F66" s="51"/>
      <c r="G66" s="51"/>
      <c r="H66" s="46"/>
      <c r="I66" s="51"/>
    </row>
    <row r="67" spans="1:9" ht="22.05" customHeight="1">
      <c r="A67" s="135" t="s">
        <v>43</v>
      </c>
      <c r="B67" s="88" t="s">
        <v>209</v>
      </c>
      <c r="C67" s="51">
        <v>0</v>
      </c>
      <c r="D67" s="51"/>
      <c r="E67" s="51">
        <v>0</v>
      </c>
      <c r="F67" s="51"/>
      <c r="G67" s="51">
        <v>4541900</v>
      </c>
      <c r="H67" s="46"/>
      <c r="I67" s="51">
        <v>4922085</v>
      </c>
    </row>
    <row r="68" spans="1:9" ht="22.05" customHeight="1">
      <c r="A68" s="135" t="s">
        <v>44</v>
      </c>
      <c r="B68" s="88"/>
      <c r="C68" s="51"/>
      <c r="D68" s="51"/>
      <c r="E68" s="51"/>
      <c r="F68" s="51"/>
      <c r="G68" s="51"/>
      <c r="H68" s="46"/>
      <c r="I68" s="51"/>
    </row>
    <row r="69" spans="1:9" ht="22.05" customHeight="1">
      <c r="A69" s="135" t="s">
        <v>45</v>
      </c>
      <c r="B69" s="88">
        <v>4</v>
      </c>
      <c r="C69" s="51">
        <v>551445</v>
      </c>
      <c r="D69" s="51"/>
      <c r="E69" s="51">
        <v>540336</v>
      </c>
      <c r="F69" s="51"/>
      <c r="G69" s="51">
        <v>0</v>
      </c>
      <c r="H69" s="46"/>
      <c r="I69" s="51">
        <v>0</v>
      </c>
    </row>
    <row r="70" spans="1:9" ht="22.05" customHeight="1">
      <c r="A70" s="135" t="s">
        <v>105</v>
      </c>
      <c r="B70" s="88" t="s">
        <v>194</v>
      </c>
      <c r="C70" s="51">
        <v>9491694</v>
      </c>
      <c r="D70" s="51"/>
      <c r="E70" s="51">
        <v>4994773</v>
      </c>
      <c r="F70" s="51"/>
      <c r="G70" s="51">
        <v>9491694</v>
      </c>
      <c r="H70" s="46"/>
      <c r="I70" s="51">
        <v>4994773</v>
      </c>
    </row>
    <row r="71" spans="1:9" ht="22.05" customHeight="1">
      <c r="A71" s="135" t="s">
        <v>46</v>
      </c>
      <c r="B71" s="88">
        <v>4</v>
      </c>
      <c r="C71" s="51">
        <v>5899810</v>
      </c>
      <c r="D71" s="51"/>
      <c r="E71" s="51">
        <v>6128788</v>
      </c>
      <c r="F71" s="51"/>
      <c r="G71" s="51">
        <v>0</v>
      </c>
      <c r="H71" s="46"/>
      <c r="I71" s="51">
        <v>0</v>
      </c>
    </row>
    <row r="72" spans="1:9" ht="22.05" customHeight="1">
      <c r="A72" s="135" t="s">
        <v>47</v>
      </c>
      <c r="B72" s="88"/>
      <c r="C72" s="51">
        <v>168227</v>
      </c>
      <c r="D72" s="51"/>
      <c r="E72" s="51">
        <v>181830</v>
      </c>
      <c r="F72" s="51"/>
      <c r="G72" s="51">
        <v>0</v>
      </c>
      <c r="H72" s="46"/>
      <c r="I72" s="51">
        <v>0</v>
      </c>
    </row>
    <row r="73" spans="1:9" ht="22.05" customHeight="1">
      <c r="A73" s="135" t="s">
        <v>146</v>
      </c>
      <c r="B73" s="88"/>
      <c r="C73" s="51">
        <v>149376</v>
      </c>
      <c r="D73" s="51"/>
      <c r="E73" s="51">
        <v>128486</v>
      </c>
      <c r="F73" s="51"/>
      <c r="G73" s="51">
        <v>55667</v>
      </c>
      <c r="H73" s="46"/>
      <c r="I73" s="51">
        <v>48808</v>
      </c>
    </row>
    <row r="74" spans="1:9" ht="22.05" customHeight="1">
      <c r="A74" s="135" t="s">
        <v>147</v>
      </c>
      <c r="B74" s="88">
        <v>14</v>
      </c>
      <c r="C74" s="51">
        <v>84998</v>
      </c>
      <c r="D74" s="51"/>
      <c r="E74" s="51">
        <v>85442</v>
      </c>
      <c r="F74" s="51"/>
      <c r="G74" s="51">
        <v>88918</v>
      </c>
      <c r="H74" s="46"/>
      <c r="I74" s="51">
        <v>87543</v>
      </c>
    </row>
    <row r="75" spans="1:9" ht="22.05" customHeight="1">
      <c r="A75" s="135" t="s">
        <v>48</v>
      </c>
      <c r="B75" s="88"/>
      <c r="C75" s="51">
        <v>152763</v>
      </c>
      <c r="D75" s="51"/>
      <c r="E75" s="51">
        <v>163439</v>
      </c>
      <c r="F75" s="51"/>
      <c r="G75" s="51">
        <v>126036</v>
      </c>
      <c r="H75" s="46"/>
      <c r="I75" s="51">
        <v>135113</v>
      </c>
    </row>
    <row r="76" spans="1:9" ht="22.05" customHeight="1">
      <c r="A76" s="89" t="s">
        <v>49</v>
      </c>
      <c r="B76" s="83"/>
      <c r="C76" s="8">
        <f>SUM(C65:C75)</f>
        <v>19601773</v>
      </c>
      <c r="D76" s="32"/>
      <c r="E76" s="8">
        <f>SUM(E65:E75)</f>
        <v>14095044</v>
      </c>
      <c r="F76" s="38">
        <v>0</v>
      </c>
      <c r="G76" s="8">
        <f>SUM(G65:G75)</f>
        <v>14304215</v>
      </c>
      <c r="H76" s="33">
        <v>0</v>
      </c>
      <c r="I76" s="8">
        <f>SUM(I65:I75)</f>
        <v>10188322</v>
      </c>
    </row>
    <row r="77" spans="1:9" ht="22.05" customHeight="1">
      <c r="A77" s="89"/>
      <c r="C77" s="39"/>
      <c r="D77" s="39"/>
      <c r="E77" s="39"/>
      <c r="F77" s="40" t="s">
        <v>17</v>
      </c>
      <c r="G77" s="39"/>
      <c r="H77" s="33" t="s">
        <v>17</v>
      </c>
      <c r="I77" s="39"/>
    </row>
    <row r="78" spans="1:9" ht="22.05" customHeight="1">
      <c r="A78" s="89" t="s">
        <v>50</v>
      </c>
      <c r="B78" s="83"/>
      <c r="C78" s="14">
        <f>SUM(C76,C62)</f>
        <v>31603883</v>
      </c>
      <c r="D78" s="32"/>
      <c r="E78" s="14">
        <f>SUM(E76,E62)</f>
        <v>30207104</v>
      </c>
      <c r="F78" s="38">
        <v>0</v>
      </c>
      <c r="G78" s="14">
        <f>SUM(G76,G62)</f>
        <v>16743044</v>
      </c>
      <c r="H78" s="33">
        <v>0</v>
      </c>
      <c r="I78" s="14">
        <f>SUM(I76,I62)</f>
        <v>19284799</v>
      </c>
    </row>
    <row r="79" spans="1:9" ht="22.05" customHeight="1">
      <c r="A79" s="89"/>
      <c r="B79" s="83"/>
      <c r="C79" s="13" t="s">
        <v>17</v>
      </c>
      <c r="D79" s="13"/>
      <c r="E79" s="13" t="s">
        <v>17</v>
      </c>
      <c r="F79" s="13" t="s">
        <v>17</v>
      </c>
      <c r="G79" s="10" t="s">
        <v>17</v>
      </c>
      <c r="H79" s="33" t="s">
        <v>17</v>
      </c>
      <c r="I79" s="10" t="s">
        <v>17</v>
      </c>
    </row>
    <row r="80" spans="1:9" ht="22.05" customHeight="1">
      <c r="A80" s="82" t="s">
        <v>0</v>
      </c>
      <c r="C80" s="1"/>
      <c r="D80" s="26"/>
      <c r="E80" s="1"/>
      <c r="F80" s="26"/>
      <c r="G80" s="1"/>
      <c r="I80" s="1"/>
    </row>
    <row r="81" spans="1:9" ht="22.05" customHeight="1">
      <c r="A81" s="82" t="s">
        <v>1</v>
      </c>
      <c r="C81" s="1" t="s">
        <v>17</v>
      </c>
      <c r="D81" s="26"/>
      <c r="E81" s="1" t="s">
        <v>17</v>
      </c>
      <c r="F81" s="26" t="s">
        <v>17</v>
      </c>
      <c r="G81" s="2" t="s">
        <v>17</v>
      </c>
      <c r="H81" s="27" t="s">
        <v>17</v>
      </c>
      <c r="I81" s="2" t="s">
        <v>17</v>
      </c>
    </row>
    <row r="82" spans="1:9" ht="22.05" customHeight="1">
      <c r="A82" s="85"/>
      <c r="C82" s="4" t="s">
        <v>17</v>
      </c>
      <c r="D82" s="26"/>
      <c r="E82" s="4" t="s">
        <v>17</v>
      </c>
      <c r="F82" s="37" t="s">
        <v>17</v>
      </c>
      <c r="G82" s="4" t="s">
        <v>17</v>
      </c>
      <c r="H82" s="27" t="s">
        <v>17</v>
      </c>
      <c r="I82" s="4" t="s">
        <v>17</v>
      </c>
    </row>
    <row r="83" spans="1:9" ht="22.05" customHeight="1">
      <c r="A83" s="3"/>
      <c r="B83" s="83"/>
      <c r="C83" s="191" t="s">
        <v>2</v>
      </c>
      <c r="D83" s="191"/>
      <c r="E83" s="191"/>
      <c r="F83" s="3"/>
      <c r="G83" s="191" t="s">
        <v>3</v>
      </c>
      <c r="H83" s="191"/>
      <c r="I83" s="191"/>
    </row>
    <row r="84" spans="1:9" ht="22.05" customHeight="1">
      <c r="A84" s="3"/>
      <c r="B84" s="83"/>
      <c r="C84" s="191" t="s">
        <v>4</v>
      </c>
      <c r="D84" s="191"/>
      <c r="E84" s="191"/>
      <c r="F84" s="3"/>
      <c r="G84" s="191" t="s">
        <v>4</v>
      </c>
      <c r="H84" s="191"/>
      <c r="I84" s="191"/>
    </row>
    <row r="85" spans="1:9" ht="22.05" customHeight="1">
      <c r="A85" s="3"/>
      <c r="B85" s="83"/>
      <c r="C85" s="28" t="s">
        <v>186</v>
      </c>
      <c r="D85" s="28"/>
      <c r="E85" s="28" t="s">
        <v>106</v>
      </c>
      <c r="F85" s="28"/>
      <c r="G85" s="28" t="s">
        <v>186</v>
      </c>
      <c r="H85" s="28"/>
      <c r="I85" s="28" t="s">
        <v>106</v>
      </c>
    </row>
    <row r="86" spans="1:9" ht="22.05" customHeight="1">
      <c r="A86" s="89" t="s">
        <v>31</v>
      </c>
      <c r="C86" s="29">
        <v>2020</v>
      </c>
      <c r="D86" s="30"/>
      <c r="E86" s="29">
        <v>2019</v>
      </c>
      <c r="F86" s="30"/>
      <c r="G86" s="29">
        <v>2020</v>
      </c>
      <c r="H86" s="30"/>
      <c r="I86" s="29">
        <v>2019</v>
      </c>
    </row>
    <row r="87" spans="1:9" ht="22.05" customHeight="1">
      <c r="A87" s="89"/>
      <c r="C87" s="29" t="s">
        <v>129</v>
      </c>
      <c r="D87" s="30"/>
      <c r="E87" s="29"/>
      <c r="F87" s="30"/>
      <c r="G87" s="29" t="s">
        <v>129</v>
      </c>
      <c r="H87" s="30"/>
      <c r="I87" s="29"/>
    </row>
    <row r="88" spans="1:9" ht="22.05" customHeight="1">
      <c r="A88" s="134"/>
      <c r="F88" s="6" t="s">
        <v>7</v>
      </c>
    </row>
    <row r="89" spans="1:9" ht="22.05" customHeight="1">
      <c r="A89" s="90" t="s">
        <v>51</v>
      </c>
      <c r="C89" s="13" t="s">
        <v>17</v>
      </c>
      <c r="D89" s="40"/>
      <c r="E89" s="13" t="s">
        <v>17</v>
      </c>
      <c r="F89" s="40" t="s">
        <v>17</v>
      </c>
      <c r="G89" s="13" t="s">
        <v>17</v>
      </c>
      <c r="H89" s="27" t="s">
        <v>17</v>
      </c>
      <c r="I89" s="13" t="s">
        <v>17</v>
      </c>
    </row>
    <row r="90" spans="1:9" ht="22.05" customHeight="1">
      <c r="A90" s="133" t="s">
        <v>152</v>
      </c>
      <c r="B90" s="88"/>
      <c r="C90" s="41" t="s">
        <v>17</v>
      </c>
      <c r="D90" s="40"/>
      <c r="E90" s="41" t="s">
        <v>17</v>
      </c>
      <c r="F90" s="40" t="s">
        <v>17</v>
      </c>
      <c r="G90" s="41"/>
      <c r="I90" s="41"/>
    </row>
    <row r="91" spans="1:9" ht="22.05" customHeight="1" thickBot="1">
      <c r="A91" s="133" t="s">
        <v>135</v>
      </c>
      <c r="B91" s="88"/>
      <c r="C91" s="175">
        <v>11037670</v>
      </c>
      <c r="D91" s="40"/>
      <c r="E91" s="175">
        <v>11037670</v>
      </c>
      <c r="F91" s="40"/>
      <c r="G91" s="175">
        <v>11037670</v>
      </c>
      <c r="I91" s="175">
        <v>11037670</v>
      </c>
    </row>
    <row r="92" spans="1:9" ht="22.05" customHeight="1" thickTop="1">
      <c r="A92" s="133" t="s">
        <v>136</v>
      </c>
      <c r="B92" s="88"/>
      <c r="C92" s="41">
        <v>11037670</v>
      </c>
      <c r="D92" s="40"/>
      <c r="E92" s="41">
        <v>11037670</v>
      </c>
      <c r="F92" s="40"/>
      <c r="G92" s="41">
        <v>11037670</v>
      </c>
      <c r="I92" s="41">
        <v>11037670</v>
      </c>
    </row>
    <row r="93" spans="1:9" ht="22.05" customHeight="1">
      <c r="A93" s="133" t="s">
        <v>137</v>
      </c>
      <c r="B93" s="88"/>
      <c r="C93" s="41">
        <v>1714252</v>
      </c>
      <c r="D93" s="40"/>
      <c r="E93" s="41">
        <v>1714252</v>
      </c>
      <c r="F93" s="40"/>
      <c r="G93" s="41">
        <v>1714252</v>
      </c>
      <c r="I93" s="41">
        <v>1714252</v>
      </c>
    </row>
    <row r="94" spans="1:9" ht="22.05" customHeight="1">
      <c r="A94" s="133" t="s">
        <v>52</v>
      </c>
      <c r="B94" s="88"/>
      <c r="C94" s="41"/>
      <c r="D94" s="40"/>
      <c r="E94" s="41"/>
      <c r="F94" s="40"/>
      <c r="G94" s="41"/>
      <c r="I94" s="41"/>
    </row>
    <row r="95" spans="1:9" ht="22.05" customHeight="1">
      <c r="A95" s="133" t="s">
        <v>102</v>
      </c>
      <c r="B95" s="88"/>
      <c r="C95" s="41"/>
      <c r="D95" s="40"/>
      <c r="E95" s="41"/>
      <c r="F95" s="40"/>
      <c r="G95" s="41"/>
      <c r="I95" s="41"/>
    </row>
    <row r="96" spans="1:9" ht="22.05" customHeight="1">
      <c r="A96" s="133" t="s">
        <v>103</v>
      </c>
      <c r="B96" s="88"/>
      <c r="C96" s="41">
        <v>645156</v>
      </c>
      <c r="D96" s="40"/>
      <c r="E96" s="41">
        <v>610506</v>
      </c>
      <c r="F96" s="40"/>
      <c r="G96" s="41">
        <v>370000</v>
      </c>
      <c r="I96" s="41">
        <v>370000</v>
      </c>
    </row>
    <row r="97" spans="1:9" ht="22.05" customHeight="1">
      <c r="A97" s="133" t="s">
        <v>53</v>
      </c>
      <c r="B97" s="88"/>
      <c r="C97" s="41">
        <v>3963639</v>
      </c>
      <c r="D97" s="40"/>
      <c r="E97" s="41">
        <v>3907121</v>
      </c>
      <c r="F97" s="40"/>
      <c r="G97" s="41">
        <v>3973586</v>
      </c>
      <c r="I97" s="41">
        <v>4079353</v>
      </c>
    </row>
    <row r="98" spans="1:9" ht="22.05" customHeight="1">
      <c r="A98" s="133" t="s">
        <v>54</v>
      </c>
      <c r="B98" s="88"/>
      <c r="C98" s="41"/>
      <c r="D98" s="40"/>
      <c r="E98" s="41"/>
      <c r="F98" s="40"/>
      <c r="G98" s="41"/>
      <c r="I98" s="41"/>
    </row>
    <row r="99" spans="1:9" ht="22.05" customHeight="1">
      <c r="A99" s="133" t="s">
        <v>55</v>
      </c>
      <c r="B99" s="88"/>
      <c r="C99" s="183">
        <v>29528</v>
      </c>
      <c r="D99" s="40"/>
      <c r="E99" s="183">
        <v>29528</v>
      </c>
      <c r="F99" s="40"/>
      <c r="G99" s="184">
        <v>0</v>
      </c>
      <c r="H99" s="174"/>
      <c r="I99" s="184">
        <v>0</v>
      </c>
    </row>
    <row r="100" spans="1:9" ht="22.05" customHeight="1">
      <c r="A100" s="89" t="s">
        <v>198</v>
      </c>
      <c r="B100" s="87"/>
      <c r="C100" s="15">
        <f>SUM(C92:C99)</f>
        <v>17390245</v>
      </c>
      <c r="D100" s="32"/>
      <c r="E100" s="15">
        <f>SUM(E92:E99)</f>
        <v>17299077</v>
      </c>
      <c r="F100" s="33">
        <v>0</v>
      </c>
      <c r="G100" s="15">
        <f>SUM(G92:G99)</f>
        <v>17095508</v>
      </c>
      <c r="H100" s="33">
        <v>0</v>
      </c>
      <c r="I100" s="15">
        <f>SUM(I92:I99)</f>
        <v>17201275</v>
      </c>
    </row>
    <row r="101" spans="1:9" ht="22.05" customHeight="1">
      <c r="A101" s="135" t="s">
        <v>56</v>
      </c>
      <c r="B101" s="87"/>
      <c r="C101" s="140">
        <v>-323399</v>
      </c>
      <c r="D101" s="32"/>
      <c r="E101" s="140">
        <v>-308082</v>
      </c>
      <c r="F101" s="33"/>
      <c r="G101" s="172">
        <v>0</v>
      </c>
      <c r="H101" s="33"/>
      <c r="I101" s="172">
        <v>0</v>
      </c>
    </row>
    <row r="102" spans="1:9" ht="22.05" customHeight="1">
      <c r="A102" s="89" t="s">
        <v>138</v>
      </c>
      <c r="B102" s="92"/>
      <c r="C102" s="8">
        <f>SUM(C100:C101)</f>
        <v>17066846</v>
      </c>
      <c r="D102" s="32"/>
      <c r="E102" s="8">
        <f>SUM(E100:E101)</f>
        <v>16990995</v>
      </c>
      <c r="F102" s="38">
        <v>0</v>
      </c>
      <c r="G102" s="8">
        <f>SUM(G100:G101)</f>
        <v>17095508</v>
      </c>
      <c r="H102" s="33">
        <v>0</v>
      </c>
      <c r="I102" s="8">
        <f>SUM(I100:I101)</f>
        <v>17201275</v>
      </c>
    </row>
    <row r="103" spans="1:9" ht="22.05" customHeight="1">
      <c r="A103" s="93"/>
      <c r="B103" s="94"/>
      <c r="C103" s="39"/>
      <c r="D103" s="32"/>
      <c r="E103" s="39"/>
      <c r="F103" s="38">
        <v>0</v>
      </c>
      <c r="G103" s="39"/>
      <c r="H103" s="33">
        <v>0</v>
      </c>
      <c r="I103" s="39"/>
    </row>
    <row r="104" spans="1:9" ht="22.05" customHeight="1" thickBot="1">
      <c r="A104" s="89" t="s">
        <v>139</v>
      </c>
      <c r="B104" s="92"/>
      <c r="C104" s="12">
        <f>C102+C78</f>
        <v>48670729</v>
      </c>
      <c r="D104" s="32"/>
      <c r="E104" s="12">
        <f>E102+E78</f>
        <v>47198099</v>
      </c>
      <c r="F104" s="38">
        <v>0</v>
      </c>
      <c r="G104" s="12">
        <f>G102+G78</f>
        <v>33838552</v>
      </c>
      <c r="H104" s="33">
        <v>0</v>
      </c>
      <c r="I104" s="12">
        <f>I102+I78</f>
        <v>36486074</v>
      </c>
    </row>
    <row r="105" spans="1:9" ht="21.75" customHeight="1" thickTop="1">
      <c r="C105" s="42"/>
      <c r="D105" s="42"/>
      <c r="E105" s="42"/>
      <c r="F105" s="42"/>
      <c r="G105" s="42"/>
      <c r="H105" s="42"/>
      <c r="I105" s="42"/>
    </row>
  </sheetData>
  <mergeCells count="12">
    <mergeCell ref="C44:E44"/>
    <mergeCell ref="G44:I44"/>
    <mergeCell ref="C83:E83"/>
    <mergeCell ref="G83:I83"/>
    <mergeCell ref="C84:E84"/>
    <mergeCell ref="G84:I84"/>
    <mergeCell ref="C4:E4"/>
    <mergeCell ref="G4:I4"/>
    <mergeCell ref="C5:E5"/>
    <mergeCell ref="G5:I5"/>
    <mergeCell ref="C43:E43"/>
    <mergeCell ref="G43:I43"/>
  </mergeCells>
  <pageMargins left="0.78740157480314998" right="0.39" top="0.47244094488188998" bottom="0.51180993000874897" header="0.51180993000874897" footer="0.51180993000874897"/>
  <pageSetup paperSize="9" scale="73" firstPageNumber="2" fitToHeight="0" orientation="portrait" useFirstPageNumber="1" r:id="rId1"/>
  <headerFooter alignWithMargins="0">
    <oddFooter>&amp;L&amp;"Times New Roman,Regular"  The accompanying notes are an integral part of these financial statements.
&amp;"-,Regular"
&amp;C&amp;"Times New Roman,Regular"&amp;P</oddFooter>
  </headerFooter>
  <rowBreaks count="2" manualBreakCount="2">
    <brk id="39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89D37-6D90-4B61-B7D1-39E3268F50F9}">
  <dimension ref="A1:J61"/>
  <sheetViews>
    <sheetView view="pageBreakPreview" zoomScaleNormal="100" zoomScaleSheetLayoutView="100" workbookViewId="0">
      <selection activeCell="P8" sqref="P8"/>
    </sheetView>
  </sheetViews>
  <sheetFormatPr defaultColWidth="8.88671875" defaultRowHeight="13.8"/>
  <cols>
    <col min="1" max="1" width="39.88671875" style="18" customWidth="1"/>
    <col min="2" max="2" width="6.88671875" style="69" customWidth="1"/>
    <col min="3" max="3" width="1" style="18" customWidth="1"/>
    <col min="4" max="4" width="16.88671875" style="20" bestFit="1" customWidth="1"/>
    <col min="5" max="5" width="1" style="18" customWidth="1"/>
    <col min="6" max="6" width="15.88671875" style="20" bestFit="1" customWidth="1"/>
    <col min="7" max="7" width="1" style="18" customWidth="1"/>
    <col min="8" max="8" width="15.77734375" style="20" customWidth="1"/>
    <col min="9" max="9" width="1" style="18" customWidth="1"/>
    <col min="10" max="10" width="16.6640625" style="20" customWidth="1"/>
    <col min="11" max="16384" width="8.88671875" style="81"/>
  </cols>
  <sheetData>
    <row r="1" spans="1:10" ht="19.5" customHeight="1">
      <c r="A1" s="62" t="s">
        <v>0</v>
      </c>
      <c r="B1" s="62"/>
      <c r="C1" s="62"/>
      <c r="D1" s="62"/>
      <c r="E1" s="62"/>
      <c r="F1" s="62"/>
      <c r="G1" s="16"/>
      <c r="H1" s="16"/>
      <c r="I1" s="16"/>
      <c r="J1" s="16"/>
    </row>
    <row r="2" spans="1:10" ht="19.5" customHeight="1">
      <c r="A2" s="193" t="s">
        <v>122</v>
      </c>
      <c r="B2" s="193"/>
      <c r="C2" s="193"/>
      <c r="D2" s="193"/>
      <c r="E2" s="193"/>
      <c r="F2" s="193"/>
      <c r="G2" s="16"/>
      <c r="H2" s="16"/>
      <c r="I2" s="16"/>
      <c r="J2" s="16"/>
    </row>
    <row r="3" spans="1:10" ht="19.5" customHeight="1">
      <c r="A3" s="70"/>
      <c r="C3" s="17"/>
      <c r="D3" s="17"/>
      <c r="E3" s="17"/>
      <c r="F3" s="17"/>
      <c r="H3" s="18"/>
      <c r="J3" s="18"/>
    </row>
    <row r="4" spans="1:10" ht="19.5" customHeight="1">
      <c r="A4" s="19"/>
      <c r="B4" s="71"/>
      <c r="C4" s="19"/>
      <c r="D4" s="192" t="s">
        <v>2</v>
      </c>
      <c r="E4" s="192"/>
      <c r="F4" s="192"/>
      <c r="G4" s="19"/>
      <c r="H4" s="192" t="s">
        <v>3</v>
      </c>
      <c r="I4" s="192"/>
      <c r="J4" s="192"/>
    </row>
    <row r="5" spans="1:10" ht="19.5" customHeight="1">
      <c r="A5" s="19"/>
      <c r="B5" s="71"/>
      <c r="C5" s="19"/>
      <c r="D5" s="192" t="s">
        <v>4</v>
      </c>
      <c r="E5" s="192"/>
      <c r="F5" s="192"/>
      <c r="G5" s="19"/>
      <c r="H5" s="192" t="s">
        <v>4</v>
      </c>
      <c r="I5" s="192"/>
      <c r="J5" s="192"/>
    </row>
    <row r="6" spans="1:10" ht="19.5" customHeight="1">
      <c r="A6" s="19"/>
      <c r="B6" s="71"/>
      <c r="C6" s="19"/>
      <c r="D6" s="194" t="s">
        <v>182</v>
      </c>
      <c r="E6" s="194"/>
      <c r="F6" s="194"/>
      <c r="G6" s="19"/>
      <c r="H6" s="194" t="s">
        <v>182</v>
      </c>
      <c r="I6" s="194"/>
      <c r="J6" s="194"/>
    </row>
    <row r="7" spans="1:10" ht="19.5" customHeight="1">
      <c r="A7" s="19"/>
      <c r="B7" s="71"/>
      <c r="C7" s="19"/>
      <c r="D7" s="194" t="s">
        <v>186</v>
      </c>
      <c r="E7" s="194"/>
      <c r="F7" s="194"/>
      <c r="G7" s="19"/>
      <c r="H7" s="194" t="s">
        <v>186</v>
      </c>
      <c r="I7" s="194"/>
      <c r="J7" s="194"/>
    </row>
    <row r="8" spans="1:10" ht="19.5" customHeight="1">
      <c r="A8" s="19"/>
      <c r="B8" s="69" t="s">
        <v>6</v>
      </c>
      <c r="C8" s="72"/>
      <c r="D8" s="63">
        <v>2020</v>
      </c>
      <c r="E8" s="63"/>
      <c r="F8" s="63">
        <v>2019</v>
      </c>
      <c r="G8" s="63"/>
      <c r="H8" s="63">
        <v>2020</v>
      </c>
      <c r="I8" s="63"/>
      <c r="J8" s="63">
        <v>2019</v>
      </c>
    </row>
    <row r="9" spans="1:10" ht="19.5" customHeight="1">
      <c r="A9" s="19"/>
      <c r="C9" s="72"/>
      <c r="D9" s="195" t="s">
        <v>57</v>
      </c>
      <c r="E9" s="195"/>
      <c r="F9" s="195"/>
      <c r="G9" s="195"/>
      <c r="H9" s="195"/>
      <c r="I9" s="195"/>
      <c r="J9" s="195"/>
    </row>
    <row r="10" spans="1:10" ht="19.5" customHeight="1">
      <c r="A10" s="78" t="s">
        <v>160</v>
      </c>
      <c r="B10" s="91"/>
    </row>
    <row r="11" spans="1:10" ht="19.5" customHeight="1">
      <c r="A11" s="18" t="s">
        <v>161</v>
      </c>
      <c r="B11" s="91"/>
      <c r="D11" s="20">
        <v>3880169</v>
      </c>
      <c r="F11" s="20">
        <v>3439541</v>
      </c>
      <c r="H11" s="174">
        <v>0</v>
      </c>
      <c r="I11" s="174"/>
      <c r="J11" s="174">
        <v>0</v>
      </c>
    </row>
    <row r="12" spans="1:10" ht="19.5" customHeight="1">
      <c r="A12" s="18" t="s">
        <v>162</v>
      </c>
      <c r="B12" s="91">
        <v>4</v>
      </c>
      <c r="D12" s="20">
        <v>234105</v>
      </c>
      <c r="F12" s="20">
        <v>237257</v>
      </c>
      <c r="H12" s="20">
        <v>124573</v>
      </c>
      <c r="J12" s="20">
        <v>126369</v>
      </c>
    </row>
    <row r="13" spans="1:10" ht="19.5" customHeight="1">
      <c r="A13" s="18" t="s">
        <v>163</v>
      </c>
      <c r="B13" s="91">
        <v>4</v>
      </c>
      <c r="D13" s="20">
        <v>33826</v>
      </c>
      <c r="F13" s="20">
        <v>129079</v>
      </c>
      <c r="H13" s="20">
        <v>2552</v>
      </c>
      <c r="J13" s="20">
        <v>20652</v>
      </c>
    </row>
    <row r="14" spans="1:10" ht="19.5" customHeight="1">
      <c r="A14" s="18" t="s">
        <v>164</v>
      </c>
      <c r="B14" s="91"/>
      <c r="D14" s="20">
        <v>1873</v>
      </c>
      <c r="F14" s="20">
        <v>4624</v>
      </c>
      <c r="H14" s="20">
        <v>1873</v>
      </c>
      <c r="J14" s="20">
        <v>4624</v>
      </c>
    </row>
    <row r="15" spans="1:10" ht="19.5" customHeight="1">
      <c r="A15" s="18" t="s">
        <v>58</v>
      </c>
      <c r="B15" s="91">
        <v>4</v>
      </c>
      <c r="D15" s="20">
        <v>57206</v>
      </c>
      <c r="F15" s="20">
        <v>69818</v>
      </c>
      <c r="H15" s="20">
        <v>125240</v>
      </c>
      <c r="J15" s="20">
        <v>189660</v>
      </c>
    </row>
    <row r="16" spans="1:10" ht="19.5" customHeight="1">
      <c r="A16" s="18" t="s">
        <v>199</v>
      </c>
      <c r="B16" s="91">
        <v>4</v>
      </c>
      <c r="D16" s="20">
        <v>6701</v>
      </c>
      <c r="F16" s="20">
        <v>3880</v>
      </c>
      <c r="H16" s="20">
        <v>249216</v>
      </c>
      <c r="J16" s="20">
        <v>313731</v>
      </c>
    </row>
    <row r="17" spans="1:10" ht="19.5" customHeight="1">
      <c r="A17" s="18" t="s">
        <v>165</v>
      </c>
      <c r="B17" s="91">
        <v>14</v>
      </c>
      <c r="D17" s="174">
        <v>0</v>
      </c>
      <c r="E17" s="174"/>
      <c r="F17" s="174">
        <v>0</v>
      </c>
      <c r="G17" s="174"/>
      <c r="H17" s="174">
        <v>0</v>
      </c>
      <c r="J17" s="20">
        <v>3189</v>
      </c>
    </row>
    <row r="18" spans="1:10" ht="19.5" customHeight="1">
      <c r="A18" s="18" t="s">
        <v>60</v>
      </c>
      <c r="B18" s="91">
        <v>4</v>
      </c>
      <c r="D18" s="20">
        <v>100098</v>
      </c>
      <c r="F18" s="20">
        <v>12987</v>
      </c>
      <c r="H18" s="20">
        <v>50237</v>
      </c>
      <c r="J18" s="20">
        <v>1207</v>
      </c>
    </row>
    <row r="19" spans="1:10" ht="19.5" customHeight="1">
      <c r="A19" s="19" t="s">
        <v>118</v>
      </c>
      <c r="B19" s="77"/>
      <c r="C19" s="19"/>
      <c r="D19" s="49">
        <f>SUM(D11:D18)</f>
        <v>4313978</v>
      </c>
      <c r="E19" s="50"/>
      <c r="F19" s="49">
        <f>SUM(F11:F18)</f>
        <v>3897186</v>
      </c>
      <c r="G19" s="50"/>
      <c r="H19" s="49">
        <f>SUM(H11:H18)</f>
        <v>553691</v>
      </c>
      <c r="I19" s="50"/>
      <c r="J19" s="49">
        <f>SUM(J11:J18)</f>
        <v>659432</v>
      </c>
    </row>
    <row r="20" spans="1:10" ht="19.5" customHeight="1">
      <c r="B20" s="77"/>
      <c r="D20" s="50"/>
      <c r="E20" s="50"/>
      <c r="F20" s="50"/>
      <c r="G20" s="50"/>
      <c r="H20" s="50"/>
      <c r="I20" s="50"/>
      <c r="J20" s="50"/>
    </row>
    <row r="21" spans="1:10" ht="19.5" customHeight="1">
      <c r="A21" s="78" t="s">
        <v>61</v>
      </c>
      <c r="B21" s="91"/>
      <c r="D21" s="51"/>
      <c r="E21" s="52"/>
      <c r="F21" s="51"/>
      <c r="G21" s="52"/>
      <c r="H21" s="51"/>
      <c r="I21" s="52"/>
      <c r="J21" s="51"/>
    </row>
    <row r="22" spans="1:10" ht="19.5" customHeight="1">
      <c r="A22" s="18" t="s">
        <v>166</v>
      </c>
      <c r="B22" s="91"/>
      <c r="D22" s="51">
        <v>2777881</v>
      </c>
      <c r="E22" s="52"/>
      <c r="F22" s="51">
        <v>2241080</v>
      </c>
      <c r="G22" s="52"/>
      <c r="H22" s="51">
        <v>0</v>
      </c>
      <c r="I22" s="52"/>
      <c r="J22" s="51">
        <v>0</v>
      </c>
    </row>
    <row r="23" spans="1:10" ht="19.5" customHeight="1">
      <c r="A23" s="18" t="s">
        <v>167</v>
      </c>
      <c r="B23" s="91">
        <v>4</v>
      </c>
      <c r="D23" s="51">
        <v>131365</v>
      </c>
      <c r="E23" s="52"/>
      <c r="F23" s="51">
        <v>134828</v>
      </c>
      <c r="G23" s="52"/>
      <c r="H23" s="51">
        <v>68280</v>
      </c>
      <c r="I23" s="52"/>
      <c r="J23" s="51">
        <v>69896</v>
      </c>
    </row>
    <row r="24" spans="1:10" ht="19.5" customHeight="1">
      <c r="A24" s="18" t="s">
        <v>168</v>
      </c>
      <c r="B24" s="91">
        <v>4</v>
      </c>
      <c r="D24" s="51">
        <v>51139</v>
      </c>
      <c r="E24" s="52"/>
      <c r="F24" s="51">
        <v>94923</v>
      </c>
      <c r="G24" s="52"/>
      <c r="H24" s="51">
        <v>22380</v>
      </c>
      <c r="I24" s="52"/>
      <c r="J24" s="51">
        <v>26195</v>
      </c>
    </row>
    <row r="25" spans="1:10" ht="19.5" customHeight="1">
      <c r="A25" s="18" t="s">
        <v>169</v>
      </c>
      <c r="B25" s="91"/>
      <c r="D25" s="51">
        <v>1417</v>
      </c>
      <c r="E25" s="52"/>
      <c r="F25" s="51">
        <v>2648</v>
      </c>
      <c r="G25" s="52"/>
      <c r="H25" s="51">
        <v>1417</v>
      </c>
      <c r="I25" s="52"/>
      <c r="J25" s="51">
        <v>2648</v>
      </c>
    </row>
    <row r="26" spans="1:10" ht="19.5" customHeight="1">
      <c r="A26" s="18" t="s">
        <v>170</v>
      </c>
      <c r="B26" s="91">
        <v>4</v>
      </c>
      <c r="D26" s="51">
        <v>23686</v>
      </c>
      <c r="E26" s="52"/>
      <c r="F26" s="51">
        <v>48561</v>
      </c>
      <c r="G26" s="52"/>
      <c r="H26" s="51">
        <v>92400</v>
      </c>
      <c r="I26" s="52"/>
      <c r="J26" s="51">
        <v>89390</v>
      </c>
    </row>
    <row r="27" spans="1:10" ht="19.5" customHeight="1">
      <c r="A27" s="18" t="s">
        <v>228</v>
      </c>
      <c r="B27" s="91"/>
      <c r="D27" s="51">
        <v>238746</v>
      </c>
      <c r="E27" s="52"/>
      <c r="F27" s="51">
        <v>255037</v>
      </c>
      <c r="G27" s="52"/>
      <c r="H27" s="51">
        <v>364</v>
      </c>
      <c r="I27" s="52"/>
      <c r="J27" s="51">
        <v>2378</v>
      </c>
    </row>
    <row r="28" spans="1:10" ht="19.5" customHeight="1">
      <c r="A28" s="18" t="s">
        <v>62</v>
      </c>
      <c r="B28" s="91" t="s">
        <v>210</v>
      </c>
      <c r="D28" s="51">
        <v>358357</v>
      </c>
      <c r="E28" s="52"/>
      <c r="F28" s="51">
        <v>425695</v>
      </c>
      <c r="G28" s="52"/>
      <c r="H28" s="51">
        <v>125854</v>
      </c>
      <c r="I28" s="52"/>
      <c r="J28" s="51">
        <v>44261</v>
      </c>
    </row>
    <row r="29" spans="1:10" ht="19.5" customHeight="1">
      <c r="A29" s="18" t="s">
        <v>171</v>
      </c>
      <c r="B29" s="91">
        <v>4</v>
      </c>
      <c r="D29" s="51">
        <v>1275</v>
      </c>
      <c r="E29" s="52"/>
      <c r="F29" s="51">
        <v>3362</v>
      </c>
      <c r="G29" s="52"/>
      <c r="H29" s="51">
        <v>28370</v>
      </c>
      <c r="I29" s="52"/>
      <c r="J29" s="51">
        <v>22699</v>
      </c>
    </row>
    <row r="30" spans="1:10" ht="19.5" customHeight="1">
      <c r="A30" s="18" t="s">
        <v>63</v>
      </c>
      <c r="B30" s="91">
        <v>4</v>
      </c>
      <c r="D30" s="51">
        <v>27426</v>
      </c>
      <c r="E30" s="52"/>
      <c r="F30" s="51">
        <v>20441</v>
      </c>
      <c r="G30" s="52"/>
      <c r="H30" s="51">
        <v>119430</v>
      </c>
      <c r="I30" s="52"/>
      <c r="J30" s="51">
        <v>142123</v>
      </c>
    </row>
    <row r="31" spans="1:10" ht="19.5" customHeight="1">
      <c r="A31" s="19" t="s">
        <v>64</v>
      </c>
      <c r="B31" s="91"/>
      <c r="D31" s="49">
        <f>SUM(D22:D30)</f>
        <v>3611292</v>
      </c>
      <c r="E31" s="52"/>
      <c r="F31" s="49">
        <f>SUM(F22:F30)</f>
        <v>3226575</v>
      </c>
      <c r="G31" s="52"/>
      <c r="H31" s="49">
        <f>SUM(H22:H30)</f>
        <v>458495</v>
      </c>
      <c r="I31" s="52"/>
      <c r="J31" s="49">
        <f>SUM(J22:J30)</f>
        <v>399590</v>
      </c>
    </row>
    <row r="32" spans="1:10" ht="19.5" customHeight="1">
      <c r="A32" s="18" t="s">
        <v>172</v>
      </c>
      <c r="B32" s="91"/>
      <c r="D32" s="51"/>
      <c r="E32" s="52"/>
      <c r="F32" s="51"/>
      <c r="G32" s="52"/>
      <c r="H32" s="51"/>
      <c r="I32" s="52"/>
      <c r="J32" s="51"/>
    </row>
    <row r="33" spans="1:10" ht="19.5" customHeight="1">
      <c r="A33" s="18" t="s">
        <v>173</v>
      </c>
      <c r="B33" s="91">
        <v>7</v>
      </c>
      <c r="D33" s="140">
        <v>-73926</v>
      </c>
      <c r="E33" s="52"/>
      <c r="F33" s="140">
        <v>782</v>
      </c>
      <c r="G33" s="52"/>
      <c r="H33" s="140">
        <v>0</v>
      </c>
      <c r="I33" s="52"/>
      <c r="J33" s="140">
        <v>0</v>
      </c>
    </row>
    <row r="34" spans="1:10" ht="19.5" customHeight="1">
      <c r="A34" s="176" t="s">
        <v>174</v>
      </c>
      <c r="B34" s="125"/>
      <c r="C34" s="76"/>
      <c r="D34" s="15">
        <f>D19-D31+D33</f>
        <v>628760</v>
      </c>
      <c r="E34" s="15"/>
      <c r="F34" s="15">
        <f>F19-F31+F33</f>
        <v>671393</v>
      </c>
      <c r="G34" s="50"/>
      <c r="H34" s="15">
        <f>H19-H31+H33</f>
        <v>95196</v>
      </c>
      <c r="I34" s="50"/>
      <c r="J34" s="15">
        <f>J19-J31+J33</f>
        <v>259842</v>
      </c>
    </row>
    <row r="35" spans="1:10" ht="19.5" customHeight="1">
      <c r="A35" s="177" t="s">
        <v>119</v>
      </c>
      <c r="B35" s="77">
        <v>16</v>
      </c>
      <c r="C35" s="76"/>
      <c r="D35" s="140">
        <v>-150244</v>
      </c>
      <c r="E35" s="51"/>
      <c r="F35" s="140">
        <v>-146392</v>
      </c>
      <c r="G35" s="52"/>
      <c r="H35" s="140">
        <v>-50196</v>
      </c>
      <c r="I35" s="52"/>
      <c r="J35" s="140">
        <v>-50760</v>
      </c>
    </row>
    <row r="36" spans="1:10" ht="19.5" customHeight="1">
      <c r="A36" s="75" t="s">
        <v>120</v>
      </c>
      <c r="B36" s="74"/>
      <c r="C36" s="23"/>
      <c r="D36" s="55">
        <f>SUM(D34:D35)</f>
        <v>478516</v>
      </c>
      <c r="E36" s="56"/>
      <c r="F36" s="55">
        <f>SUM(F34:F35)</f>
        <v>525001</v>
      </c>
      <c r="G36" s="56"/>
      <c r="H36" s="55">
        <f>SUM(H34:H35)</f>
        <v>45000</v>
      </c>
      <c r="I36" s="56"/>
      <c r="J36" s="55">
        <f>SUM(J34:J35)</f>
        <v>209082</v>
      </c>
    </row>
    <row r="37" spans="1:10" ht="19.5" customHeight="1">
      <c r="A37" s="75"/>
      <c r="B37" s="74"/>
      <c r="C37" s="23"/>
      <c r="D37" s="54"/>
      <c r="E37" s="56"/>
      <c r="F37" s="54"/>
      <c r="G37" s="56"/>
      <c r="H37" s="54"/>
      <c r="I37" s="56"/>
      <c r="J37" s="54"/>
    </row>
    <row r="38" spans="1:10" ht="19.5" customHeight="1" thickBot="1">
      <c r="A38" s="62" t="s">
        <v>229</v>
      </c>
      <c r="B38" s="126"/>
      <c r="C38" s="19"/>
      <c r="D38" s="57">
        <f>D36</f>
        <v>478516</v>
      </c>
      <c r="E38" s="50"/>
      <c r="F38" s="57">
        <f>F36</f>
        <v>525001</v>
      </c>
      <c r="G38" s="50"/>
      <c r="H38" s="57">
        <f>H36</f>
        <v>45000</v>
      </c>
      <c r="I38" s="50"/>
      <c r="J38" s="57">
        <f>J36</f>
        <v>209082</v>
      </c>
    </row>
    <row r="39" spans="1:10" ht="14.4" thickTop="1">
      <c r="A39" s="23"/>
      <c r="B39" s="74"/>
      <c r="C39" s="23"/>
      <c r="D39" s="64"/>
      <c r="E39" s="64"/>
      <c r="F39" s="64"/>
      <c r="G39" s="64"/>
      <c r="H39" s="64"/>
      <c r="I39" s="64"/>
      <c r="J39" s="64"/>
    </row>
    <row r="40" spans="1:10" ht="19.5" customHeight="1">
      <c r="A40" s="67" t="s">
        <v>0</v>
      </c>
      <c r="B40" s="77"/>
      <c r="D40" s="65"/>
      <c r="E40" s="65"/>
      <c r="F40" s="65"/>
      <c r="G40" s="65"/>
      <c r="H40" s="65"/>
      <c r="I40" s="65"/>
      <c r="J40" s="65"/>
    </row>
    <row r="41" spans="1:10" ht="19.5" customHeight="1">
      <c r="A41" s="62" t="s">
        <v>122</v>
      </c>
      <c r="B41" s="77"/>
      <c r="D41" s="65"/>
      <c r="E41" s="65"/>
      <c r="F41" s="65"/>
      <c r="G41" s="65"/>
      <c r="H41" s="65"/>
      <c r="I41" s="65"/>
      <c r="J41" s="65"/>
    </row>
    <row r="42" spans="1:10" ht="19.5" customHeight="1">
      <c r="A42" s="70"/>
      <c r="C42" s="17"/>
      <c r="D42" s="17"/>
      <c r="E42" s="17"/>
      <c r="F42" s="17"/>
      <c r="H42" s="18"/>
      <c r="J42" s="18"/>
    </row>
    <row r="43" spans="1:10" ht="19.5" customHeight="1">
      <c r="A43" s="19"/>
      <c r="B43" s="71"/>
      <c r="C43" s="19"/>
      <c r="D43" s="192" t="s">
        <v>2</v>
      </c>
      <c r="E43" s="192"/>
      <c r="F43" s="192"/>
      <c r="G43" s="19"/>
      <c r="H43" s="192" t="s">
        <v>3</v>
      </c>
      <c r="I43" s="192"/>
      <c r="J43" s="192"/>
    </row>
    <row r="44" spans="1:10" ht="19.5" customHeight="1">
      <c r="A44" s="19"/>
      <c r="B44" s="71"/>
      <c r="C44" s="19"/>
      <c r="D44" s="192" t="s">
        <v>4</v>
      </c>
      <c r="E44" s="192"/>
      <c r="F44" s="192"/>
      <c r="G44" s="19"/>
      <c r="H44" s="192" t="s">
        <v>4</v>
      </c>
      <c r="I44" s="192"/>
      <c r="J44" s="192"/>
    </row>
    <row r="45" spans="1:10" ht="19.5" customHeight="1">
      <c r="A45" s="19"/>
      <c r="B45" s="71"/>
      <c r="C45" s="19"/>
      <c r="D45" s="194" t="str">
        <f>D6</f>
        <v xml:space="preserve">Three-month period ended </v>
      </c>
      <c r="E45" s="194"/>
      <c r="F45" s="194"/>
      <c r="G45" s="19"/>
      <c r="H45" s="194" t="str">
        <f>H6</f>
        <v xml:space="preserve">Three-month period ended </v>
      </c>
      <c r="I45" s="194"/>
      <c r="J45" s="194"/>
    </row>
    <row r="46" spans="1:10" ht="19.2" customHeight="1">
      <c r="A46" s="19"/>
      <c r="B46" s="71"/>
      <c r="C46" s="19"/>
      <c r="D46" s="194" t="str">
        <f>D7</f>
        <v>30 June</v>
      </c>
      <c r="E46" s="194"/>
      <c r="F46" s="194"/>
      <c r="G46" s="19"/>
      <c r="H46" s="194" t="str">
        <f>H7</f>
        <v>30 June</v>
      </c>
      <c r="I46" s="194"/>
      <c r="J46" s="194"/>
    </row>
    <row r="47" spans="1:10" ht="19.5" customHeight="1">
      <c r="A47" s="19"/>
      <c r="C47" s="72"/>
      <c r="D47" s="63">
        <v>2020</v>
      </c>
      <c r="E47" s="63"/>
      <c r="F47" s="63">
        <v>2019</v>
      </c>
      <c r="G47" s="63"/>
      <c r="H47" s="63">
        <v>2020</v>
      </c>
      <c r="I47" s="63"/>
      <c r="J47" s="63">
        <v>2019</v>
      </c>
    </row>
    <row r="48" spans="1:10" ht="19.5" customHeight="1">
      <c r="A48" s="19"/>
      <c r="C48" s="72"/>
      <c r="D48" s="195" t="s">
        <v>57</v>
      </c>
      <c r="E48" s="195"/>
      <c r="F48" s="195"/>
      <c r="G48" s="195"/>
      <c r="H48" s="195"/>
      <c r="I48" s="195"/>
      <c r="J48" s="195"/>
    </row>
    <row r="49" spans="1:10" ht="19.5" customHeight="1">
      <c r="A49" s="62" t="s">
        <v>65</v>
      </c>
      <c r="B49" s="77"/>
      <c r="D49" s="58"/>
      <c r="E49" s="52"/>
      <c r="F49" s="58"/>
      <c r="G49" s="59"/>
      <c r="H49" s="46"/>
      <c r="I49" s="60"/>
      <c r="J49" s="46"/>
    </row>
    <row r="50" spans="1:10" ht="19.5" customHeight="1">
      <c r="A50" s="127" t="s">
        <v>175</v>
      </c>
      <c r="B50" s="77"/>
      <c r="C50" s="19"/>
      <c r="D50" s="48">
        <v>488158</v>
      </c>
      <c r="E50" s="52"/>
      <c r="F50" s="48">
        <v>528085</v>
      </c>
      <c r="G50" s="52"/>
      <c r="H50" s="48">
        <v>45000</v>
      </c>
      <c r="I50" s="52"/>
      <c r="J50" s="48">
        <v>209082</v>
      </c>
    </row>
    <row r="51" spans="1:10" ht="19.5" customHeight="1">
      <c r="A51" s="127" t="s">
        <v>66</v>
      </c>
      <c r="B51" s="77" t="s">
        <v>67</v>
      </c>
      <c r="C51" s="19"/>
      <c r="D51" s="48">
        <v>-9642</v>
      </c>
      <c r="E51" s="52"/>
      <c r="F51" s="48">
        <v>-3084</v>
      </c>
      <c r="G51" s="52"/>
      <c r="H51" s="48">
        <v>0</v>
      </c>
      <c r="I51" s="52"/>
      <c r="J51" s="48">
        <v>0</v>
      </c>
    </row>
    <row r="52" spans="1:10" ht="19.5" customHeight="1" thickBot="1">
      <c r="A52" s="62" t="s">
        <v>120</v>
      </c>
      <c r="B52" s="77"/>
      <c r="C52" s="19"/>
      <c r="D52" s="57">
        <f>SUM(D50:D51)</f>
        <v>478516</v>
      </c>
      <c r="E52" s="50">
        <v>0</v>
      </c>
      <c r="F52" s="57">
        <f>SUM(F50:F51)</f>
        <v>525001</v>
      </c>
      <c r="G52" s="50">
        <v>0</v>
      </c>
      <c r="H52" s="57">
        <f>SUM(H50:H51)</f>
        <v>45000</v>
      </c>
      <c r="I52" s="50">
        <v>0</v>
      </c>
      <c r="J52" s="57">
        <f>SUM(J50:J51)</f>
        <v>209082</v>
      </c>
    </row>
    <row r="53" spans="1:10" ht="19.5" customHeight="1" thickTop="1">
      <c r="A53" s="62"/>
      <c r="B53" s="77"/>
      <c r="C53" s="19"/>
      <c r="D53" s="50"/>
      <c r="E53" s="50"/>
      <c r="F53" s="50"/>
      <c r="G53" s="50"/>
      <c r="H53" s="50"/>
      <c r="I53" s="50"/>
      <c r="J53" s="50"/>
    </row>
    <row r="54" spans="1:10" ht="19.5" customHeight="1">
      <c r="A54" s="62" t="s">
        <v>68</v>
      </c>
      <c r="B54" s="77"/>
      <c r="C54" s="19"/>
      <c r="D54" s="50"/>
      <c r="E54" s="50"/>
      <c r="F54" s="50"/>
      <c r="G54" s="50"/>
      <c r="H54" s="50"/>
      <c r="I54" s="50"/>
      <c r="J54" s="50"/>
    </row>
    <row r="55" spans="1:10" ht="19.5" customHeight="1">
      <c r="A55" s="127" t="s">
        <v>175</v>
      </c>
      <c r="B55" s="77"/>
      <c r="C55" s="19"/>
      <c r="D55" s="47">
        <v>488158</v>
      </c>
      <c r="E55" s="50"/>
      <c r="F55" s="47">
        <v>528085</v>
      </c>
      <c r="G55" s="50"/>
      <c r="H55" s="47">
        <v>45000</v>
      </c>
      <c r="I55" s="50"/>
      <c r="J55" s="47">
        <v>209082</v>
      </c>
    </row>
    <row r="56" spans="1:10" ht="19.5" customHeight="1">
      <c r="A56" s="127" t="s">
        <v>66</v>
      </c>
      <c r="B56" s="77"/>
      <c r="C56" s="19"/>
      <c r="D56" s="47">
        <v>-9642</v>
      </c>
      <c r="E56" s="50"/>
      <c r="F56" s="47">
        <v>-3084</v>
      </c>
      <c r="G56" s="50"/>
      <c r="H56" s="47">
        <v>0</v>
      </c>
      <c r="I56" s="50"/>
      <c r="J56" s="47">
        <v>0</v>
      </c>
    </row>
    <row r="57" spans="1:10" ht="19.5" customHeight="1" thickBot="1">
      <c r="A57" s="62" t="s">
        <v>229</v>
      </c>
      <c r="D57" s="57">
        <f>SUM(D55:D56)</f>
        <v>478516</v>
      </c>
      <c r="E57" s="50"/>
      <c r="F57" s="57">
        <f>SUM(F55:F56)</f>
        <v>525001</v>
      </c>
      <c r="G57" s="50"/>
      <c r="H57" s="57">
        <f>SUM(H55:H56)</f>
        <v>45000</v>
      </c>
      <c r="I57" s="50"/>
      <c r="J57" s="57">
        <f>SUM(J55:J56)</f>
        <v>209082</v>
      </c>
    </row>
    <row r="58" spans="1:10" ht="19.5" customHeight="1" thickTop="1">
      <c r="A58" s="62"/>
      <c r="D58" s="51"/>
      <c r="E58" s="52"/>
      <c r="F58" s="51"/>
      <c r="G58" s="52"/>
      <c r="H58" s="51"/>
      <c r="I58" s="52"/>
      <c r="J58" s="51"/>
    </row>
    <row r="59" spans="1:10" ht="19.5" customHeight="1">
      <c r="A59" s="62" t="s">
        <v>176</v>
      </c>
      <c r="D59" s="51"/>
      <c r="E59" s="52"/>
      <c r="F59" s="51"/>
      <c r="G59" s="52"/>
      <c r="H59" s="51"/>
      <c r="I59" s="52"/>
      <c r="J59" s="51"/>
    </row>
    <row r="60" spans="1:10" ht="19.5" customHeight="1" thickBot="1">
      <c r="A60" s="127" t="s">
        <v>177</v>
      </c>
      <c r="D60" s="66">
        <v>0.21007608489835264</v>
      </c>
      <c r="E60" s="61"/>
      <c r="F60" s="66">
        <v>0.22725844766150827</v>
      </c>
      <c r="G60" s="61"/>
      <c r="H60" s="66">
        <v>1.9365500146317112E-2</v>
      </c>
      <c r="I60" s="61"/>
      <c r="J60" s="66">
        <v>8.9977277813161657E-2</v>
      </c>
    </row>
    <row r="61" spans="1:10" ht="14.4" thickTop="1">
      <c r="A61" s="62"/>
      <c r="B61" s="77"/>
      <c r="D61" s="24"/>
      <c r="E61" s="65"/>
      <c r="F61" s="24"/>
      <c r="G61" s="65"/>
      <c r="H61" s="24"/>
      <c r="I61" s="65"/>
      <c r="J61" s="24"/>
    </row>
  </sheetData>
  <mergeCells count="19">
    <mergeCell ref="D45:F45"/>
    <mergeCell ref="H45:J45"/>
    <mergeCell ref="D46:F46"/>
    <mergeCell ref="H46:J46"/>
    <mergeCell ref="D48:J48"/>
    <mergeCell ref="D44:F44"/>
    <mergeCell ref="H44:J44"/>
    <mergeCell ref="A2:F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</mergeCells>
  <pageMargins left="0.7" right="0.7" top="0.48" bottom="0.5" header="0.5" footer="0.5"/>
  <pageSetup paperSize="9" scale="75" firstPageNumber="5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BBC27-42C3-4080-8805-A63508727D25}">
  <dimension ref="A1:J63"/>
  <sheetViews>
    <sheetView view="pageBreakPreview" zoomScale="85" zoomScaleNormal="100" zoomScaleSheetLayoutView="85" workbookViewId="0">
      <selection activeCell="K1" sqref="K1:XFD1048576"/>
    </sheetView>
  </sheetViews>
  <sheetFormatPr defaultColWidth="8.88671875" defaultRowHeight="13.8"/>
  <cols>
    <col min="1" max="1" width="39.88671875" style="18" customWidth="1"/>
    <col min="2" max="2" width="6.88671875" style="69" customWidth="1"/>
    <col min="3" max="3" width="1" style="18" customWidth="1"/>
    <col min="4" max="4" width="18.44140625" style="20" bestFit="1" customWidth="1"/>
    <col min="5" max="5" width="1" style="18" customWidth="1"/>
    <col min="6" max="6" width="16.21875" style="20" customWidth="1"/>
    <col min="7" max="7" width="1" style="18" customWidth="1"/>
    <col min="8" max="8" width="15.21875" style="20" customWidth="1"/>
    <col min="9" max="9" width="1" style="18" customWidth="1"/>
    <col min="10" max="10" width="16.6640625" style="20" customWidth="1"/>
    <col min="11" max="16384" width="8.88671875" style="81"/>
  </cols>
  <sheetData>
    <row r="1" spans="1:10" ht="19.5" customHeight="1">
      <c r="A1" s="62" t="s">
        <v>0</v>
      </c>
      <c r="B1" s="62"/>
      <c r="C1" s="62"/>
      <c r="D1" s="62"/>
      <c r="E1" s="62"/>
      <c r="F1" s="62"/>
      <c r="G1" s="16"/>
      <c r="H1" s="16"/>
      <c r="I1" s="16"/>
      <c r="J1" s="16"/>
    </row>
    <row r="2" spans="1:10" ht="19.5" customHeight="1">
      <c r="A2" s="193" t="s">
        <v>122</v>
      </c>
      <c r="B2" s="193"/>
      <c r="C2" s="193"/>
      <c r="D2" s="193"/>
      <c r="E2" s="193"/>
      <c r="F2" s="193"/>
      <c r="G2" s="16"/>
      <c r="H2" s="16"/>
      <c r="I2" s="16"/>
      <c r="J2" s="16"/>
    </row>
    <row r="3" spans="1:10" ht="19.5" customHeight="1">
      <c r="A3" s="70"/>
      <c r="C3" s="17"/>
      <c r="D3" s="17"/>
      <c r="E3" s="17"/>
      <c r="F3" s="17"/>
      <c r="H3" s="18"/>
      <c r="J3" s="18"/>
    </row>
    <row r="4" spans="1:10" ht="19.5" customHeight="1">
      <c r="A4" s="19"/>
      <c r="B4" s="71"/>
      <c r="C4" s="19"/>
      <c r="D4" s="192" t="s">
        <v>2</v>
      </c>
      <c r="E4" s="192"/>
      <c r="F4" s="192"/>
      <c r="G4" s="19"/>
      <c r="H4" s="192" t="s">
        <v>3</v>
      </c>
      <c r="I4" s="192"/>
      <c r="J4" s="192"/>
    </row>
    <row r="5" spans="1:10" ht="19.5" customHeight="1">
      <c r="A5" s="19"/>
      <c r="B5" s="71"/>
      <c r="C5" s="19"/>
      <c r="D5" s="192" t="s">
        <v>4</v>
      </c>
      <c r="E5" s="192"/>
      <c r="F5" s="192"/>
      <c r="G5" s="19"/>
      <c r="H5" s="192" t="s">
        <v>4</v>
      </c>
      <c r="I5" s="192"/>
      <c r="J5" s="192"/>
    </row>
    <row r="6" spans="1:10" ht="19.5" customHeight="1">
      <c r="A6" s="19"/>
      <c r="B6" s="71"/>
      <c r="C6" s="19"/>
      <c r="D6" s="194" t="s">
        <v>211</v>
      </c>
      <c r="E6" s="194"/>
      <c r="F6" s="194"/>
      <c r="G6" s="19"/>
      <c r="H6" s="194" t="s">
        <v>211</v>
      </c>
      <c r="I6" s="194"/>
      <c r="J6" s="194"/>
    </row>
    <row r="7" spans="1:10" ht="19.5" customHeight="1">
      <c r="A7" s="19"/>
      <c r="B7" s="71"/>
      <c r="C7" s="19"/>
      <c r="D7" s="194" t="s">
        <v>186</v>
      </c>
      <c r="E7" s="194"/>
      <c r="F7" s="194"/>
      <c r="G7" s="19"/>
      <c r="H7" s="194" t="s">
        <v>186</v>
      </c>
      <c r="I7" s="194"/>
      <c r="J7" s="194"/>
    </row>
    <row r="8" spans="1:10" ht="19.5" customHeight="1">
      <c r="A8" s="19"/>
      <c r="B8" s="69" t="s">
        <v>6</v>
      </c>
      <c r="C8" s="72"/>
      <c r="D8" s="63">
        <v>2020</v>
      </c>
      <c r="E8" s="63"/>
      <c r="F8" s="63">
        <v>2019</v>
      </c>
      <c r="G8" s="63"/>
      <c r="H8" s="63">
        <v>2020</v>
      </c>
      <c r="I8" s="63"/>
      <c r="J8" s="63">
        <v>2019</v>
      </c>
    </row>
    <row r="9" spans="1:10" ht="19.5" customHeight="1">
      <c r="A9" s="19"/>
      <c r="C9" s="72"/>
      <c r="D9" s="195" t="s">
        <v>57</v>
      </c>
      <c r="E9" s="195"/>
      <c r="F9" s="195"/>
      <c r="G9" s="195"/>
      <c r="H9" s="195"/>
      <c r="I9" s="195"/>
      <c r="J9" s="195"/>
    </row>
    <row r="10" spans="1:10" ht="19.5" customHeight="1">
      <c r="A10" s="78" t="s">
        <v>160</v>
      </c>
      <c r="B10" s="91"/>
    </row>
    <row r="11" spans="1:10" ht="19.5" customHeight="1">
      <c r="A11" s="137" t="s">
        <v>161</v>
      </c>
      <c r="B11" s="68"/>
      <c r="D11" s="64">
        <v>10983056</v>
      </c>
      <c r="E11" s="48"/>
      <c r="F11" s="64">
        <v>11591041</v>
      </c>
      <c r="G11" s="48"/>
      <c r="H11" s="64">
        <v>0</v>
      </c>
      <c r="I11" s="48"/>
      <c r="J11" s="64">
        <v>0</v>
      </c>
    </row>
    <row r="12" spans="1:10" ht="19.5" customHeight="1">
      <c r="A12" s="84" t="s">
        <v>162</v>
      </c>
      <c r="B12" s="68">
        <v>4</v>
      </c>
      <c r="D12" s="64">
        <v>731806</v>
      </c>
      <c r="E12" s="48"/>
      <c r="F12" s="64">
        <v>710169</v>
      </c>
      <c r="G12" s="48"/>
      <c r="H12" s="64">
        <v>399917</v>
      </c>
      <c r="I12" s="48"/>
      <c r="J12" s="64">
        <v>377222</v>
      </c>
    </row>
    <row r="13" spans="1:10" ht="19.5" customHeight="1">
      <c r="A13" s="84" t="s">
        <v>163</v>
      </c>
      <c r="B13" s="68">
        <v>4</v>
      </c>
      <c r="D13" s="64">
        <v>291529</v>
      </c>
      <c r="E13" s="48"/>
      <c r="F13" s="64">
        <v>426404</v>
      </c>
      <c r="G13" s="48"/>
      <c r="H13" s="64">
        <v>46255</v>
      </c>
      <c r="I13" s="48"/>
      <c r="J13" s="64">
        <v>79294</v>
      </c>
    </row>
    <row r="14" spans="1:10" ht="19.5" customHeight="1">
      <c r="A14" s="84" t="s">
        <v>164</v>
      </c>
      <c r="B14" s="77"/>
      <c r="D14" s="64">
        <v>17731</v>
      </c>
      <c r="E14" s="48"/>
      <c r="F14" s="64">
        <v>24895</v>
      </c>
      <c r="G14" s="48"/>
      <c r="H14" s="64">
        <v>17731</v>
      </c>
      <c r="I14" s="48"/>
      <c r="J14" s="64">
        <v>24895</v>
      </c>
    </row>
    <row r="15" spans="1:10" ht="19.5" customHeight="1">
      <c r="A15" s="84" t="s">
        <v>58</v>
      </c>
      <c r="B15" s="77">
        <v>4</v>
      </c>
      <c r="D15" s="64">
        <v>161765</v>
      </c>
      <c r="E15" s="48"/>
      <c r="F15" s="64">
        <v>166932</v>
      </c>
      <c r="G15" s="48"/>
      <c r="H15" s="64">
        <v>372740</v>
      </c>
      <c r="I15" s="48"/>
      <c r="J15" s="64">
        <v>406520</v>
      </c>
    </row>
    <row r="16" spans="1:10" ht="19.5" customHeight="1">
      <c r="A16" s="84" t="s">
        <v>199</v>
      </c>
      <c r="B16" s="77">
        <v>4</v>
      </c>
      <c r="D16" s="64">
        <v>15808</v>
      </c>
      <c r="E16" s="48"/>
      <c r="F16" s="64">
        <v>10382</v>
      </c>
      <c r="G16" s="48"/>
      <c r="H16" s="64">
        <v>1540715</v>
      </c>
      <c r="I16" s="48"/>
      <c r="J16" s="64">
        <v>1284692</v>
      </c>
    </row>
    <row r="17" spans="1:10" ht="19.5" customHeight="1">
      <c r="A17" s="84" t="s">
        <v>165</v>
      </c>
      <c r="B17" s="77">
        <v>14</v>
      </c>
      <c r="D17" s="64">
        <v>0</v>
      </c>
      <c r="E17" s="48"/>
      <c r="F17" s="64">
        <v>0</v>
      </c>
      <c r="G17" s="48"/>
      <c r="H17" s="64">
        <v>0</v>
      </c>
      <c r="I17" s="48"/>
      <c r="J17" s="64">
        <v>24748</v>
      </c>
    </row>
    <row r="18" spans="1:10" ht="19.5" customHeight="1">
      <c r="A18" s="84" t="s">
        <v>183</v>
      </c>
      <c r="B18" s="77">
        <v>8</v>
      </c>
      <c r="D18" s="64">
        <v>0</v>
      </c>
      <c r="E18" s="48"/>
      <c r="F18" s="64">
        <v>18056</v>
      </c>
      <c r="G18" s="48"/>
      <c r="H18" s="64">
        <v>0</v>
      </c>
      <c r="I18" s="48"/>
      <c r="J18" s="64">
        <v>23850</v>
      </c>
    </row>
    <row r="19" spans="1:10" ht="19.5" customHeight="1">
      <c r="A19" s="84" t="s">
        <v>60</v>
      </c>
      <c r="B19" s="68">
        <v>4</v>
      </c>
      <c r="D19" s="64">
        <v>121213</v>
      </c>
      <c r="E19" s="48"/>
      <c r="F19" s="64">
        <v>69827</v>
      </c>
      <c r="G19" s="48"/>
      <c r="H19" s="64">
        <v>50778</v>
      </c>
      <c r="I19" s="48"/>
      <c r="J19" s="64">
        <v>5480</v>
      </c>
    </row>
    <row r="20" spans="1:10" ht="19.5" customHeight="1">
      <c r="A20" s="19" t="s">
        <v>118</v>
      </c>
      <c r="B20" s="77"/>
      <c r="C20" s="19"/>
      <c r="D20" s="49">
        <f>SUM(D11:D19)</f>
        <v>12322908</v>
      </c>
      <c r="E20" s="50"/>
      <c r="F20" s="49">
        <f>SUM(F11:F19)</f>
        <v>13017706</v>
      </c>
      <c r="G20" s="50"/>
      <c r="H20" s="49">
        <f>SUM(H11:H19)</f>
        <v>2428136</v>
      </c>
      <c r="I20" s="50"/>
      <c r="J20" s="49">
        <f>SUM(J11:J19)</f>
        <v>2226701</v>
      </c>
    </row>
    <row r="21" spans="1:10" ht="19.5" customHeight="1">
      <c r="B21" s="77"/>
      <c r="D21" s="50"/>
      <c r="E21" s="50"/>
      <c r="F21" s="50"/>
      <c r="G21" s="50"/>
      <c r="H21" s="50"/>
      <c r="I21" s="50"/>
      <c r="J21" s="50"/>
    </row>
    <row r="22" spans="1:10" ht="19.5" customHeight="1">
      <c r="A22" s="78" t="s">
        <v>61</v>
      </c>
      <c r="B22" s="91"/>
      <c r="D22" s="51"/>
      <c r="E22" s="52"/>
      <c r="F22" s="51"/>
      <c r="G22" s="52"/>
      <c r="H22" s="51"/>
      <c r="I22" s="52"/>
      <c r="J22" s="51"/>
    </row>
    <row r="23" spans="1:10" ht="19.5" customHeight="1">
      <c r="A23" s="84" t="s">
        <v>166</v>
      </c>
      <c r="B23" s="77"/>
      <c r="C23" s="138"/>
      <c r="D23" s="139">
        <v>7702353</v>
      </c>
      <c r="E23" s="48"/>
      <c r="F23" s="139">
        <v>7925109</v>
      </c>
      <c r="G23" s="48"/>
      <c r="H23" s="139">
        <v>0</v>
      </c>
      <c r="I23" s="48"/>
      <c r="J23" s="139">
        <v>0</v>
      </c>
    </row>
    <row r="24" spans="1:10" ht="19.5" customHeight="1">
      <c r="A24" s="84" t="s">
        <v>167</v>
      </c>
      <c r="B24" s="77">
        <v>4</v>
      </c>
      <c r="C24" s="138"/>
      <c r="D24" s="139">
        <v>404520</v>
      </c>
      <c r="E24" s="48"/>
      <c r="F24" s="139">
        <v>402373</v>
      </c>
      <c r="G24" s="48"/>
      <c r="H24" s="139">
        <v>211886</v>
      </c>
      <c r="I24" s="48"/>
      <c r="J24" s="139">
        <v>207885</v>
      </c>
    </row>
    <row r="25" spans="1:10" ht="19.5" customHeight="1">
      <c r="A25" s="84" t="s">
        <v>168</v>
      </c>
      <c r="B25" s="77">
        <v>4</v>
      </c>
      <c r="C25" s="138"/>
      <c r="D25" s="139">
        <v>235825</v>
      </c>
      <c r="E25" s="48"/>
      <c r="F25" s="139">
        <v>293821</v>
      </c>
      <c r="G25" s="48"/>
      <c r="H25" s="139">
        <v>73474</v>
      </c>
      <c r="I25" s="48"/>
      <c r="J25" s="139">
        <v>80522</v>
      </c>
    </row>
    <row r="26" spans="1:10" ht="19.5" customHeight="1">
      <c r="A26" s="84" t="s">
        <v>169</v>
      </c>
      <c r="B26" s="77"/>
      <c r="C26" s="138"/>
      <c r="D26" s="139">
        <v>7357</v>
      </c>
      <c r="E26" s="48"/>
      <c r="F26" s="139">
        <v>8752</v>
      </c>
      <c r="G26" s="48"/>
      <c r="H26" s="139">
        <v>7357</v>
      </c>
      <c r="I26" s="48"/>
      <c r="J26" s="139">
        <v>8752</v>
      </c>
    </row>
    <row r="27" spans="1:10" ht="19.5" customHeight="1">
      <c r="A27" s="84" t="s">
        <v>170</v>
      </c>
      <c r="B27" s="77">
        <v>4</v>
      </c>
      <c r="C27" s="138"/>
      <c r="D27" s="139">
        <v>121037</v>
      </c>
      <c r="E27" s="48"/>
      <c r="F27" s="139">
        <v>134749</v>
      </c>
      <c r="G27" s="48"/>
      <c r="H27" s="139">
        <v>292885</v>
      </c>
      <c r="I27" s="48"/>
      <c r="J27" s="139">
        <v>243626</v>
      </c>
    </row>
    <row r="28" spans="1:10" ht="19.5" customHeight="1">
      <c r="A28" s="18" t="s">
        <v>228</v>
      </c>
      <c r="B28" s="77"/>
      <c r="C28" s="138"/>
      <c r="D28" s="139">
        <v>819705</v>
      </c>
      <c r="E28" s="48"/>
      <c r="F28" s="139">
        <v>935023</v>
      </c>
      <c r="G28" s="48"/>
      <c r="H28" s="139">
        <v>2624</v>
      </c>
      <c r="I28" s="48"/>
      <c r="J28" s="139">
        <v>10826</v>
      </c>
    </row>
    <row r="29" spans="1:10" ht="19.5" customHeight="1">
      <c r="A29" s="84" t="s">
        <v>62</v>
      </c>
      <c r="B29" s="68" t="s">
        <v>210</v>
      </c>
      <c r="C29" s="138"/>
      <c r="D29" s="139">
        <v>1197489</v>
      </c>
      <c r="E29" s="48"/>
      <c r="F29" s="139">
        <v>1228005</v>
      </c>
      <c r="G29" s="48"/>
      <c r="H29" s="139">
        <v>205265</v>
      </c>
      <c r="I29" s="48"/>
      <c r="J29" s="139">
        <v>140878</v>
      </c>
    </row>
    <row r="30" spans="1:10" ht="19.5" customHeight="1">
      <c r="A30" s="84" t="s">
        <v>171</v>
      </c>
      <c r="B30" s="77">
        <v>4</v>
      </c>
      <c r="C30" s="138"/>
      <c r="D30" s="139">
        <v>7807</v>
      </c>
      <c r="E30" s="48"/>
      <c r="F30" s="139">
        <v>13463</v>
      </c>
      <c r="G30" s="48"/>
      <c r="H30" s="139">
        <v>57664</v>
      </c>
      <c r="I30" s="48"/>
      <c r="J30" s="139">
        <v>29500</v>
      </c>
    </row>
    <row r="31" spans="1:10" ht="19.5" customHeight="1">
      <c r="A31" s="137" t="s">
        <v>63</v>
      </c>
      <c r="B31" s="77">
        <v>4</v>
      </c>
      <c r="C31" s="138"/>
      <c r="D31" s="139">
        <v>86226</v>
      </c>
      <c r="E31" s="48"/>
      <c r="F31" s="139">
        <v>62301</v>
      </c>
      <c r="G31" s="48"/>
      <c r="H31" s="139">
        <v>427027</v>
      </c>
      <c r="I31" s="48"/>
      <c r="J31" s="139">
        <v>403087</v>
      </c>
    </row>
    <row r="32" spans="1:10" ht="19.5" customHeight="1">
      <c r="A32" s="19" t="s">
        <v>64</v>
      </c>
      <c r="B32" s="77"/>
      <c r="C32" s="19"/>
      <c r="D32" s="49">
        <f>SUM(D23:D31)</f>
        <v>10582319</v>
      </c>
      <c r="E32" s="50"/>
      <c r="F32" s="49">
        <f>SUM(F23:F31)</f>
        <v>11003596</v>
      </c>
      <c r="G32" s="50"/>
      <c r="H32" s="49">
        <f>SUM(H23:H31)</f>
        <v>1278182</v>
      </c>
      <c r="I32" s="50"/>
      <c r="J32" s="49">
        <f>SUM(J23:J31)</f>
        <v>1125076</v>
      </c>
    </row>
    <row r="33" spans="1:10" ht="19.5" customHeight="1">
      <c r="A33" s="18" t="s">
        <v>172</v>
      </c>
      <c r="B33" s="77"/>
      <c r="C33" s="19"/>
      <c r="D33" s="50"/>
      <c r="E33" s="50"/>
      <c r="F33" s="50"/>
      <c r="G33" s="50"/>
      <c r="H33" s="50"/>
      <c r="I33" s="50"/>
      <c r="J33" s="50"/>
    </row>
    <row r="34" spans="1:10" ht="19.5" customHeight="1">
      <c r="A34" s="18" t="s">
        <v>173</v>
      </c>
      <c r="B34" s="77">
        <v>7</v>
      </c>
      <c r="C34" s="19"/>
      <c r="D34" s="140">
        <v>-174431</v>
      </c>
      <c r="E34" s="52"/>
      <c r="F34" s="140">
        <v>32850</v>
      </c>
      <c r="G34" s="52"/>
      <c r="H34" s="140">
        <v>0</v>
      </c>
      <c r="I34" s="52"/>
      <c r="J34" s="140">
        <v>0</v>
      </c>
    </row>
    <row r="35" spans="1:10" ht="19.5" customHeight="1">
      <c r="A35" s="176" t="s">
        <v>174</v>
      </c>
      <c r="B35" s="125"/>
      <c r="C35" s="76"/>
      <c r="D35" s="15">
        <f>D20-D32+D34</f>
        <v>1566158</v>
      </c>
      <c r="E35" s="15"/>
      <c r="F35" s="15">
        <f>F20-F32+F34</f>
        <v>2046960</v>
      </c>
      <c r="G35" s="50"/>
      <c r="H35" s="15">
        <f>H20-H32+H34</f>
        <v>1149954</v>
      </c>
      <c r="I35" s="50"/>
      <c r="J35" s="15">
        <f>J20-J32+J34</f>
        <v>1101625</v>
      </c>
    </row>
    <row r="36" spans="1:10" ht="19.5" customHeight="1">
      <c r="A36" s="141" t="s">
        <v>119</v>
      </c>
      <c r="B36" s="74">
        <v>16</v>
      </c>
      <c r="C36" s="23">
        <v>1</v>
      </c>
      <c r="D36" s="170">
        <v>-374922</v>
      </c>
      <c r="E36" s="48"/>
      <c r="F36" s="47">
        <v>-408725</v>
      </c>
      <c r="G36" s="48"/>
      <c r="H36" s="170">
        <v>-140336</v>
      </c>
      <c r="I36" s="48"/>
      <c r="J36" s="47">
        <v>-96066</v>
      </c>
    </row>
    <row r="37" spans="1:10" ht="19.5" customHeight="1">
      <c r="A37" s="176" t="s">
        <v>120</v>
      </c>
      <c r="B37" s="68"/>
      <c r="C37" s="138"/>
      <c r="D37" s="49">
        <f>SUM(D35:D36)</f>
        <v>1191236</v>
      </c>
      <c r="E37" s="52"/>
      <c r="F37" s="49">
        <f>SUM(F35:F36)</f>
        <v>1638235</v>
      </c>
      <c r="G37" s="52"/>
      <c r="H37" s="49">
        <f>SUM(H35:H36)</f>
        <v>1009618</v>
      </c>
      <c r="I37" s="52"/>
      <c r="J37" s="49">
        <f>SUM(J35:J36)</f>
        <v>1005559</v>
      </c>
    </row>
    <row r="38" spans="1:10" ht="19.5" customHeight="1">
      <c r="A38" s="75"/>
      <c r="B38" s="74"/>
      <c r="C38" s="23"/>
      <c r="D38" s="54"/>
      <c r="E38" s="56"/>
      <c r="F38" s="54"/>
      <c r="G38" s="56"/>
      <c r="H38" s="54"/>
      <c r="I38" s="56"/>
      <c r="J38" s="54"/>
    </row>
    <row r="39" spans="1:10" ht="19.5" customHeight="1" thickBot="1">
      <c r="A39" s="62" t="s">
        <v>229</v>
      </c>
      <c r="B39" s="126"/>
      <c r="C39" s="19"/>
      <c r="D39" s="57">
        <f>D37</f>
        <v>1191236</v>
      </c>
      <c r="E39" s="50"/>
      <c r="F39" s="57">
        <f>F37</f>
        <v>1638235</v>
      </c>
      <c r="G39" s="50"/>
      <c r="H39" s="57">
        <f>H37</f>
        <v>1009618</v>
      </c>
      <c r="I39" s="50"/>
      <c r="J39" s="57">
        <f>J37</f>
        <v>1005559</v>
      </c>
    </row>
    <row r="40" spans="1:10" ht="19.5" customHeight="1" thickTop="1">
      <c r="A40" s="75"/>
      <c r="B40" s="74"/>
      <c r="C40" s="23"/>
      <c r="D40" s="54"/>
      <c r="E40" s="56"/>
      <c r="F40" s="54"/>
      <c r="G40" s="56"/>
      <c r="H40" s="54"/>
      <c r="I40" s="56"/>
      <c r="J40" s="54"/>
    </row>
    <row r="41" spans="1:10" ht="19.5" customHeight="1">
      <c r="A41" s="67" t="s">
        <v>0</v>
      </c>
      <c r="B41" s="77"/>
      <c r="D41" s="65"/>
      <c r="E41" s="65"/>
      <c r="F41" s="65"/>
      <c r="G41" s="65"/>
      <c r="H41" s="65"/>
      <c r="I41" s="65"/>
      <c r="J41" s="65"/>
    </row>
    <row r="42" spans="1:10" ht="19.5" customHeight="1">
      <c r="A42" s="62" t="s">
        <v>122</v>
      </c>
      <c r="B42" s="77"/>
      <c r="D42" s="65"/>
      <c r="E42" s="65"/>
      <c r="F42" s="65"/>
      <c r="G42" s="65"/>
      <c r="H42" s="65"/>
      <c r="I42" s="65"/>
      <c r="J42" s="65"/>
    </row>
    <row r="43" spans="1:10" ht="19.5" customHeight="1">
      <c r="A43" s="70"/>
      <c r="C43" s="17"/>
      <c r="D43" s="17"/>
      <c r="E43" s="17"/>
      <c r="F43" s="17"/>
      <c r="H43" s="18"/>
      <c r="J43" s="18"/>
    </row>
    <row r="44" spans="1:10" ht="19.5" customHeight="1">
      <c r="A44" s="19"/>
      <c r="B44" s="71"/>
      <c r="C44" s="19"/>
      <c r="D44" s="192" t="s">
        <v>2</v>
      </c>
      <c r="E44" s="192"/>
      <c r="F44" s="192"/>
      <c r="G44" s="19"/>
      <c r="H44" s="192" t="s">
        <v>3</v>
      </c>
      <c r="I44" s="192"/>
      <c r="J44" s="192"/>
    </row>
    <row r="45" spans="1:10" ht="19.5" customHeight="1">
      <c r="A45" s="19"/>
      <c r="B45" s="71"/>
      <c r="C45" s="19"/>
      <c r="D45" s="192" t="s">
        <v>4</v>
      </c>
      <c r="E45" s="192"/>
      <c r="F45" s="192"/>
      <c r="G45" s="19"/>
      <c r="H45" s="192" t="s">
        <v>4</v>
      </c>
      <c r="I45" s="192"/>
      <c r="J45" s="192"/>
    </row>
    <row r="46" spans="1:10" ht="19.5" customHeight="1">
      <c r="A46" s="19"/>
      <c r="B46" s="71"/>
      <c r="C46" s="19"/>
      <c r="D46" s="194" t="str">
        <f>D6</f>
        <v xml:space="preserve">Nine-month period ended </v>
      </c>
      <c r="E46" s="194"/>
      <c r="F46" s="194"/>
      <c r="G46" s="19"/>
      <c r="H46" s="194" t="str">
        <f>H6</f>
        <v xml:space="preserve">Nine-month period ended </v>
      </c>
      <c r="I46" s="194"/>
      <c r="J46" s="194"/>
    </row>
    <row r="47" spans="1:10" ht="19.5" customHeight="1">
      <c r="A47" s="19"/>
      <c r="B47" s="71"/>
      <c r="C47" s="19"/>
      <c r="D47" s="194" t="str">
        <f>D7</f>
        <v>30 June</v>
      </c>
      <c r="E47" s="194"/>
      <c r="F47" s="194"/>
      <c r="G47" s="19"/>
      <c r="H47" s="194" t="str">
        <f>H7</f>
        <v>30 June</v>
      </c>
      <c r="I47" s="194"/>
      <c r="J47" s="194"/>
    </row>
    <row r="48" spans="1:10" ht="19.5" customHeight="1">
      <c r="A48" s="19"/>
      <c r="C48" s="72"/>
      <c r="D48" s="63">
        <v>2020</v>
      </c>
      <c r="E48" s="63"/>
      <c r="F48" s="63">
        <v>2019</v>
      </c>
      <c r="G48" s="63"/>
      <c r="H48" s="63">
        <v>2020</v>
      </c>
      <c r="I48" s="63"/>
      <c r="J48" s="63">
        <v>2019</v>
      </c>
    </row>
    <row r="49" spans="1:10" ht="19.5" customHeight="1">
      <c r="A49" s="19"/>
      <c r="C49" s="72"/>
      <c r="D49" s="195" t="s">
        <v>57</v>
      </c>
      <c r="E49" s="195"/>
      <c r="F49" s="195"/>
      <c r="G49" s="195"/>
      <c r="H49" s="195"/>
      <c r="I49" s="195"/>
      <c r="J49" s="195"/>
    </row>
    <row r="50" spans="1:10" ht="19.5" customHeight="1">
      <c r="A50" s="62"/>
      <c r="B50" s="77"/>
      <c r="D50" s="50"/>
      <c r="E50" s="50"/>
      <c r="F50" s="50"/>
      <c r="G50" s="50"/>
      <c r="H50" s="50"/>
      <c r="I50" s="50"/>
      <c r="J50" s="50"/>
    </row>
    <row r="51" spans="1:10" ht="19.5" customHeight="1">
      <c r="A51" s="62" t="s">
        <v>65</v>
      </c>
      <c r="B51" s="77"/>
      <c r="D51" s="58"/>
      <c r="E51" s="52"/>
      <c r="F51" s="58"/>
      <c r="G51" s="59"/>
      <c r="H51" s="46"/>
      <c r="I51" s="60"/>
      <c r="J51" s="46"/>
    </row>
    <row r="52" spans="1:10" ht="19.5" customHeight="1">
      <c r="A52" s="127" t="s">
        <v>175</v>
      </c>
      <c r="B52" s="77"/>
      <c r="C52" s="19"/>
      <c r="D52" s="48">
        <v>1206553</v>
      </c>
      <c r="E52" s="52"/>
      <c r="F52" s="48">
        <v>1644907</v>
      </c>
      <c r="G52" s="52"/>
      <c r="H52" s="48">
        <v>1009618</v>
      </c>
      <c r="I52" s="52"/>
      <c r="J52" s="48">
        <v>1005559</v>
      </c>
    </row>
    <row r="53" spans="1:10" ht="19.5" customHeight="1">
      <c r="A53" s="127" t="s">
        <v>66</v>
      </c>
      <c r="B53" s="77" t="s">
        <v>67</v>
      </c>
      <c r="D53" s="79">
        <v>-15317</v>
      </c>
      <c r="E53" s="52"/>
      <c r="F53" s="53">
        <v>-6672</v>
      </c>
      <c r="G53" s="52"/>
      <c r="H53" s="53">
        <v>0</v>
      </c>
      <c r="I53" s="52"/>
      <c r="J53" s="53">
        <v>0</v>
      </c>
    </row>
    <row r="54" spans="1:10" ht="19.5" customHeight="1" thickBot="1">
      <c r="A54" s="62" t="s">
        <v>120</v>
      </c>
      <c r="B54" s="77"/>
      <c r="C54" s="19"/>
      <c r="D54" s="57">
        <f>SUM(D52:D53)</f>
        <v>1191236</v>
      </c>
      <c r="E54" s="50">
        <v>0</v>
      </c>
      <c r="F54" s="57">
        <f>SUM(F52:F53)</f>
        <v>1638235</v>
      </c>
      <c r="G54" s="50">
        <v>0</v>
      </c>
      <c r="H54" s="57">
        <f>SUM(H52:H53)</f>
        <v>1009618</v>
      </c>
      <c r="I54" s="50">
        <v>0</v>
      </c>
      <c r="J54" s="57">
        <f>SUM(J52:J53)</f>
        <v>1005559</v>
      </c>
    </row>
    <row r="55" spans="1:10" ht="19.5" customHeight="1" thickTop="1">
      <c r="A55" s="62"/>
      <c r="B55" s="77"/>
      <c r="C55" s="19"/>
      <c r="D55" s="50"/>
      <c r="E55" s="50"/>
      <c r="F55" s="50"/>
      <c r="G55" s="50"/>
      <c r="H55" s="50"/>
      <c r="I55" s="50"/>
      <c r="J55" s="50"/>
    </row>
    <row r="56" spans="1:10" ht="19.5" customHeight="1">
      <c r="A56" s="62" t="s">
        <v>68</v>
      </c>
      <c r="B56" s="77"/>
      <c r="C56" s="19"/>
      <c r="D56" s="50"/>
      <c r="E56" s="50"/>
      <c r="F56" s="50"/>
      <c r="G56" s="50"/>
      <c r="H56" s="50"/>
      <c r="I56" s="50"/>
      <c r="J56" s="50"/>
    </row>
    <row r="57" spans="1:10" ht="19.5" customHeight="1">
      <c r="A57" s="127" t="s">
        <v>175</v>
      </c>
      <c r="B57" s="77"/>
      <c r="C57" s="19"/>
      <c r="D57" s="47">
        <v>1206553</v>
      </c>
      <c r="E57" s="50"/>
      <c r="F57" s="47">
        <v>1644907</v>
      </c>
      <c r="G57" s="50"/>
      <c r="H57" s="47">
        <v>1009618</v>
      </c>
      <c r="I57" s="50"/>
      <c r="J57" s="47">
        <v>1005559</v>
      </c>
    </row>
    <row r="58" spans="1:10" ht="19.5" customHeight="1">
      <c r="A58" s="127" t="s">
        <v>66</v>
      </c>
      <c r="B58" s="77"/>
      <c r="C58" s="19"/>
      <c r="D58" s="53">
        <v>-15317</v>
      </c>
      <c r="E58" s="52"/>
      <c r="F58" s="53">
        <v>-6672</v>
      </c>
      <c r="G58" s="52"/>
      <c r="H58" s="53">
        <v>0</v>
      </c>
      <c r="I58" s="52"/>
      <c r="J58" s="53">
        <v>0</v>
      </c>
    </row>
    <row r="59" spans="1:10" ht="19.5" customHeight="1" thickBot="1">
      <c r="A59" s="62" t="s">
        <v>229</v>
      </c>
      <c r="D59" s="57">
        <f>SUM(D57:D58)</f>
        <v>1191236</v>
      </c>
      <c r="E59" s="50"/>
      <c r="F59" s="57">
        <f>SUM(F57:F58)</f>
        <v>1638235</v>
      </c>
      <c r="G59" s="50"/>
      <c r="H59" s="57">
        <f>SUM(H57:H58)</f>
        <v>1009618</v>
      </c>
      <c r="I59" s="50"/>
      <c r="J59" s="57">
        <f>SUM(J57:J58)</f>
        <v>1005559</v>
      </c>
    </row>
    <row r="60" spans="1:10" ht="19.5" customHeight="1" thickTop="1">
      <c r="A60" s="62"/>
      <c r="D60" s="51"/>
      <c r="E60" s="52"/>
      <c r="F60" s="51"/>
      <c r="G60" s="52"/>
      <c r="H60" s="51"/>
      <c r="I60" s="52"/>
      <c r="J60" s="51"/>
    </row>
    <row r="61" spans="1:10" ht="19.5" customHeight="1">
      <c r="A61" s="62" t="s">
        <v>176</v>
      </c>
      <c r="D61" s="51"/>
      <c r="E61" s="52"/>
      <c r="F61" s="51"/>
      <c r="G61" s="52"/>
      <c r="H61" s="51"/>
      <c r="I61" s="52"/>
      <c r="J61" s="51"/>
    </row>
    <row r="62" spans="1:10" ht="19.5" customHeight="1" thickBot="1">
      <c r="A62" s="127" t="s">
        <v>177</v>
      </c>
      <c r="D62" s="66">
        <v>0.51923338440087441</v>
      </c>
      <c r="E62" s="61"/>
      <c r="F62" s="66">
        <v>0.70787659442617867</v>
      </c>
      <c r="G62" s="61"/>
      <c r="H62" s="66">
        <v>0.43448350059387536</v>
      </c>
      <c r="I62" s="61"/>
      <c r="J62" s="66">
        <v>0.43273673248067751</v>
      </c>
    </row>
    <row r="63" spans="1:10" ht="14.4" thickTop="1">
      <c r="A63" s="62"/>
      <c r="B63" s="77"/>
      <c r="D63" s="24"/>
      <c r="E63" s="65"/>
      <c r="F63" s="24"/>
      <c r="G63" s="65"/>
      <c r="H63" s="24"/>
      <c r="I63" s="65"/>
      <c r="J63" s="24"/>
    </row>
  </sheetData>
  <mergeCells count="19">
    <mergeCell ref="D45:F45"/>
    <mergeCell ref="H45:J45"/>
    <mergeCell ref="A2:F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4:F44"/>
    <mergeCell ref="H44:J44"/>
    <mergeCell ref="D46:F46"/>
    <mergeCell ref="H46:J46"/>
    <mergeCell ref="D47:F47"/>
    <mergeCell ref="H47:J47"/>
    <mergeCell ref="D49:J49"/>
  </mergeCells>
  <pageMargins left="0.7" right="0.7" top="0.48" bottom="0.5" header="0.5" footer="0.5"/>
  <pageSetup paperSize="9" scale="73" firstPageNumber="7" fitToHeight="0" orientation="portrait" useFirstPageNumber="1" r:id="rId1"/>
  <headerFooter>
    <oddFooter>&amp;L&amp;"Times New Roman,Regular"The accompanying notes are an integral part of these financial statements.
&amp;C&amp;"Times New Roman,Regular"
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6"/>
  <sheetViews>
    <sheetView view="pageBreakPreview" zoomScale="60" zoomScaleNormal="90" workbookViewId="0">
      <selection activeCell="D48" sqref="D48"/>
    </sheetView>
  </sheetViews>
  <sheetFormatPr defaultColWidth="10.77734375" defaultRowHeight="13.8"/>
  <cols>
    <col min="1" max="1" width="46.44140625" style="81" customWidth="1"/>
    <col min="2" max="2" width="8.44140625" style="81" customWidth="1"/>
    <col min="3" max="3" width="1.21875" style="81" customWidth="1"/>
    <col min="4" max="4" width="20.33203125" style="64" customWidth="1"/>
    <col min="5" max="5" width="1.21875" style="64" customWidth="1"/>
    <col min="6" max="6" width="17.77734375" style="64" customWidth="1"/>
    <col min="7" max="7" width="1.21875" style="64" customWidth="1"/>
    <col min="8" max="8" width="14.21875" style="64" customWidth="1"/>
    <col min="9" max="9" width="1.21875" style="64" customWidth="1"/>
    <col min="10" max="10" width="16.21875" style="64" bestFit="1" customWidth="1"/>
    <col min="11" max="11" width="1.21875" style="64" customWidth="1"/>
    <col min="12" max="12" width="15.77734375" style="64" customWidth="1"/>
    <col min="13" max="13" width="1.21875" style="64" customWidth="1"/>
    <col min="14" max="14" width="16.5546875" style="64" bestFit="1" customWidth="1"/>
    <col min="15" max="15" width="1.21875" style="64" customWidth="1"/>
    <col min="16" max="16" width="17.21875" style="64" bestFit="1" customWidth="1"/>
    <col min="17" max="17" width="1.44140625" style="81" customWidth="1"/>
    <col min="18" max="18" width="16.5546875" style="81" bestFit="1" customWidth="1"/>
    <col min="19" max="16384" width="10.77734375" style="81"/>
  </cols>
  <sheetData>
    <row r="1" spans="1:18" s="114" customFormat="1" ht="20.25" customHeight="1">
      <c r="A1" s="67" t="s">
        <v>0</v>
      </c>
      <c r="B1" s="110"/>
      <c r="C1" s="110"/>
      <c r="D1" s="111"/>
      <c r="E1" s="111"/>
      <c r="F1" s="111"/>
      <c r="G1" s="111"/>
      <c r="H1" s="111"/>
      <c r="I1" s="111"/>
      <c r="J1" s="102"/>
      <c r="K1" s="102"/>
      <c r="L1" s="112"/>
      <c r="M1" s="113"/>
      <c r="N1" s="24"/>
      <c r="O1" s="113"/>
      <c r="P1" s="100"/>
    </row>
    <row r="2" spans="1:18" ht="20.25" customHeight="1">
      <c r="A2" s="62" t="s">
        <v>126</v>
      </c>
      <c r="B2" s="110"/>
      <c r="C2" s="110"/>
      <c r="D2" s="111"/>
      <c r="E2" s="111"/>
      <c r="F2" s="111"/>
      <c r="G2" s="111"/>
      <c r="H2" s="111"/>
      <c r="I2" s="111"/>
      <c r="J2" s="102"/>
      <c r="K2" s="102"/>
      <c r="L2" s="112"/>
      <c r="M2" s="113"/>
      <c r="N2" s="24"/>
      <c r="O2" s="113"/>
      <c r="P2" s="100"/>
    </row>
    <row r="3" spans="1:18" s="62" customFormat="1" ht="7.5" customHeight="1">
      <c r="A3" s="70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6"/>
      <c r="M3" s="116"/>
      <c r="N3" s="116"/>
      <c r="O3" s="116"/>
      <c r="P3" s="116"/>
    </row>
    <row r="4" spans="1:18" s="117" customFormat="1" ht="20.25" customHeight="1">
      <c r="A4" s="62"/>
      <c r="B4" s="81"/>
      <c r="C4" s="81"/>
      <c r="D4" s="197" t="s">
        <v>69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</row>
    <row r="5" spans="1:18" s="114" customFormat="1" ht="20.25" customHeight="1">
      <c r="D5" s="118"/>
      <c r="K5" s="102"/>
      <c r="L5" s="102" t="s">
        <v>101</v>
      </c>
      <c r="M5" s="102"/>
      <c r="O5" s="102"/>
    </row>
    <row r="6" spans="1:18" s="114" customFormat="1" ht="20.25" customHeight="1">
      <c r="E6" s="102"/>
      <c r="F6" s="102"/>
      <c r="G6" s="102"/>
      <c r="H6" s="198" t="s">
        <v>52</v>
      </c>
      <c r="I6" s="198"/>
      <c r="J6" s="198"/>
      <c r="K6" s="102"/>
      <c r="L6" s="131" t="s">
        <v>141</v>
      </c>
      <c r="M6" s="102"/>
      <c r="Q6" s="102"/>
    </row>
    <row r="7" spans="1:18" s="114" customFormat="1" ht="20.25" customHeight="1">
      <c r="E7" s="102"/>
      <c r="F7" s="102"/>
      <c r="G7" s="102"/>
      <c r="H7" s="102"/>
      <c r="I7" s="102"/>
      <c r="J7" s="102"/>
      <c r="K7" s="102"/>
      <c r="L7" s="102" t="s">
        <v>111</v>
      </c>
      <c r="M7" s="102"/>
      <c r="N7" s="102" t="s">
        <v>221</v>
      </c>
      <c r="Q7" s="102"/>
    </row>
    <row r="8" spans="1:18" s="114" customFormat="1" ht="20.25" customHeight="1">
      <c r="E8" s="102"/>
      <c r="F8" s="102"/>
      <c r="G8" s="102"/>
      <c r="H8" s="102"/>
      <c r="I8" s="102"/>
      <c r="J8" s="102"/>
      <c r="K8" s="102"/>
      <c r="L8" s="102" t="s">
        <v>112</v>
      </c>
      <c r="M8" s="102"/>
      <c r="N8" s="102" t="s">
        <v>230</v>
      </c>
      <c r="Q8" s="102"/>
    </row>
    <row r="9" spans="1:18" ht="20.25" customHeight="1">
      <c r="B9" s="114"/>
      <c r="C9" s="114"/>
      <c r="D9" s="102" t="s">
        <v>70</v>
      </c>
      <c r="L9" s="102" t="s">
        <v>113</v>
      </c>
      <c r="M9" s="102"/>
      <c r="N9" s="102" t="s">
        <v>71</v>
      </c>
      <c r="O9" s="102"/>
      <c r="P9" s="102" t="s">
        <v>72</v>
      </c>
    </row>
    <row r="10" spans="1:18" ht="20.25" customHeight="1">
      <c r="A10" s="81" t="s">
        <v>73</v>
      </c>
      <c r="B10" s="103"/>
      <c r="C10" s="114"/>
      <c r="D10" s="102" t="s">
        <v>140</v>
      </c>
      <c r="E10" s="102"/>
      <c r="G10" s="102"/>
      <c r="H10" s="102" t="s">
        <v>74</v>
      </c>
      <c r="L10" s="102" t="s">
        <v>114</v>
      </c>
      <c r="M10" s="102"/>
      <c r="N10" s="102" t="s">
        <v>76</v>
      </c>
      <c r="O10" s="102"/>
      <c r="P10" s="102" t="s">
        <v>77</v>
      </c>
      <c r="Q10" s="102"/>
      <c r="R10" s="102"/>
    </row>
    <row r="11" spans="1:18" s="114" customFormat="1" ht="20.25" customHeight="1">
      <c r="A11" s="81"/>
      <c r="B11" s="91" t="s">
        <v>6</v>
      </c>
      <c r="D11" s="102" t="s">
        <v>78</v>
      </c>
      <c r="E11" s="102"/>
      <c r="F11" s="102" t="s">
        <v>123</v>
      </c>
      <c r="G11" s="102"/>
      <c r="H11" s="102" t="s">
        <v>79</v>
      </c>
      <c r="I11" s="102"/>
      <c r="J11" s="102" t="s">
        <v>75</v>
      </c>
      <c r="K11" s="102"/>
      <c r="L11" s="102" t="s">
        <v>115</v>
      </c>
      <c r="M11" s="102"/>
      <c r="N11" s="102" t="s">
        <v>142</v>
      </c>
      <c r="O11" s="102"/>
      <c r="P11" s="102" t="s">
        <v>80</v>
      </c>
      <c r="Q11" s="102"/>
      <c r="R11" s="102" t="s">
        <v>138</v>
      </c>
    </row>
    <row r="12" spans="1:18" s="114" customFormat="1" ht="19.5" customHeight="1">
      <c r="A12" s="81"/>
      <c r="B12" s="103"/>
      <c r="D12" s="196" t="s">
        <v>7</v>
      </c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</row>
    <row r="13" spans="1:18" ht="19.95" customHeight="1">
      <c r="A13" s="129" t="s">
        <v>187</v>
      </c>
      <c r="B13" s="114"/>
      <c r="C13" s="114"/>
      <c r="D13" s="102"/>
      <c r="E13" s="102"/>
      <c r="F13" s="102"/>
      <c r="G13" s="102"/>
      <c r="H13" s="102"/>
      <c r="I13" s="114"/>
      <c r="J13" s="114"/>
      <c r="K13" s="102"/>
      <c r="L13" s="102"/>
      <c r="M13" s="102"/>
      <c r="N13" s="102"/>
      <c r="O13" s="102"/>
      <c r="P13" s="102"/>
      <c r="Q13" s="102"/>
      <c r="R13" s="102"/>
    </row>
    <row r="14" spans="1:18" ht="19.95" customHeight="1">
      <c r="A14" s="62" t="s">
        <v>148</v>
      </c>
      <c r="B14" s="62"/>
      <c r="C14" s="62"/>
      <c r="D14" s="162">
        <v>11037670</v>
      </c>
      <c r="E14" s="162"/>
      <c r="F14" s="162">
        <v>1714252</v>
      </c>
      <c r="G14" s="162"/>
      <c r="H14" s="162">
        <v>446956</v>
      </c>
      <c r="I14" s="162"/>
      <c r="J14" s="162">
        <v>2959586</v>
      </c>
      <c r="K14" s="162"/>
      <c r="L14" s="162">
        <v>29528</v>
      </c>
      <c r="M14" s="162">
        <v>0</v>
      </c>
      <c r="N14" s="162">
        <f>SUM(D14:L14)</f>
        <v>16187992</v>
      </c>
      <c r="O14" s="162">
        <v>0</v>
      </c>
      <c r="P14" s="162">
        <v>-298296</v>
      </c>
      <c r="Q14" s="162">
        <v>0</v>
      </c>
      <c r="R14" s="162">
        <f>SUM(N14:P14)</f>
        <v>15889696</v>
      </c>
    </row>
    <row r="15" spans="1:18" ht="19.95" customHeight="1">
      <c r="A15" s="62"/>
      <c r="B15" s="62"/>
      <c r="C15" s="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</row>
    <row r="16" spans="1:18" ht="20.25" customHeight="1">
      <c r="A16" s="129" t="s">
        <v>82</v>
      </c>
      <c r="B16" s="62"/>
      <c r="C16" s="62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ht="20.25" hidden="1" customHeight="1">
      <c r="A17" s="104" t="s">
        <v>116</v>
      </c>
      <c r="B17" s="62"/>
      <c r="C17" s="62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20.25" hidden="1" customHeight="1">
      <c r="A18" s="104" t="s">
        <v>124</v>
      </c>
      <c r="B18" s="62"/>
      <c r="C18" s="62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20.25" customHeight="1">
      <c r="A19" s="81" t="s">
        <v>219</v>
      </c>
      <c r="B19" s="119">
        <v>17</v>
      </c>
      <c r="C19" s="114"/>
      <c r="D19" s="160">
        <v>0</v>
      </c>
      <c r="E19" s="159"/>
      <c r="F19" s="160">
        <v>0</v>
      </c>
      <c r="G19" s="159"/>
      <c r="H19" s="160">
        <v>0</v>
      </c>
      <c r="I19" s="159"/>
      <c r="J19" s="160">
        <v>-1068911</v>
      </c>
      <c r="K19" s="159"/>
      <c r="L19" s="160">
        <v>0</v>
      </c>
      <c r="M19" s="159"/>
      <c r="N19" s="160">
        <f t="shared" ref="N19" si="0">SUM(D19:M19)</f>
        <v>-1068911</v>
      </c>
      <c r="O19" s="159"/>
      <c r="P19" s="160">
        <v>0</v>
      </c>
      <c r="Q19" s="161"/>
      <c r="R19" s="160">
        <f t="shared" ref="R19" si="1">N19+P19</f>
        <v>-1068911</v>
      </c>
    </row>
    <row r="20" spans="1:18" ht="20.25" customHeight="1">
      <c r="A20" s="62" t="s">
        <v>220</v>
      </c>
      <c r="B20" s="62"/>
      <c r="C20" s="62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41"/>
      <c r="R20" s="141"/>
    </row>
    <row r="21" spans="1:18" ht="20.25" customHeight="1">
      <c r="A21" s="129" t="s">
        <v>232</v>
      </c>
      <c r="B21" s="62"/>
      <c r="C21" s="62"/>
      <c r="D21" s="120">
        <f>SUM(D19:D19)</f>
        <v>0</v>
      </c>
      <c r="E21" s="24"/>
      <c r="F21" s="120">
        <f>SUM(F19:F19)</f>
        <v>0</v>
      </c>
      <c r="G21" s="24"/>
      <c r="H21" s="163">
        <v>0</v>
      </c>
      <c r="I21" s="24"/>
      <c r="J21" s="120">
        <f>SUM(J19:J19)</f>
        <v>-1068911</v>
      </c>
      <c r="K21" s="24"/>
      <c r="L21" s="163">
        <v>0</v>
      </c>
      <c r="M21" s="24"/>
      <c r="N21" s="120">
        <f>SUM(N19:N19)</f>
        <v>-1068911</v>
      </c>
      <c r="O21" s="24"/>
      <c r="P21" s="120">
        <f>SUM(P19:P19)</f>
        <v>0</v>
      </c>
      <c r="Q21" s="24"/>
      <c r="R21" s="120">
        <f>SUM(N21:P21)</f>
        <v>-1068911</v>
      </c>
    </row>
    <row r="22" spans="1:18" ht="16.95" customHeight="1">
      <c r="A22" s="129"/>
      <c r="B22" s="62"/>
      <c r="C22" s="62"/>
      <c r="D22" s="24"/>
      <c r="E22" s="24"/>
      <c r="F22" s="24"/>
      <c r="G22" s="24"/>
      <c r="H22" s="162"/>
      <c r="I22" s="24"/>
      <c r="J22" s="24"/>
      <c r="K22" s="24"/>
      <c r="L22" s="162"/>
      <c r="M22" s="24"/>
      <c r="N22" s="24"/>
      <c r="O22" s="24"/>
      <c r="P22" s="162"/>
      <c r="Q22" s="24"/>
      <c r="R22" s="24"/>
    </row>
    <row r="23" spans="1:18" ht="20.25" customHeight="1">
      <c r="A23" s="62" t="s">
        <v>125</v>
      </c>
      <c r="B23" s="62"/>
      <c r="C23" s="62"/>
      <c r="D23" s="24"/>
      <c r="E23" s="24"/>
      <c r="F23" s="24"/>
      <c r="G23" s="24"/>
      <c r="H23" s="24"/>
      <c r="I23" s="24"/>
      <c r="J23" s="121"/>
      <c r="K23" s="24"/>
      <c r="L23" s="24"/>
      <c r="M23" s="24"/>
      <c r="N23" s="106"/>
      <c r="O23" s="24"/>
      <c r="P23" s="24"/>
      <c r="Q23" s="24"/>
      <c r="R23" s="24"/>
    </row>
    <row r="24" spans="1:18" ht="20.25" customHeight="1">
      <c r="A24" s="81" t="s">
        <v>130</v>
      </c>
      <c r="B24" s="114"/>
      <c r="C24" s="114"/>
      <c r="D24" s="159">
        <v>0</v>
      </c>
      <c r="E24" s="159"/>
      <c r="F24" s="159">
        <v>0</v>
      </c>
      <c r="G24" s="159"/>
      <c r="H24" s="159">
        <v>0</v>
      </c>
      <c r="I24" s="159"/>
      <c r="J24" s="159">
        <v>1644907</v>
      </c>
      <c r="K24" s="159"/>
      <c r="L24" s="159">
        <v>0</v>
      </c>
      <c r="M24" s="159"/>
      <c r="N24" s="159">
        <f>SUM(D24:M24)</f>
        <v>1644907</v>
      </c>
      <c r="O24" s="159"/>
      <c r="P24" s="159">
        <v>-6672</v>
      </c>
      <c r="Q24" s="159"/>
      <c r="R24" s="159">
        <f>N24+P24</f>
        <v>1638235</v>
      </c>
    </row>
    <row r="25" spans="1:18" ht="19.95" customHeight="1">
      <c r="A25" s="62" t="s">
        <v>121</v>
      </c>
      <c r="B25" s="114"/>
      <c r="C25" s="114"/>
      <c r="D25" s="164">
        <f>SUM(D24)</f>
        <v>0</v>
      </c>
      <c r="E25" s="24"/>
      <c r="F25" s="164">
        <f>SUM(F24)</f>
        <v>0</v>
      </c>
      <c r="G25" s="24"/>
      <c r="H25" s="164">
        <f>SUM(H24)</f>
        <v>0</v>
      </c>
      <c r="I25" s="24"/>
      <c r="J25" s="164">
        <f>SUM(J24)</f>
        <v>1644907</v>
      </c>
      <c r="K25" s="24"/>
      <c r="L25" s="164">
        <v>0</v>
      </c>
      <c r="M25" s="24"/>
      <c r="N25" s="108">
        <f>SUM(N24:N24)</f>
        <v>1644907</v>
      </c>
      <c r="O25" s="24"/>
      <c r="P25" s="108">
        <f>SUM(P24:P24)</f>
        <v>-6672</v>
      </c>
      <c r="Q25" s="24"/>
      <c r="R25" s="108">
        <f>SUM(R24:R24)</f>
        <v>1638235</v>
      </c>
    </row>
    <row r="26" spans="1:18" ht="19.5" customHeight="1">
      <c r="A26" s="62"/>
      <c r="B26" s="62"/>
      <c r="C26" s="62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106"/>
      <c r="O26" s="24"/>
      <c r="P26" s="24"/>
      <c r="Q26" s="24"/>
      <c r="R26" s="24"/>
    </row>
    <row r="27" spans="1:18" ht="20.25" customHeight="1">
      <c r="A27" s="81" t="s">
        <v>81</v>
      </c>
      <c r="B27" s="103"/>
      <c r="C27" s="62"/>
      <c r="D27" s="159">
        <v>0</v>
      </c>
      <c r="E27" s="130"/>
      <c r="F27" s="159">
        <v>0</v>
      </c>
      <c r="G27" s="24"/>
      <c r="H27" s="160">
        <v>16450</v>
      </c>
      <c r="I27" s="159"/>
      <c r="J27" s="160">
        <v>-16450</v>
      </c>
      <c r="K27" s="24"/>
      <c r="L27" s="159">
        <v>0</v>
      </c>
      <c r="M27" s="130"/>
      <c r="N27" s="159">
        <f>SUM(D27:M27)</f>
        <v>0</v>
      </c>
      <c r="O27" s="130"/>
      <c r="P27" s="159">
        <v>0</v>
      </c>
      <c r="Q27" s="130"/>
      <c r="R27" s="120">
        <f>SUM(N27:P27)</f>
        <v>0</v>
      </c>
    </row>
    <row r="28" spans="1:18" ht="20.25" customHeight="1" thickBot="1">
      <c r="A28" s="62" t="s">
        <v>188</v>
      </c>
      <c r="B28" s="62"/>
      <c r="C28" s="62"/>
      <c r="D28" s="123">
        <f>D14+D21</f>
        <v>11037670</v>
      </c>
      <c r="E28" s="24"/>
      <c r="F28" s="123">
        <f>F14+F21</f>
        <v>1714252</v>
      </c>
      <c r="G28" s="24"/>
      <c r="H28" s="123">
        <f>H14+H27</f>
        <v>463406</v>
      </c>
      <c r="I28" s="24"/>
      <c r="J28" s="123">
        <f>J14+J27+J21+J25</f>
        <v>3519132</v>
      </c>
      <c r="K28" s="24"/>
      <c r="L28" s="123">
        <f>L14</f>
        <v>29528</v>
      </c>
      <c r="M28" s="24"/>
      <c r="N28" s="123">
        <f>N14+N21+N25</f>
        <v>16763988</v>
      </c>
      <c r="O28" s="24"/>
      <c r="P28" s="123">
        <f>P14+P21+P25</f>
        <v>-304968</v>
      </c>
      <c r="Q28" s="24"/>
      <c r="R28" s="123">
        <f>R14+R21+R25</f>
        <v>16459020</v>
      </c>
    </row>
    <row r="29" spans="1:18" ht="20.25" customHeight="1" thickTop="1">
      <c r="A29" s="62"/>
      <c r="B29" s="62"/>
      <c r="C29" s="62"/>
      <c r="D29" s="128"/>
      <c r="E29" s="24"/>
      <c r="F29" s="128"/>
      <c r="G29" s="24"/>
      <c r="H29" s="128"/>
      <c r="I29" s="24"/>
      <c r="J29" s="128"/>
      <c r="K29" s="24"/>
      <c r="L29" s="128"/>
      <c r="M29" s="24"/>
      <c r="N29" s="128"/>
      <c r="O29" s="24"/>
      <c r="P29" s="128"/>
      <c r="Q29" s="24"/>
      <c r="R29" s="128"/>
    </row>
    <row r="30" spans="1:18" s="114" customFormat="1" ht="20.25" customHeight="1">
      <c r="A30" s="67" t="s">
        <v>0</v>
      </c>
      <c r="B30" s="110"/>
      <c r="C30" s="110"/>
      <c r="D30" s="111"/>
      <c r="E30" s="111"/>
      <c r="F30" s="111"/>
      <c r="G30" s="111"/>
      <c r="H30" s="111"/>
      <c r="I30" s="111"/>
      <c r="J30" s="102"/>
      <c r="K30" s="102"/>
      <c r="L30" s="112"/>
      <c r="M30" s="113"/>
      <c r="N30" s="24"/>
      <c r="O30" s="113"/>
      <c r="P30" s="100"/>
    </row>
    <row r="31" spans="1:18" ht="20.25" customHeight="1">
      <c r="A31" s="62" t="s">
        <v>126</v>
      </c>
      <c r="B31" s="110"/>
      <c r="C31" s="110"/>
      <c r="D31" s="111"/>
      <c r="E31" s="111"/>
      <c r="F31" s="111"/>
      <c r="G31" s="111"/>
      <c r="H31" s="111"/>
      <c r="I31" s="111"/>
      <c r="J31" s="102"/>
      <c r="K31" s="102"/>
      <c r="L31" s="112"/>
      <c r="M31" s="113"/>
      <c r="N31" s="24"/>
      <c r="O31" s="113"/>
      <c r="P31" s="100"/>
    </row>
    <row r="32" spans="1:18" s="62" customFormat="1" ht="7.5" customHeight="1">
      <c r="A32" s="70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6"/>
      <c r="M32" s="116"/>
      <c r="N32" s="116"/>
      <c r="O32" s="116"/>
      <c r="P32" s="116"/>
    </row>
    <row r="33" spans="1:18" s="117" customFormat="1" ht="20.25" customHeight="1">
      <c r="A33" s="62"/>
      <c r="B33" s="81"/>
      <c r="C33" s="81"/>
      <c r="D33" s="197" t="s">
        <v>69</v>
      </c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</row>
    <row r="34" spans="1:18" s="114" customFormat="1" ht="20.25" customHeight="1">
      <c r="D34" s="118"/>
      <c r="K34" s="102"/>
      <c r="L34" s="102" t="s">
        <v>101</v>
      </c>
      <c r="M34" s="102"/>
      <c r="O34" s="102"/>
    </row>
    <row r="35" spans="1:18" s="114" customFormat="1" ht="20.25" customHeight="1">
      <c r="E35" s="102"/>
      <c r="F35" s="102"/>
      <c r="G35" s="102"/>
      <c r="H35" s="198" t="s">
        <v>52</v>
      </c>
      <c r="I35" s="198"/>
      <c r="J35" s="198"/>
      <c r="K35" s="102"/>
      <c r="L35" s="131" t="s">
        <v>141</v>
      </c>
      <c r="M35" s="102"/>
      <c r="Q35" s="102"/>
    </row>
    <row r="36" spans="1:18" s="114" customFormat="1" ht="20.25" customHeight="1">
      <c r="E36" s="102"/>
      <c r="F36" s="102"/>
      <c r="G36" s="102"/>
      <c r="H36" s="102"/>
      <c r="I36" s="102"/>
      <c r="J36" s="102"/>
      <c r="K36" s="102"/>
      <c r="L36" s="102" t="s">
        <v>111</v>
      </c>
      <c r="M36" s="102"/>
      <c r="N36" s="102" t="s">
        <v>221</v>
      </c>
      <c r="Q36" s="102"/>
    </row>
    <row r="37" spans="1:18" s="114" customFormat="1" ht="20.25" customHeight="1">
      <c r="E37" s="102"/>
      <c r="F37" s="102"/>
      <c r="G37" s="102"/>
      <c r="H37" s="102"/>
      <c r="I37" s="102"/>
      <c r="J37" s="102"/>
      <c r="K37" s="102"/>
      <c r="L37" s="102" t="s">
        <v>112</v>
      </c>
      <c r="M37" s="102"/>
      <c r="N37" s="102" t="s">
        <v>230</v>
      </c>
      <c r="Q37" s="102"/>
    </row>
    <row r="38" spans="1:18" ht="20.25" customHeight="1">
      <c r="B38" s="114"/>
      <c r="C38" s="114"/>
      <c r="D38" s="102" t="s">
        <v>70</v>
      </c>
      <c r="L38" s="102" t="s">
        <v>113</v>
      </c>
      <c r="M38" s="102"/>
      <c r="N38" s="102" t="s">
        <v>71</v>
      </c>
      <c r="O38" s="102"/>
      <c r="P38" s="102" t="s">
        <v>72</v>
      </c>
    </row>
    <row r="39" spans="1:18" ht="20.25" customHeight="1">
      <c r="A39" s="81" t="s">
        <v>73</v>
      </c>
      <c r="B39" s="103"/>
      <c r="C39" s="114"/>
      <c r="D39" s="102" t="s">
        <v>140</v>
      </c>
      <c r="E39" s="102"/>
      <c r="G39" s="102"/>
      <c r="H39" s="102" t="s">
        <v>74</v>
      </c>
      <c r="L39" s="102" t="s">
        <v>114</v>
      </c>
      <c r="M39" s="102"/>
      <c r="N39" s="102" t="s">
        <v>76</v>
      </c>
      <c r="O39" s="102"/>
      <c r="P39" s="102" t="s">
        <v>77</v>
      </c>
      <c r="Q39" s="102"/>
      <c r="R39" s="102"/>
    </row>
    <row r="40" spans="1:18" s="114" customFormat="1" ht="20.25" customHeight="1">
      <c r="A40" s="81"/>
      <c r="B40" s="91" t="s">
        <v>6</v>
      </c>
      <c r="D40" s="102" t="s">
        <v>78</v>
      </c>
      <c r="E40" s="102"/>
      <c r="F40" s="102" t="s">
        <v>123</v>
      </c>
      <c r="G40" s="102"/>
      <c r="H40" s="102" t="s">
        <v>79</v>
      </c>
      <c r="I40" s="102"/>
      <c r="J40" s="102" t="s">
        <v>75</v>
      </c>
      <c r="K40" s="102"/>
      <c r="L40" s="102" t="s">
        <v>115</v>
      </c>
      <c r="M40" s="102"/>
      <c r="N40" s="102" t="s">
        <v>142</v>
      </c>
      <c r="O40" s="102"/>
      <c r="P40" s="102" t="s">
        <v>80</v>
      </c>
      <c r="Q40" s="102"/>
      <c r="R40" s="102" t="s">
        <v>138</v>
      </c>
    </row>
    <row r="41" spans="1:18" s="114" customFormat="1" ht="19.5" customHeight="1">
      <c r="A41" s="81"/>
      <c r="B41" s="103"/>
      <c r="D41" s="196" t="s">
        <v>7</v>
      </c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</row>
    <row r="42" spans="1:18" ht="16.5" customHeight="1">
      <c r="A42" s="129" t="s">
        <v>189</v>
      </c>
      <c r="B42" s="114"/>
      <c r="C42" s="114"/>
      <c r="D42" s="102"/>
      <c r="E42" s="102"/>
      <c r="F42" s="102"/>
      <c r="G42" s="102"/>
      <c r="H42" s="102"/>
      <c r="I42" s="114"/>
      <c r="J42" s="114"/>
      <c r="K42" s="102"/>
      <c r="L42" s="102"/>
      <c r="M42" s="102"/>
      <c r="N42" s="102"/>
      <c r="O42" s="102"/>
      <c r="P42" s="102"/>
      <c r="Q42" s="102"/>
      <c r="R42" s="102"/>
    </row>
    <row r="43" spans="1:18" ht="20.25" customHeight="1">
      <c r="A43" s="62" t="s">
        <v>178</v>
      </c>
      <c r="B43" s="62"/>
      <c r="C43" s="62"/>
      <c r="D43" s="162">
        <v>11037670</v>
      </c>
      <c r="E43" s="162"/>
      <c r="F43" s="162">
        <v>1714252</v>
      </c>
      <c r="G43" s="162"/>
      <c r="H43" s="162">
        <v>610506</v>
      </c>
      <c r="I43" s="162"/>
      <c r="J43" s="162">
        <v>3907121</v>
      </c>
      <c r="K43" s="162"/>
      <c r="L43" s="162">
        <v>29528</v>
      </c>
      <c r="M43" s="162"/>
      <c r="N43" s="162">
        <f>SUM(D43:L43)</f>
        <v>17299077</v>
      </c>
      <c r="O43" s="162"/>
      <c r="P43" s="162">
        <v>-308082</v>
      </c>
      <c r="Q43" s="162"/>
      <c r="R43" s="162">
        <f>SUM(N43:P43)</f>
        <v>16990995</v>
      </c>
    </row>
    <row r="44" spans="1:18" ht="15.45" customHeight="1">
      <c r="A44" s="62"/>
      <c r="B44" s="62"/>
      <c r="C44" s="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</row>
    <row r="45" spans="1:18" ht="20.25" customHeight="1">
      <c r="A45" s="129" t="s">
        <v>82</v>
      </c>
      <c r="B45" s="62"/>
      <c r="C45" s="62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1:18" ht="20.25" customHeight="1">
      <c r="A46" s="81" t="s">
        <v>219</v>
      </c>
      <c r="B46" s="119">
        <v>17</v>
      </c>
      <c r="C46" s="114"/>
      <c r="D46" s="160">
        <v>0</v>
      </c>
      <c r="E46" s="159"/>
      <c r="F46" s="160">
        <v>0</v>
      </c>
      <c r="G46" s="159"/>
      <c r="H46" s="160">
        <v>0</v>
      </c>
      <c r="I46" s="159"/>
      <c r="J46" s="160">
        <v>-1115385</v>
      </c>
      <c r="K46" s="159"/>
      <c r="L46" s="160">
        <v>0</v>
      </c>
      <c r="M46" s="159"/>
      <c r="N46" s="160">
        <f t="shared" ref="N46" si="2">SUM(D46:M46)</f>
        <v>-1115385</v>
      </c>
      <c r="O46" s="159"/>
      <c r="P46" s="160">
        <v>0</v>
      </c>
      <c r="Q46" s="161"/>
      <c r="R46" s="160">
        <f t="shared" ref="R46" si="3">N46+P46</f>
        <v>-1115385</v>
      </c>
    </row>
    <row r="47" spans="1:18" ht="19.95" customHeight="1">
      <c r="A47" s="62" t="s">
        <v>220</v>
      </c>
      <c r="B47" s="62"/>
      <c r="C47" s="62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41"/>
      <c r="R47" s="141"/>
    </row>
    <row r="48" spans="1:18" ht="20.25" customHeight="1">
      <c r="A48" s="189" t="s">
        <v>232</v>
      </c>
      <c r="B48" s="62"/>
      <c r="C48" s="62"/>
      <c r="D48" s="120">
        <f>SUM(D46:D46)</f>
        <v>0</v>
      </c>
      <c r="E48" s="24"/>
      <c r="F48" s="120">
        <f>SUM(F46:F46)</f>
        <v>0</v>
      </c>
      <c r="G48" s="24"/>
      <c r="H48" s="163">
        <v>0</v>
      </c>
      <c r="I48" s="24"/>
      <c r="J48" s="120">
        <f>SUM(J46:J46)</f>
        <v>-1115385</v>
      </c>
      <c r="K48" s="24"/>
      <c r="L48" s="163">
        <v>0</v>
      </c>
      <c r="M48" s="24"/>
      <c r="N48" s="120">
        <f>SUM(N46:N46)</f>
        <v>-1115385</v>
      </c>
      <c r="O48" s="24"/>
      <c r="P48" s="120">
        <f>SUM(P46:P46)</f>
        <v>0</v>
      </c>
      <c r="Q48" s="24"/>
      <c r="R48" s="120">
        <f>SUM(N48:P48)</f>
        <v>-1115385</v>
      </c>
    </row>
    <row r="49" spans="1:18" ht="19.95" customHeight="1">
      <c r="A49" s="129"/>
      <c r="B49" s="62"/>
      <c r="C49" s="62"/>
      <c r="D49" s="24"/>
      <c r="E49" s="24"/>
      <c r="F49" s="24"/>
      <c r="G49" s="24"/>
      <c r="H49" s="162"/>
      <c r="I49" s="24"/>
      <c r="J49" s="24"/>
      <c r="K49" s="24"/>
      <c r="L49" s="162"/>
      <c r="M49" s="24"/>
      <c r="N49" s="24"/>
      <c r="O49" s="24"/>
      <c r="P49" s="162"/>
      <c r="Q49" s="24"/>
      <c r="R49" s="24"/>
    </row>
    <row r="50" spans="1:18" ht="20.25" customHeight="1">
      <c r="A50" s="62" t="s">
        <v>125</v>
      </c>
      <c r="B50" s="62"/>
      <c r="C50" s="62"/>
      <c r="D50" s="24"/>
      <c r="E50" s="24"/>
      <c r="F50" s="24"/>
      <c r="G50" s="24"/>
      <c r="H50" s="24"/>
      <c r="I50" s="24"/>
      <c r="J50" s="121"/>
      <c r="K50" s="24"/>
      <c r="L50" s="24"/>
      <c r="M50" s="24"/>
      <c r="N50" s="106"/>
      <c r="O50" s="24"/>
      <c r="P50" s="24"/>
      <c r="Q50" s="24"/>
      <c r="R50" s="24"/>
    </row>
    <row r="51" spans="1:18" ht="19.95" customHeight="1">
      <c r="A51" s="141" t="s">
        <v>130</v>
      </c>
      <c r="B51" s="114"/>
      <c r="C51" s="114"/>
      <c r="D51" s="159">
        <v>0</v>
      </c>
      <c r="E51" s="159"/>
      <c r="F51" s="159">
        <v>0</v>
      </c>
      <c r="G51" s="159"/>
      <c r="H51" s="159">
        <v>0</v>
      </c>
      <c r="I51" s="159"/>
      <c r="J51" s="159">
        <f>'PL9-9'!D52</f>
        <v>1206553</v>
      </c>
      <c r="K51" s="159"/>
      <c r="L51" s="159">
        <v>0</v>
      </c>
      <c r="M51" s="159"/>
      <c r="N51" s="159">
        <f t="shared" ref="N51" si="4">SUM(D51:M51)</f>
        <v>1206553</v>
      </c>
      <c r="O51" s="159"/>
      <c r="P51" s="159">
        <f>'PL9-9'!D53</f>
        <v>-15317</v>
      </c>
      <c r="Q51" s="159"/>
      <c r="R51" s="159">
        <f t="shared" ref="R51" si="5">N51+P51</f>
        <v>1191236</v>
      </c>
    </row>
    <row r="52" spans="1:18" ht="19.95" customHeight="1">
      <c r="A52" s="62" t="s">
        <v>121</v>
      </c>
      <c r="B52" s="114"/>
      <c r="C52" s="114"/>
      <c r="D52" s="122">
        <v>0</v>
      </c>
      <c r="E52" s="24"/>
      <c r="F52" s="122">
        <v>0</v>
      </c>
      <c r="G52" s="24"/>
      <c r="H52" s="122">
        <v>0</v>
      </c>
      <c r="I52" s="24"/>
      <c r="J52" s="108">
        <f>SUM(J51:J51)</f>
        <v>1206553</v>
      </c>
      <c r="K52" s="24"/>
      <c r="L52" s="122">
        <v>0</v>
      </c>
      <c r="M52" s="24"/>
      <c r="N52" s="108">
        <f>SUM(N51:N51)</f>
        <v>1206553</v>
      </c>
      <c r="O52" s="24"/>
      <c r="P52" s="108">
        <f>SUM(P51:P51)</f>
        <v>-15317</v>
      </c>
      <c r="Q52" s="24"/>
      <c r="R52" s="108">
        <f>SUM(R51:R51)</f>
        <v>1191236</v>
      </c>
    </row>
    <row r="53" spans="1:18" ht="19.95" customHeight="1">
      <c r="A53" s="62"/>
      <c r="B53" s="62"/>
      <c r="C53" s="62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106"/>
      <c r="O53" s="24"/>
      <c r="P53" s="24"/>
      <c r="Q53" s="24"/>
      <c r="R53" s="24"/>
    </row>
    <row r="54" spans="1:18" ht="19.95" customHeight="1">
      <c r="A54" s="81" t="s">
        <v>81</v>
      </c>
      <c r="B54" s="103"/>
      <c r="C54" s="62"/>
      <c r="D54" s="107">
        <v>0</v>
      </c>
      <c r="E54" s="130"/>
      <c r="F54" s="107">
        <v>0</v>
      </c>
      <c r="G54" s="24"/>
      <c r="H54" s="105">
        <v>34650</v>
      </c>
      <c r="I54" s="107"/>
      <c r="J54" s="105">
        <f>-H54</f>
        <v>-34650</v>
      </c>
      <c r="K54" s="24"/>
      <c r="L54" s="107">
        <v>0</v>
      </c>
      <c r="M54" s="130"/>
      <c r="N54" s="107">
        <v>0</v>
      </c>
      <c r="O54" s="130"/>
      <c r="P54" s="107">
        <v>0</v>
      </c>
      <c r="Q54" s="130"/>
      <c r="R54" s="120">
        <v>0</v>
      </c>
    </row>
    <row r="55" spans="1:18" ht="19.95" customHeight="1" thickBot="1">
      <c r="A55" s="62" t="s">
        <v>190</v>
      </c>
      <c r="B55" s="62"/>
      <c r="C55" s="62"/>
      <c r="D55" s="123">
        <f>D43+D48+D52+D54</f>
        <v>11037670</v>
      </c>
      <c r="E55" s="24"/>
      <c r="F55" s="123">
        <f>F43+F48+F52+F54</f>
        <v>1714252</v>
      </c>
      <c r="G55" s="24"/>
      <c r="H55" s="123">
        <f>H43+H48+H52+H54</f>
        <v>645156</v>
      </c>
      <c r="I55" s="24"/>
      <c r="J55" s="123">
        <f>J43+J48+J52+J54</f>
        <v>3963639</v>
      </c>
      <c r="K55" s="24"/>
      <c r="L55" s="123">
        <f>L43+L48+L52+L54</f>
        <v>29528</v>
      </c>
      <c r="M55" s="24"/>
      <c r="N55" s="123">
        <f>N43+N48+N52+N54</f>
        <v>17390245</v>
      </c>
      <c r="O55" s="24"/>
      <c r="P55" s="123">
        <f>P43+P48+P52+P54</f>
        <v>-323399</v>
      </c>
      <c r="Q55" s="24"/>
      <c r="R55" s="123">
        <f>R43+R48+R52+R54</f>
        <v>17066846</v>
      </c>
    </row>
    <row r="56" spans="1:18" ht="14.4" thickTop="1"/>
  </sheetData>
  <mergeCells count="6">
    <mergeCell ref="D41:R41"/>
    <mergeCell ref="D4:P4"/>
    <mergeCell ref="H6:J6"/>
    <mergeCell ref="D12:R12"/>
    <mergeCell ref="D33:P33"/>
    <mergeCell ref="H35:J35"/>
  </mergeCells>
  <pageMargins left="0.8" right="0.8" top="0.48" bottom="0.5" header="0.5" footer="0"/>
  <pageSetup paperSize="9" scale="64" firstPageNumber="9" fitToHeight="0" orientation="landscape" useFirstPageNumber="1" r:id="rId1"/>
  <headerFooter alignWithMargins="0">
    <oddFooter xml:space="preserve">&amp;L&amp;"Times New Roman,Regular"  The accompanying notes are an integral part of these financial statements.
&amp;C&amp;"Times New Roman,Regular"&amp;P
</oddFooter>
  </headerFooter>
  <rowBreaks count="1" manualBreakCount="1">
    <brk id="29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2"/>
  <sheetViews>
    <sheetView view="pageBreakPreview" zoomScale="89" zoomScaleNormal="100" zoomScaleSheetLayoutView="89" workbookViewId="0">
      <selection activeCell="A15" sqref="A15"/>
    </sheetView>
  </sheetViews>
  <sheetFormatPr defaultColWidth="10.77734375" defaultRowHeight="13.8"/>
  <cols>
    <col min="1" max="1" width="62.21875" style="16" customWidth="1"/>
    <col min="2" max="2" width="5.21875" style="7" customWidth="1"/>
    <col min="3" max="3" width="1.21875" style="7" customWidth="1"/>
    <col min="4" max="4" width="16.77734375" style="7" customWidth="1"/>
    <col min="5" max="5" width="1.21875" style="7" customWidth="1"/>
    <col min="6" max="6" width="16.21875" style="7" bestFit="1" customWidth="1"/>
    <col min="7" max="7" width="1.21875" style="7" customWidth="1"/>
    <col min="8" max="8" width="14.5546875" style="7" customWidth="1"/>
    <col min="9" max="9" width="1.21875" style="7" customWidth="1"/>
    <col min="10" max="10" width="16.77734375" style="7" bestFit="1" customWidth="1"/>
    <col min="11" max="11" width="1.21875" style="7" customWidth="1"/>
    <col min="12" max="12" width="16.77734375" style="7" customWidth="1"/>
    <col min="13" max="16384" width="10.77734375" style="16"/>
  </cols>
  <sheetData>
    <row r="1" spans="1:12" s="99" customFormat="1" ht="20.25" customHeight="1">
      <c r="A1" s="67" t="s">
        <v>0</v>
      </c>
      <c r="B1" s="96"/>
      <c r="C1" s="96"/>
      <c r="D1" s="96"/>
      <c r="E1" s="96"/>
      <c r="F1" s="44"/>
      <c r="G1" s="44"/>
      <c r="H1" s="70"/>
      <c r="I1" s="97"/>
      <c r="J1" s="98"/>
      <c r="K1" s="17"/>
      <c r="L1" s="43"/>
    </row>
    <row r="2" spans="1:12" ht="20.25" customHeight="1">
      <c r="A2" s="62" t="s">
        <v>126</v>
      </c>
      <c r="B2" s="96"/>
      <c r="C2" s="96"/>
      <c r="D2" s="96"/>
      <c r="E2" s="96"/>
      <c r="F2" s="44"/>
      <c r="G2" s="44"/>
      <c r="H2" s="43"/>
      <c r="I2" s="17"/>
      <c r="J2" s="24"/>
      <c r="K2" s="17"/>
      <c r="L2" s="100"/>
    </row>
    <row r="3" spans="1:12" ht="15.75" customHeight="1">
      <c r="B3" s="44"/>
      <c r="D3" s="197" t="s">
        <v>83</v>
      </c>
      <c r="E3" s="197"/>
      <c r="F3" s="197"/>
      <c r="G3" s="197"/>
      <c r="H3" s="197"/>
      <c r="I3" s="197"/>
      <c r="J3" s="197"/>
      <c r="K3" s="197"/>
      <c r="L3" s="197"/>
    </row>
    <row r="4" spans="1:12" s="99" customFormat="1" ht="20.25" customHeight="1">
      <c r="A4" s="16"/>
      <c r="B4" s="7"/>
      <c r="C4" s="7"/>
      <c r="D4" s="45"/>
      <c r="E4" s="45"/>
      <c r="F4" s="45"/>
      <c r="G4" s="45"/>
      <c r="H4" s="199" t="s">
        <v>52</v>
      </c>
      <c r="I4" s="199"/>
      <c r="J4" s="199"/>
      <c r="K4" s="45"/>
      <c r="L4" s="45"/>
    </row>
    <row r="5" spans="1:12" ht="20.25" customHeight="1">
      <c r="A5" s="101"/>
      <c r="B5" s="101"/>
      <c r="C5" s="101"/>
      <c r="D5" s="44" t="s">
        <v>70</v>
      </c>
      <c r="E5" s="44"/>
      <c r="F5" s="44"/>
      <c r="G5" s="44"/>
      <c r="H5" s="200"/>
      <c r="I5" s="200"/>
      <c r="J5" s="200"/>
      <c r="K5" s="44"/>
      <c r="L5" s="44"/>
    </row>
    <row r="6" spans="1:12" ht="20.25" customHeight="1">
      <c r="A6" s="101"/>
      <c r="B6" s="101"/>
      <c r="C6" s="101"/>
      <c r="D6" s="44" t="s">
        <v>140</v>
      </c>
      <c r="E6" s="44"/>
      <c r="F6" s="102"/>
      <c r="G6" s="44"/>
      <c r="H6" s="102" t="s">
        <v>74</v>
      </c>
      <c r="I6" s="44"/>
      <c r="J6" s="44"/>
      <c r="K6" s="44"/>
      <c r="L6" s="102"/>
    </row>
    <row r="7" spans="1:12" s="101" customFormat="1" ht="20.25" customHeight="1">
      <c r="B7" s="103" t="s">
        <v>6</v>
      </c>
      <c r="D7" s="44" t="s">
        <v>78</v>
      </c>
      <c r="E7" s="44"/>
      <c r="F7" s="102" t="s">
        <v>123</v>
      </c>
      <c r="G7" s="44"/>
      <c r="H7" s="102" t="s">
        <v>79</v>
      </c>
      <c r="I7" s="44"/>
      <c r="J7" s="102" t="s">
        <v>75</v>
      </c>
      <c r="K7" s="44"/>
      <c r="L7" s="102" t="s">
        <v>138</v>
      </c>
    </row>
    <row r="8" spans="1:12" s="101" customFormat="1" ht="20.25" customHeight="1">
      <c r="B8" s="103"/>
      <c r="D8" s="196" t="s">
        <v>7</v>
      </c>
      <c r="E8" s="196"/>
      <c r="F8" s="196"/>
      <c r="G8" s="196"/>
      <c r="H8" s="196"/>
      <c r="I8" s="196"/>
      <c r="J8" s="196"/>
      <c r="K8" s="196"/>
      <c r="L8" s="196"/>
    </row>
    <row r="9" spans="1:12" ht="20.25" customHeight="1">
      <c r="A9" s="129" t="s">
        <v>187</v>
      </c>
      <c r="B9" s="101"/>
      <c r="C9" s="101"/>
      <c r="D9" s="102"/>
      <c r="E9" s="102"/>
      <c r="F9" s="102"/>
      <c r="G9" s="102"/>
      <c r="H9" s="81"/>
      <c r="I9" s="132"/>
      <c r="J9" s="102"/>
      <c r="K9" s="102"/>
      <c r="L9" s="102"/>
    </row>
    <row r="10" spans="1:12" ht="20.25" customHeight="1">
      <c r="A10" s="62" t="s">
        <v>148</v>
      </c>
      <c r="B10" s="99"/>
      <c r="C10" s="99"/>
      <c r="D10" s="165">
        <v>11037670</v>
      </c>
      <c r="E10" s="165"/>
      <c r="F10" s="165">
        <v>1714252</v>
      </c>
      <c r="G10" s="166"/>
      <c r="H10" s="165">
        <v>260000</v>
      </c>
      <c r="I10" s="166"/>
      <c r="J10" s="165">
        <v>3173894</v>
      </c>
      <c r="K10" s="166"/>
      <c r="L10" s="165">
        <f>SUM(D10:J10)</f>
        <v>16185816</v>
      </c>
    </row>
    <row r="11" spans="1:12" ht="20.55" customHeight="1">
      <c r="A11" s="104"/>
      <c r="B11" s="99"/>
      <c r="C11" s="99"/>
      <c r="D11" s="162"/>
      <c r="E11" s="162"/>
      <c r="F11" s="162"/>
      <c r="G11" s="167"/>
      <c r="H11" s="162"/>
      <c r="I11" s="167"/>
      <c r="J11" s="162"/>
      <c r="K11" s="167"/>
      <c r="L11" s="162"/>
    </row>
    <row r="12" spans="1:12" ht="20.25" customHeight="1">
      <c r="A12" s="129" t="s">
        <v>82</v>
      </c>
      <c r="B12" s="99"/>
      <c r="C12" s="99"/>
      <c r="D12" s="162"/>
      <c r="E12" s="162"/>
      <c r="F12" s="162"/>
      <c r="G12" s="167"/>
      <c r="H12" s="162"/>
      <c r="I12" s="167"/>
      <c r="J12" s="162"/>
      <c r="K12" s="167"/>
      <c r="L12" s="162"/>
    </row>
    <row r="13" spans="1:12" ht="20.25" customHeight="1">
      <c r="A13" s="81" t="s">
        <v>219</v>
      </c>
      <c r="B13" s="103">
        <v>17</v>
      </c>
      <c r="C13" s="24"/>
      <c r="D13" s="160">
        <v>0</v>
      </c>
      <c r="E13" s="168"/>
      <c r="F13" s="160">
        <v>0</v>
      </c>
      <c r="G13" s="168"/>
      <c r="H13" s="160">
        <v>0</v>
      </c>
      <c r="I13" s="161"/>
      <c r="J13" s="160">
        <v>-1068911</v>
      </c>
      <c r="K13" s="159"/>
      <c r="L13" s="160">
        <f>SUM(D13:K13)</f>
        <v>-1068911</v>
      </c>
    </row>
    <row r="14" spans="1:12" ht="20.25" customHeight="1">
      <c r="A14" s="186" t="s">
        <v>222</v>
      </c>
      <c r="B14" s="99"/>
      <c r="C14" s="99"/>
      <c r="D14" s="163">
        <f>SUM(D13:D13)</f>
        <v>0</v>
      </c>
      <c r="E14" s="162"/>
      <c r="F14" s="163">
        <f>SUM(F13:F13)</f>
        <v>0</v>
      </c>
      <c r="G14" s="167"/>
      <c r="H14" s="163">
        <f>SUM(H13:H13)</f>
        <v>0</v>
      </c>
      <c r="I14" s="167"/>
      <c r="J14" s="163">
        <f>SUM(J13:J13)</f>
        <v>-1068911</v>
      </c>
      <c r="K14" s="167"/>
      <c r="L14" s="163">
        <f>SUM(L13:L13)</f>
        <v>-1068911</v>
      </c>
    </row>
    <row r="15" spans="1:12" ht="18.45" customHeight="1">
      <c r="A15" s="129"/>
      <c r="B15" s="99"/>
      <c r="C15" s="99"/>
      <c r="D15" s="162"/>
      <c r="E15" s="162"/>
      <c r="F15" s="162"/>
      <c r="G15" s="167"/>
      <c r="H15" s="162"/>
      <c r="I15" s="167"/>
      <c r="J15" s="162"/>
      <c r="K15" s="167"/>
      <c r="L15" s="162"/>
    </row>
    <row r="16" spans="1:12" s="101" customFormat="1" ht="20.25" customHeight="1">
      <c r="A16" s="62" t="s">
        <v>125</v>
      </c>
      <c r="B16" s="99"/>
      <c r="C16" s="99"/>
      <c r="D16" s="106"/>
      <c r="E16" s="106"/>
      <c r="F16" s="106"/>
      <c r="G16" s="106"/>
      <c r="H16" s="106"/>
      <c r="I16" s="106"/>
      <c r="J16" s="106"/>
      <c r="K16" s="106"/>
      <c r="L16" s="106"/>
    </row>
    <row r="17" spans="1:12" s="101" customFormat="1" ht="20.25" customHeight="1">
      <c r="A17" s="81" t="s">
        <v>231</v>
      </c>
      <c r="B17" s="24"/>
      <c r="C17" s="24"/>
      <c r="D17" s="159">
        <v>0</v>
      </c>
      <c r="E17" s="159"/>
      <c r="F17" s="159">
        <v>0</v>
      </c>
      <c r="G17" s="159"/>
      <c r="H17" s="159">
        <v>0</v>
      </c>
      <c r="I17" s="159"/>
      <c r="J17" s="159">
        <f>'PL9-9'!J57</f>
        <v>1005559</v>
      </c>
      <c r="K17" s="159"/>
      <c r="L17" s="159">
        <f>SUM(D17:J17)</f>
        <v>1005559</v>
      </c>
    </row>
    <row r="18" spans="1:12" s="101" customFormat="1" ht="20.25" customHeight="1">
      <c r="A18" s="62" t="s">
        <v>121</v>
      </c>
      <c r="B18" s="24"/>
      <c r="C18" s="24"/>
      <c r="D18" s="108">
        <f>SUM(D17:D17)</f>
        <v>0</v>
      </c>
      <c r="E18" s="130"/>
      <c r="F18" s="108">
        <f>SUM(F17:F17)</f>
        <v>0</v>
      </c>
      <c r="G18" s="130"/>
      <c r="H18" s="108">
        <f>SUM(H17:H17)</f>
        <v>0</v>
      </c>
      <c r="I18" s="24"/>
      <c r="J18" s="108">
        <f>SUM(J17:J17)</f>
        <v>1005559</v>
      </c>
      <c r="K18" s="24"/>
      <c r="L18" s="108">
        <f>SUM(L17:L17)</f>
        <v>1005559</v>
      </c>
    </row>
    <row r="19" spans="1:12" s="101" customFormat="1" ht="15.45" customHeight="1">
      <c r="A19" s="16"/>
      <c r="B19" s="103"/>
      <c r="C19" s="24"/>
      <c r="D19" s="24"/>
      <c r="E19" s="24"/>
      <c r="F19" s="24"/>
      <c r="G19" s="24"/>
      <c r="H19" s="106"/>
      <c r="I19" s="24"/>
      <c r="J19" s="106"/>
      <c r="K19" s="24"/>
      <c r="L19" s="24"/>
    </row>
    <row r="20" spans="1:12" s="101" customFormat="1" ht="20.25" customHeight="1" thickBot="1">
      <c r="A20" s="62" t="s">
        <v>188</v>
      </c>
      <c r="B20" s="24"/>
      <c r="C20" s="24"/>
      <c r="D20" s="109">
        <f>D10+D14</f>
        <v>11037670</v>
      </c>
      <c r="E20" s="24"/>
      <c r="F20" s="109">
        <f>F10+F14</f>
        <v>1714252</v>
      </c>
      <c r="G20" s="24"/>
      <c r="H20" s="109">
        <f>H10+H14+H18</f>
        <v>260000</v>
      </c>
      <c r="I20" s="24"/>
      <c r="J20" s="109">
        <f>J10+J14+J18</f>
        <v>3110542</v>
      </c>
      <c r="K20" s="24"/>
      <c r="L20" s="109">
        <f>L10+L14+L18</f>
        <v>16122464</v>
      </c>
    </row>
    <row r="21" spans="1:12" s="101" customFormat="1" ht="21.45" customHeight="1" thickTop="1">
      <c r="A21" s="62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s="99" customFormat="1" ht="20.25" customHeight="1">
      <c r="A22" s="67" t="s">
        <v>0</v>
      </c>
      <c r="B22" s="96"/>
      <c r="C22" s="96"/>
      <c r="D22" s="96"/>
      <c r="E22" s="96"/>
      <c r="F22" s="44"/>
      <c r="G22" s="44"/>
      <c r="H22" s="70"/>
      <c r="I22" s="97"/>
      <c r="J22" s="98"/>
      <c r="K22" s="17"/>
      <c r="L22" s="43"/>
    </row>
    <row r="23" spans="1:12" ht="20.25" customHeight="1">
      <c r="A23" s="62" t="s">
        <v>126</v>
      </c>
      <c r="B23" s="96"/>
      <c r="C23" s="96"/>
      <c r="D23" s="96"/>
      <c r="E23" s="96"/>
      <c r="F23" s="44"/>
      <c r="G23" s="44"/>
      <c r="H23" s="43"/>
      <c r="I23" s="17"/>
      <c r="J23" s="24"/>
      <c r="K23" s="17"/>
      <c r="L23" s="100"/>
    </row>
    <row r="24" spans="1:12" ht="15.75" customHeight="1">
      <c r="B24" s="44"/>
      <c r="D24" s="197" t="s">
        <v>83</v>
      </c>
      <c r="E24" s="197"/>
      <c r="F24" s="197"/>
      <c r="G24" s="197"/>
      <c r="H24" s="197"/>
      <c r="I24" s="197"/>
      <c r="J24" s="197"/>
      <c r="K24" s="197"/>
      <c r="L24" s="197"/>
    </row>
    <row r="25" spans="1:12" s="99" customFormat="1" ht="20.25" customHeight="1">
      <c r="A25" s="16"/>
      <c r="B25" s="7"/>
      <c r="C25" s="7"/>
      <c r="D25" s="45"/>
      <c r="E25" s="45"/>
      <c r="F25" s="45"/>
      <c r="G25" s="45"/>
      <c r="H25" s="199" t="s">
        <v>52</v>
      </c>
      <c r="I25" s="199"/>
      <c r="J25" s="199"/>
      <c r="K25" s="45"/>
      <c r="L25" s="45"/>
    </row>
    <row r="26" spans="1:12" ht="20.25" customHeight="1">
      <c r="A26" s="101"/>
      <c r="B26" s="101"/>
      <c r="C26" s="101"/>
      <c r="D26" s="44" t="s">
        <v>70</v>
      </c>
      <c r="E26" s="44"/>
      <c r="F26" s="44"/>
      <c r="G26" s="44"/>
      <c r="H26" s="200"/>
      <c r="I26" s="200"/>
      <c r="J26" s="200"/>
      <c r="K26" s="44"/>
      <c r="L26" s="44"/>
    </row>
    <row r="27" spans="1:12" ht="20.25" customHeight="1">
      <c r="A27" s="101"/>
      <c r="B27" s="101"/>
      <c r="C27" s="101"/>
      <c r="D27" s="44" t="s">
        <v>140</v>
      </c>
      <c r="E27" s="44"/>
      <c r="F27" s="102"/>
      <c r="G27" s="44"/>
      <c r="H27" s="102" t="s">
        <v>74</v>
      </c>
      <c r="I27" s="44"/>
      <c r="J27" s="44"/>
      <c r="K27" s="44"/>
      <c r="L27" s="102"/>
    </row>
    <row r="28" spans="1:12" s="101" customFormat="1" ht="20.25" customHeight="1">
      <c r="B28" s="103" t="s">
        <v>6</v>
      </c>
      <c r="D28" s="44" t="s">
        <v>78</v>
      </c>
      <c r="E28" s="44"/>
      <c r="F28" s="102" t="s">
        <v>123</v>
      </c>
      <c r="G28" s="44"/>
      <c r="H28" s="102" t="s">
        <v>79</v>
      </c>
      <c r="I28" s="44"/>
      <c r="J28" s="102" t="s">
        <v>75</v>
      </c>
      <c r="K28" s="44"/>
      <c r="L28" s="102" t="s">
        <v>138</v>
      </c>
    </row>
    <row r="29" spans="1:12" s="101" customFormat="1" ht="20.25" customHeight="1">
      <c r="B29" s="103"/>
      <c r="D29" s="196" t="s">
        <v>7</v>
      </c>
      <c r="E29" s="196"/>
      <c r="F29" s="196"/>
      <c r="G29" s="196"/>
      <c r="H29" s="196"/>
      <c r="I29" s="196"/>
      <c r="J29" s="196"/>
      <c r="K29" s="196"/>
      <c r="L29" s="196"/>
    </row>
    <row r="30" spans="1:12" ht="20.25" customHeight="1">
      <c r="A30" s="129" t="s">
        <v>189</v>
      </c>
      <c r="B30" s="101"/>
      <c r="C30" s="101"/>
      <c r="D30" s="102"/>
      <c r="E30" s="102"/>
      <c r="F30" s="102"/>
      <c r="G30" s="102"/>
      <c r="H30" s="81"/>
      <c r="I30" s="132"/>
      <c r="J30" s="102"/>
      <c r="K30" s="102"/>
      <c r="L30" s="102"/>
    </row>
    <row r="31" spans="1:12" ht="20.25" customHeight="1">
      <c r="A31" s="62" t="s">
        <v>178</v>
      </c>
      <c r="B31" s="99"/>
      <c r="C31" s="99"/>
      <c r="D31" s="165">
        <v>11037670</v>
      </c>
      <c r="E31" s="165"/>
      <c r="F31" s="165">
        <v>1714252</v>
      </c>
      <c r="G31" s="166"/>
      <c r="H31" s="165">
        <v>370000</v>
      </c>
      <c r="I31" s="166"/>
      <c r="J31" s="165">
        <v>4079353</v>
      </c>
      <c r="K31" s="166"/>
      <c r="L31" s="165">
        <f>SUM(D31:J31)</f>
        <v>17201275</v>
      </c>
    </row>
    <row r="32" spans="1:12" ht="15.45" customHeight="1">
      <c r="A32" s="104"/>
      <c r="B32" s="99"/>
      <c r="C32" s="99"/>
      <c r="D32" s="162"/>
      <c r="E32" s="162"/>
      <c r="F32" s="162"/>
      <c r="G32" s="167"/>
      <c r="H32" s="162"/>
      <c r="I32" s="167"/>
      <c r="J32" s="162"/>
      <c r="K32" s="167"/>
      <c r="L32" s="162"/>
    </row>
    <row r="33" spans="1:12" ht="20.25" customHeight="1">
      <c r="A33" s="129" t="s">
        <v>82</v>
      </c>
      <c r="B33" s="99"/>
      <c r="C33" s="99"/>
      <c r="D33" s="162"/>
      <c r="E33" s="162"/>
      <c r="F33" s="162"/>
      <c r="G33" s="167"/>
      <c r="H33" s="162"/>
      <c r="I33" s="167"/>
      <c r="J33" s="162"/>
      <c r="K33" s="167"/>
      <c r="L33" s="162"/>
    </row>
    <row r="34" spans="1:12" ht="20.25" customHeight="1">
      <c r="A34" s="81" t="s">
        <v>219</v>
      </c>
      <c r="B34" s="103">
        <v>17</v>
      </c>
      <c r="C34" s="24"/>
      <c r="D34" s="160">
        <v>0</v>
      </c>
      <c r="E34" s="168"/>
      <c r="F34" s="160">
        <v>0</v>
      </c>
      <c r="G34" s="168"/>
      <c r="H34" s="160">
        <v>0</v>
      </c>
      <c r="I34" s="161"/>
      <c r="J34" s="160">
        <v>-1115385</v>
      </c>
      <c r="K34" s="159"/>
      <c r="L34" s="160">
        <v>-1115385</v>
      </c>
    </row>
    <row r="35" spans="1:12" ht="20.25" customHeight="1">
      <c r="A35" s="129" t="s">
        <v>222</v>
      </c>
      <c r="B35" s="99"/>
      <c r="C35" s="99"/>
      <c r="D35" s="163">
        <f>SUM(D34:D34)</f>
        <v>0</v>
      </c>
      <c r="E35" s="162"/>
      <c r="F35" s="163">
        <f>SUM(F34:F34)</f>
        <v>0</v>
      </c>
      <c r="G35" s="167"/>
      <c r="H35" s="163">
        <f>SUM(H34:H34)</f>
        <v>0</v>
      </c>
      <c r="I35" s="167"/>
      <c r="J35" s="163">
        <f>SUM(J34:J34)</f>
        <v>-1115385</v>
      </c>
      <c r="K35" s="167"/>
      <c r="L35" s="163">
        <f>SUM(L34:L34)</f>
        <v>-1115385</v>
      </c>
    </row>
    <row r="36" spans="1:12" ht="19.95" customHeight="1">
      <c r="A36" s="129"/>
      <c r="B36" s="99"/>
      <c r="C36" s="99"/>
      <c r="D36" s="162"/>
      <c r="E36" s="162"/>
      <c r="F36" s="162"/>
      <c r="G36" s="167"/>
      <c r="H36" s="162"/>
      <c r="I36" s="167"/>
      <c r="J36" s="162"/>
      <c r="K36" s="167"/>
      <c r="L36" s="162"/>
    </row>
    <row r="37" spans="1:12" s="101" customFormat="1" ht="20.25" customHeight="1">
      <c r="A37" s="62" t="s">
        <v>125</v>
      </c>
      <c r="B37" s="99"/>
      <c r="C37" s="99"/>
      <c r="D37" s="106"/>
      <c r="E37" s="106"/>
      <c r="F37" s="106"/>
      <c r="G37" s="106"/>
      <c r="H37" s="106"/>
      <c r="I37" s="106"/>
      <c r="J37" s="106"/>
      <c r="K37" s="106"/>
      <c r="L37" s="106"/>
    </row>
    <row r="38" spans="1:12" s="101" customFormat="1" ht="20.25" customHeight="1">
      <c r="A38" s="81" t="s">
        <v>231</v>
      </c>
      <c r="B38" s="24"/>
      <c r="C38" s="24"/>
      <c r="D38" s="159">
        <v>0</v>
      </c>
      <c r="E38" s="159"/>
      <c r="F38" s="159">
        <v>0</v>
      </c>
      <c r="G38" s="159"/>
      <c r="H38" s="159">
        <v>0</v>
      </c>
      <c r="I38" s="159"/>
      <c r="J38" s="159">
        <f>'PL9-9'!H52</f>
        <v>1009618</v>
      </c>
      <c r="K38" s="159"/>
      <c r="L38" s="159">
        <f>SUM(D38:J38)</f>
        <v>1009618</v>
      </c>
    </row>
    <row r="39" spans="1:12" s="101" customFormat="1" ht="20.25" customHeight="1">
      <c r="A39" s="62" t="s">
        <v>121</v>
      </c>
      <c r="B39" s="24"/>
      <c r="C39" s="24"/>
      <c r="D39" s="108">
        <f>SUM(D38:D38)</f>
        <v>0</v>
      </c>
      <c r="E39" s="130"/>
      <c r="F39" s="108">
        <f>SUM(F38:F38)</f>
        <v>0</v>
      </c>
      <c r="G39" s="130"/>
      <c r="H39" s="108">
        <f>SUM(H38:H38)</f>
        <v>0</v>
      </c>
      <c r="I39" s="24"/>
      <c r="J39" s="108">
        <f>SUM(J38:J38)</f>
        <v>1009618</v>
      </c>
      <c r="K39" s="24"/>
      <c r="L39" s="108">
        <f>SUM(L38:L38)</f>
        <v>1009618</v>
      </c>
    </row>
    <row r="40" spans="1:12" s="101" customFormat="1" ht="20.25" customHeight="1">
      <c r="A40" s="16"/>
      <c r="B40" s="103"/>
      <c r="C40" s="24"/>
      <c r="D40" s="24"/>
      <c r="E40" s="24"/>
      <c r="F40" s="24"/>
      <c r="G40" s="24"/>
      <c r="H40" s="106"/>
      <c r="I40" s="24"/>
      <c r="J40" s="106"/>
      <c r="K40" s="24"/>
      <c r="L40" s="24"/>
    </row>
    <row r="41" spans="1:12" s="101" customFormat="1" ht="20.25" customHeight="1" thickBot="1">
      <c r="A41" s="62" t="s">
        <v>190</v>
      </c>
      <c r="B41" s="24"/>
      <c r="C41" s="24"/>
      <c r="D41" s="109">
        <f>D31+D35</f>
        <v>11037670</v>
      </c>
      <c r="E41" s="24"/>
      <c r="F41" s="109">
        <f>F31+F35</f>
        <v>1714252</v>
      </c>
      <c r="G41" s="24"/>
      <c r="H41" s="109">
        <f>H31+H35</f>
        <v>370000</v>
      </c>
      <c r="I41" s="24"/>
      <c r="J41" s="109">
        <f>J31+J35+J39</f>
        <v>3973586</v>
      </c>
      <c r="K41" s="24"/>
      <c r="L41" s="109">
        <f>L31+L35+L39</f>
        <v>17095508</v>
      </c>
    </row>
    <row r="42" spans="1:12" ht="14.4" thickTop="1"/>
  </sheetData>
  <mergeCells count="8">
    <mergeCell ref="H25:J25"/>
    <mergeCell ref="H26:J26"/>
    <mergeCell ref="D29:L29"/>
    <mergeCell ref="D3:L3"/>
    <mergeCell ref="H4:J4"/>
    <mergeCell ref="H5:J5"/>
    <mergeCell ref="D8:L8"/>
    <mergeCell ref="D24:L24"/>
  </mergeCells>
  <pageMargins left="0.8" right="0.8" top="0.48" bottom="0.5" header="0.5" footer="0.5"/>
  <pageSetup paperSize="9" scale="83" firstPageNumber="11" orientation="landscape" useFirstPageNumber="1" r:id="rId1"/>
  <headerFooter>
    <oddFooter>&amp;L&amp;"Times New Roman,Regular"  The accompanying notes are an integral part of these financial statements.
&amp;C&amp;"Times New Roman,Regular"&amp;P</oddFooter>
  </headerFooter>
  <rowBreaks count="1" manualBreakCount="1">
    <brk id="21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7"/>
  <sheetViews>
    <sheetView view="pageBreakPreview" zoomScale="85" zoomScaleNormal="100" zoomScaleSheetLayoutView="85" workbookViewId="0"/>
  </sheetViews>
  <sheetFormatPr defaultColWidth="9.21875" defaultRowHeight="13.8"/>
  <cols>
    <col min="1" max="1" width="49.21875" style="23" customWidth="1"/>
    <col min="2" max="2" width="6.44140625" style="124" customWidth="1"/>
    <col min="3" max="3" width="1.21875" style="23" customWidth="1"/>
    <col min="4" max="4" width="17.6640625" style="22" bestFit="1" customWidth="1"/>
    <col min="5" max="5" width="1.21875" style="23" customWidth="1"/>
    <col min="6" max="6" width="17.6640625" style="22" bestFit="1" customWidth="1"/>
    <col min="7" max="7" width="1.21875" style="23" customWidth="1"/>
    <col min="8" max="8" width="16" style="22" bestFit="1" customWidth="1"/>
    <col min="9" max="9" width="1.21875" style="23" customWidth="1"/>
    <col min="10" max="10" width="16" style="22" bestFit="1" customWidth="1"/>
    <col min="11" max="12" width="9.21875" style="81" customWidth="1"/>
    <col min="13" max="16384" width="9.21875" style="81"/>
  </cols>
  <sheetData>
    <row r="1" spans="1:10" ht="19.5" customHeight="1">
      <c r="A1" s="182" t="s">
        <v>0</v>
      </c>
      <c r="B1" s="74"/>
      <c r="D1" s="142"/>
      <c r="E1" s="143"/>
      <c r="F1" s="142"/>
      <c r="G1" s="143"/>
      <c r="H1" s="142"/>
      <c r="I1" s="143"/>
      <c r="J1" s="142"/>
    </row>
    <row r="2" spans="1:10" ht="19.5" customHeight="1">
      <c r="A2" s="75" t="s">
        <v>127</v>
      </c>
      <c r="C2" s="144"/>
      <c r="D2" s="145"/>
      <c r="E2" s="144"/>
      <c r="F2" s="145"/>
      <c r="G2" s="144"/>
      <c r="H2" s="146"/>
      <c r="I2" s="144"/>
      <c r="J2" s="146"/>
    </row>
    <row r="3" spans="1:10" ht="19.5" customHeight="1">
      <c r="A3" s="75"/>
      <c r="C3" s="144"/>
      <c r="D3" s="145"/>
      <c r="E3" s="144"/>
      <c r="F3" s="145"/>
      <c r="G3" s="144"/>
      <c r="H3" s="146"/>
      <c r="I3" s="144"/>
      <c r="J3" s="146"/>
    </row>
    <row r="4" spans="1:10" ht="16.5" customHeight="1">
      <c r="A4" s="147"/>
      <c r="C4" s="144"/>
      <c r="D4" s="201" t="s">
        <v>2</v>
      </c>
      <c r="E4" s="201"/>
      <c r="F4" s="201"/>
      <c r="G4" s="76"/>
      <c r="H4" s="201" t="s">
        <v>3</v>
      </c>
      <c r="I4" s="201"/>
      <c r="J4" s="201"/>
    </row>
    <row r="5" spans="1:10" ht="16.5" customHeight="1">
      <c r="A5" s="76"/>
      <c r="B5" s="148"/>
      <c r="C5" s="76"/>
      <c r="D5" s="201" t="s">
        <v>4</v>
      </c>
      <c r="E5" s="201"/>
      <c r="F5" s="201"/>
      <c r="G5" s="76"/>
      <c r="H5" s="201" t="s">
        <v>4</v>
      </c>
      <c r="I5" s="201"/>
      <c r="J5" s="201"/>
    </row>
    <row r="6" spans="1:10" ht="16.5" customHeight="1">
      <c r="A6" s="76"/>
      <c r="B6" s="148"/>
      <c r="C6" s="76"/>
      <c r="D6" s="203" t="s">
        <v>211</v>
      </c>
      <c r="E6" s="203"/>
      <c r="F6" s="203"/>
      <c r="G6" s="76"/>
      <c r="H6" s="203" t="s">
        <v>211</v>
      </c>
      <c r="I6" s="203"/>
      <c r="J6" s="203"/>
    </row>
    <row r="7" spans="1:10" ht="16.5" customHeight="1">
      <c r="A7" s="76"/>
      <c r="B7" s="148"/>
      <c r="C7" s="76"/>
      <c r="D7" s="203" t="s">
        <v>186</v>
      </c>
      <c r="E7" s="203"/>
      <c r="F7" s="203"/>
      <c r="G7" s="76"/>
      <c r="H7" s="203" t="s">
        <v>186</v>
      </c>
      <c r="I7" s="203"/>
      <c r="J7" s="203"/>
    </row>
    <row r="8" spans="1:10" ht="16.5" customHeight="1">
      <c r="A8" s="76"/>
      <c r="C8" s="149"/>
      <c r="D8" s="150">
        <v>2020</v>
      </c>
      <c r="E8" s="150"/>
      <c r="F8" s="150">
        <v>2019</v>
      </c>
      <c r="G8" s="151"/>
      <c r="H8" s="150">
        <v>2020</v>
      </c>
      <c r="I8" s="150"/>
      <c r="J8" s="150">
        <v>2019</v>
      </c>
    </row>
    <row r="9" spans="1:10" ht="15" customHeight="1">
      <c r="D9" s="202" t="s">
        <v>7</v>
      </c>
      <c r="E9" s="202"/>
      <c r="F9" s="202"/>
      <c r="G9" s="202"/>
      <c r="H9" s="202"/>
      <c r="I9" s="202"/>
      <c r="J9" s="202"/>
    </row>
    <row r="10" spans="1:10" ht="19.5" customHeight="1">
      <c r="A10" s="178" t="s">
        <v>84</v>
      </c>
      <c r="B10" s="73"/>
    </row>
    <row r="11" spans="1:10" ht="19.5" customHeight="1">
      <c r="A11" s="141" t="s">
        <v>120</v>
      </c>
      <c r="B11" s="77"/>
      <c r="C11" s="138"/>
      <c r="D11" s="170">
        <f>'PL9-9'!D37</f>
        <v>1191236</v>
      </c>
      <c r="E11" s="170"/>
      <c r="F11" s="170">
        <f>'PL9-9'!F37</f>
        <v>1638235</v>
      </c>
      <c r="G11" s="170"/>
      <c r="H11" s="170">
        <f>'PL9-9'!H37</f>
        <v>1009618</v>
      </c>
      <c r="I11" s="170"/>
      <c r="J11" s="170">
        <f>'PL9-9'!J37</f>
        <v>1005559</v>
      </c>
    </row>
    <row r="12" spans="1:10" ht="19.5" customHeight="1">
      <c r="A12" s="180" t="s">
        <v>131</v>
      </c>
      <c r="B12" s="77"/>
      <c r="C12" s="138"/>
      <c r="D12" s="170"/>
      <c r="E12" s="170"/>
      <c r="F12" s="170"/>
      <c r="G12" s="170"/>
      <c r="H12" s="170"/>
      <c r="I12" s="170"/>
      <c r="J12" s="170"/>
    </row>
    <row r="13" spans="1:10" ht="19.5" customHeight="1">
      <c r="A13" s="141" t="s">
        <v>46</v>
      </c>
      <c r="B13" s="77"/>
      <c r="C13" s="138"/>
      <c r="D13" s="170">
        <v>-229735</v>
      </c>
      <c r="E13" s="170"/>
      <c r="F13" s="170">
        <v>-228978</v>
      </c>
      <c r="G13" s="170"/>
      <c r="H13" s="170">
        <v>0</v>
      </c>
      <c r="I13" s="170"/>
      <c r="J13" s="170">
        <v>0</v>
      </c>
    </row>
    <row r="14" spans="1:10" ht="19.5" customHeight="1">
      <c r="A14" s="141" t="s">
        <v>143</v>
      </c>
      <c r="B14" s="77"/>
      <c r="C14" s="138"/>
      <c r="D14" s="170">
        <v>370422</v>
      </c>
      <c r="E14" s="170"/>
      <c r="F14" s="170">
        <v>349677</v>
      </c>
      <c r="G14" s="170"/>
      <c r="H14" s="170">
        <v>194058</v>
      </c>
      <c r="I14" s="170"/>
      <c r="J14" s="170">
        <v>178948</v>
      </c>
    </row>
    <row r="15" spans="1:10" ht="19.5" customHeight="1">
      <c r="A15" s="141" t="s">
        <v>107</v>
      </c>
      <c r="B15" s="77"/>
      <c r="C15" s="138"/>
      <c r="D15" s="170">
        <v>37455</v>
      </c>
      <c r="E15" s="170"/>
      <c r="F15" s="170">
        <v>37625</v>
      </c>
      <c r="G15" s="170"/>
      <c r="H15" s="170">
        <v>19333</v>
      </c>
      <c r="I15" s="170"/>
      <c r="J15" s="170">
        <v>19320</v>
      </c>
    </row>
    <row r="16" spans="1:10" ht="19.5" customHeight="1">
      <c r="A16" s="141" t="s">
        <v>59</v>
      </c>
      <c r="B16" s="77"/>
      <c r="C16" s="138"/>
      <c r="D16" s="170">
        <v>-15808</v>
      </c>
      <c r="E16" s="170"/>
      <c r="F16" s="170">
        <v>-10382</v>
      </c>
      <c r="G16" s="170"/>
      <c r="H16" s="170">
        <v>-1540715</v>
      </c>
      <c r="I16" s="170"/>
      <c r="J16" s="170">
        <v>-1284692</v>
      </c>
    </row>
    <row r="17" spans="1:10" ht="19.5" customHeight="1">
      <c r="A17" s="141" t="s">
        <v>63</v>
      </c>
      <c r="B17" s="77"/>
      <c r="C17" s="138"/>
      <c r="D17" s="170">
        <v>86226</v>
      </c>
      <c r="E17" s="170"/>
      <c r="F17" s="170">
        <v>62301</v>
      </c>
      <c r="G17" s="170"/>
      <c r="H17" s="170">
        <v>427027</v>
      </c>
      <c r="I17" s="170"/>
      <c r="J17" s="170">
        <v>403087</v>
      </c>
    </row>
    <row r="18" spans="1:10" ht="19.5" customHeight="1">
      <c r="A18" s="141" t="s">
        <v>216</v>
      </c>
      <c r="B18" s="77"/>
      <c r="C18" s="138"/>
      <c r="D18" s="170">
        <v>-444</v>
      </c>
      <c r="E18" s="170"/>
      <c r="F18" s="170">
        <v>-31211</v>
      </c>
      <c r="G18" s="170"/>
      <c r="H18" s="170">
        <v>-444</v>
      </c>
      <c r="I18" s="170"/>
      <c r="J18" s="170">
        <v>439</v>
      </c>
    </row>
    <row r="19" spans="1:10" ht="19.5" customHeight="1">
      <c r="A19" s="141" t="s">
        <v>85</v>
      </c>
      <c r="B19" s="77"/>
      <c r="C19" s="138"/>
      <c r="D19" s="170">
        <v>5515</v>
      </c>
      <c r="E19" s="170"/>
      <c r="F19" s="170">
        <v>911</v>
      </c>
      <c r="G19" s="170"/>
      <c r="H19" s="170">
        <v>1141</v>
      </c>
      <c r="I19" s="170"/>
      <c r="J19" s="170">
        <v>0</v>
      </c>
    </row>
    <row r="20" spans="1:10" ht="19.5" customHeight="1">
      <c r="A20" s="141" t="s">
        <v>205</v>
      </c>
      <c r="B20" s="77"/>
      <c r="C20" s="138"/>
      <c r="D20" s="170">
        <v>-11521</v>
      </c>
      <c r="E20" s="170"/>
      <c r="F20" s="170">
        <v>4493</v>
      </c>
      <c r="G20" s="170"/>
      <c r="H20" s="170">
        <v>0</v>
      </c>
      <c r="I20" s="170"/>
      <c r="J20" s="170">
        <v>0</v>
      </c>
    </row>
    <row r="21" spans="1:10" ht="19.5" customHeight="1">
      <c r="A21" s="141" t="s">
        <v>200</v>
      </c>
      <c r="B21" s="77"/>
      <c r="C21" s="138"/>
      <c r="D21" s="170">
        <v>0</v>
      </c>
      <c r="E21" s="170"/>
      <c r="F21" s="170">
        <v>0</v>
      </c>
      <c r="G21" s="170"/>
      <c r="H21" s="170">
        <v>105400</v>
      </c>
      <c r="I21" s="170"/>
      <c r="J21" s="170">
        <v>0</v>
      </c>
    </row>
    <row r="22" spans="1:10" ht="19.5" customHeight="1">
      <c r="A22" s="141" t="s">
        <v>206</v>
      </c>
      <c r="B22" s="77"/>
      <c r="C22" s="138"/>
      <c r="D22" s="170">
        <v>7807</v>
      </c>
      <c r="E22" s="170"/>
      <c r="F22" s="170">
        <v>13463</v>
      </c>
      <c r="G22" s="170"/>
      <c r="H22" s="170">
        <v>57664</v>
      </c>
      <c r="I22" s="170"/>
      <c r="J22" s="170">
        <v>29500</v>
      </c>
    </row>
    <row r="23" spans="1:10" ht="19.5" customHeight="1">
      <c r="A23" s="141" t="s">
        <v>184</v>
      </c>
      <c r="B23" s="77"/>
      <c r="C23" s="138"/>
      <c r="D23" s="170">
        <v>0</v>
      </c>
      <c r="E23" s="170"/>
      <c r="F23" s="170">
        <v>0</v>
      </c>
      <c r="G23" s="170"/>
      <c r="H23" s="170">
        <v>1819</v>
      </c>
      <c r="I23" s="170"/>
      <c r="J23" s="170">
        <v>-24748</v>
      </c>
    </row>
    <row r="24" spans="1:10" ht="19.5" customHeight="1">
      <c r="A24" s="141" t="s">
        <v>185</v>
      </c>
      <c r="B24" s="77"/>
      <c r="C24" s="138"/>
      <c r="D24" s="170">
        <v>174431</v>
      </c>
      <c r="E24" s="170"/>
      <c r="F24" s="170">
        <v>-32850</v>
      </c>
      <c r="G24" s="170"/>
      <c r="H24" s="170">
        <v>0</v>
      </c>
      <c r="I24" s="170"/>
      <c r="J24" s="170">
        <v>0</v>
      </c>
    </row>
    <row r="25" spans="1:10" ht="19.5" customHeight="1">
      <c r="A25" s="141" t="s">
        <v>119</v>
      </c>
      <c r="B25" s="77"/>
      <c r="C25" s="138"/>
      <c r="D25" s="170">
        <v>374922</v>
      </c>
      <c r="E25" s="170"/>
      <c r="F25" s="170">
        <v>408725</v>
      </c>
      <c r="G25" s="170"/>
      <c r="H25" s="170">
        <v>140336</v>
      </c>
      <c r="I25" s="170"/>
      <c r="J25" s="170">
        <v>96066</v>
      </c>
    </row>
    <row r="26" spans="1:10" ht="19.5" customHeight="1">
      <c r="A26" s="141" t="s">
        <v>153</v>
      </c>
      <c r="B26" s="77"/>
      <c r="C26" s="138"/>
      <c r="D26" s="170">
        <v>20891</v>
      </c>
      <c r="E26" s="170"/>
      <c r="F26" s="170">
        <v>30613</v>
      </c>
      <c r="G26" s="170"/>
      <c r="H26" s="170">
        <v>6859</v>
      </c>
      <c r="I26" s="170"/>
      <c r="J26" s="170">
        <v>10614</v>
      </c>
    </row>
    <row r="27" spans="1:10" ht="19.5" customHeight="1">
      <c r="A27" s="141" t="s">
        <v>215</v>
      </c>
      <c r="B27" s="77"/>
      <c r="C27" s="138"/>
      <c r="D27" s="170">
        <v>0</v>
      </c>
      <c r="E27" s="170"/>
      <c r="F27" s="170">
        <v>-18057</v>
      </c>
      <c r="G27" s="170"/>
      <c r="H27" s="170">
        <v>0</v>
      </c>
      <c r="I27" s="170"/>
      <c r="J27" s="170">
        <v>-23850</v>
      </c>
    </row>
    <row r="28" spans="1:10" ht="19.5" customHeight="1">
      <c r="A28" s="141" t="s">
        <v>213</v>
      </c>
      <c r="B28" s="77"/>
      <c r="C28" s="138"/>
      <c r="D28" s="170">
        <v>0</v>
      </c>
      <c r="E28" s="170"/>
      <c r="F28" s="170">
        <v>-188</v>
      </c>
      <c r="G28" s="170"/>
      <c r="H28" s="170">
        <v>0</v>
      </c>
      <c r="I28" s="170"/>
      <c r="J28" s="170">
        <v>18</v>
      </c>
    </row>
    <row r="29" spans="1:10" ht="19.5" customHeight="1">
      <c r="A29" s="141" t="s">
        <v>212</v>
      </c>
      <c r="B29" s="77"/>
      <c r="C29" s="138"/>
      <c r="D29" s="171">
        <v>1797</v>
      </c>
      <c r="E29" s="170"/>
      <c r="F29" s="171">
        <v>-60</v>
      </c>
      <c r="G29" s="170"/>
      <c r="H29" s="171">
        <v>0</v>
      </c>
      <c r="I29" s="170"/>
      <c r="J29" s="171">
        <v>0</v>
      </c>
    </row>
    <row r="30" spans="1:10" ht="19.5" customHeight="1">
      <c r="A30" s="141"/>
      <c r="B30" s="77"/>
      <c r="C30" s="138"/>
      <c r="D30" s="170">
        <f>SUM(D11:D29)</f>
        <v>2013194</v>
      </c>
      <c r="E30" s="170"/>
      <c r="F30" s="170">
        <f>SUM(F11:F29)</f>
        <v>2224317</v>
      </c>
      <c r="G30" s="170"/>
      <c r="H30" s="170">
        <f>SUM(H11:H29)</f>
        <v>422096</v>
      </c>
      <c r="I30" s="170"/>
      <c r="J30" s="170">
        <f>SUM(J11:J29)</f>
        <v>410261</v>
      </c>
    </row>
    <row r="31" spans="1:10" ht="19.5" customHeight="1">
      <c r="A31" s="180" t="s">
        <v>86</v>
      </c>
      <c r="B31" s="77"/>
      <c r="C31" s="138"/>
      <c r="D31" s="170"/>
      <c r="E31" s="170"/>
      <c r="F31" s="170"/>
      <c r="G31" s="170"/>
      <c r="H31" s="170"/>
      <c r="I31" s="170"/>
      <c r="J31" s="170"/>
    </row>
    <row r="32" spans="1:10" ht="19.5" customHeight="1">
      <c r="A32" s="141" t="s">
        <v>87</v>
      </c>
      <c r="B32" s="77"/>
      <c r="C32" s="138"/>
      <c r="D32" s="170">
        <v>-24273</v>
      </c>
      <c r="E32" s="170"/>
      <c r="F32" s="170">
        <v>-57726</v>
      </c>
      <c r="G32" s="170"/>
      <c r="H32" s="170">
        <v>-124156</v>
      </c>
      <c r="I32" s="170"/>
      <c r="J32" s="170">
        <v>-297380</v>
      </c>
    </row>
    <row r="33" spans="1:10" ht="19.5" customHeight="1">
      <c r="A33" s="141" t="s">
        <v>12</v>
      </c>
      <c r="B33" s="77"/>
      <c r="C33" s="138"/>
      <c r="D33" s="170">
        <v>-60753</v>
      </c>
      <c r="E33" s="170"/>
      <c r="F33" s="170">
        <v>-6563</v>
      </c>
      <c r="G33" s="170"/>
      <c r="H33" s="170">
        <v>-9507</v>
      </c>
      <c r="I33" s="170"/>
      <c r="J33" s="170">
        <v>-6688</v>
      </c>
    </row>
    <row r="34" spans="1:10" ht="19.5" customHeight="1">
      <c r="A34" s="141" t="s">
        <v>14</v>
      </c>
      <c r="B34" s="77"/>
      <c r="C34" s="138"/>
      <c r="D34" s="170">
        <v>-2765321</v>
      </c>
      <c r="E34" s="170"/>
      <c r="F34" s="170">
        <v>-5663073</v>
      </c>
      <c r="G34" s="170"/>
      <c r="H34" s="170">
        <v>0</v>
      </c>
      <c r="I34" s="170"/>
      <c r="J34" s="170">
        <v>0</v>
      </c>
    </row>
    <row r="35" spans="1:10" ht="19.5" customHeight="1">
      <c r="A35" s="141" t="s">
        <v>158</v>
      </c>
      <c r="B35" s="77"/>
      <c r="C35" s="138"/>
      <c r="D35" s="170">
        <v>571168</v>
      </c>
      <c r="E35" s="170"/>
      <c r="F35" s="170">
        <v>-678780</v>
      </c>
      <c r="G35" s="170"/>
      <c r="H35" s="170">
        <v>0</v>
      </c>
      <c r="I35" s="170"/>
      <c r="J35" s="170">
        <v>0</v>
      </c>
    </row>
    <row r="36" spans="1:10" ht="19.5" customHeight="1">
      <c r="A36" s="141" t="s">
        <v>15</v>
      </c>
      <c r="B36" s="77"/>
      <c r="C36" s="138"/>
      <c r="D36" s="170">
        <v>-24927</v>
      </c>
      <c r="E36" s="170"/>
      <c r="F36" s="170">
        <v>-35314</v>
      </c>
      <c r="G36" s="170"/>
      <c r="H36" s="170">
        <v>-196</v>
      </c>
      <c r="I36" s="170"/>
      <c r="J36" s="170">
        <v>-48</v>
      </c>
    </row>
    <row r="37" spans="1:10" ht="19.5" customHeight="1">
      <c r="A37" s="141" t="s">
        <v>28</v>
      </c>
      <c r="B37" s="77"/>
      <c r="C37" s="138"/>
      <c r="D37" s="170">
        <v>20930</v>
      </c>
      <c r="E37" s="170"/>
      <c r="F37" s="170">
        <v>1048</v>
      </c>
      <c r="G37" s="170"/>
      <c r="H37" s="170">
        <v>2905</v>
      </c>
      <c r="I37" s="170"/>
      <c r="J37" s="170">
        <v>-315</v>
      </c>
    </row>
    <row r="38" spans="1:10" ht="19.5" customHeight="1">
      <c r="A38" s="141" t="s">
        <v>88</v>
      </c>
      <c r="B38" s="77"/>
      <c r="C38" s="138"/>
      <c r="D38" s="170">
        <v>-559043</v>
      </c>
      <c r="E38" s="170"/>
      <c r="F38" s="170">
        <v>201566</v>
      </c>
      <c r="G38" s="170"/>
      <c r="H38" s="170">
        <v>-3971</v>
      </c>
      <c r="I38" s="170"/>
      <c r="J38" s="170">
        <v>6908</v>
      </c>
    </row>
    <row r="39" spans="1:10" ht="19.5" customHeight="1">
      <c r="A39" s="141" t="s">
        <v>35</v>
      </c>
      <c r="B39" s="77"/>
      <c r="C39" s="138"/>
      <c r="D39" s="170">
        <v>-313833</v>
      </c>
      <c r="E39" s="170"/>
      <c r="F39" s="170">
        <v>93714</v>
      </c>
      <c r="G39" s="170"/>
      <c r="H39" s="170">
        <v>-150767</v>
      </c>
      <c r="I39" s="170"/>
      <c r="J39" s="170">
        <v>-6104</v>
      </c>
    </row>
    <row r="40" spans="1:10" ht="19.5" customHeight="1">
      <c r="A40" s="141" t="s">
        <v>89</v>
      </c>
      <c r="B40" s="77"/>
      <c r="C40" s="138"/>
      <c r="D40" s="170">
        <v>-32</v>
      </c>
      <c r="E40" s="170"/>
      <c r="F40" s="170">
        <v>127</v>
      </c>
      <c r="G40" s="170"/>
      <c r="H40" s="170">
        <v>-51</v>
      </c>
      <c r="I40" s="170"/>
      <c r="J40" s="170">
        <v>-19666</v>
      </c>
    </row>
    <row r="41" spans="1:10" ht="19.5" customHeight="1">
      <c r="A41" s="141" t="s">
        <v>39</v>
      </c>
      <c r="B41" s="77"/>
      <c r="C41" s="138"/>
      <c r="D41" s="170">
        <v>7405</v>
      </c>
      <c r="E41" s="170"/>
      <c r="F41" s="170">
        <v>60161</v>
      </c>
      <c r="G41" s="170"/>
      <c r="H41" s="170">
        <v>-7846</v>
      </c>
      <c r="I41" s="170"/>
      <c r="J41" s="170">
        <v>18884</v>
      </c>
    </row>
    <row r="42" spans="1:10" ht="19.5" customHeight="1">
      <c r="A42" s="141" t="s">
        <v>48</v>
      </c>
      <c r="B42" s="77"/>
      <c r="C42" s="138"/>
      <c r="D42" s="170">
        <v>-9699</v>
      </c>
      <c r="E42" s="170"/>
      <c r="F42" s="170">
        <v>9883</v>
      </c>
      <c r="G42" s="170"/>
      <c r="H42" s="170">
        <v>-9078</v>
      </c>
      <c r="I42" s="170"/>
      <c r="J42" s="170">
        <v>6082</v>
      </c>
    </row>
    <row r="43" spans="1:10" ht="19.5" customHeight="1">
      <c r="A43" s="141" t="s">
        <v>90</v>
      </c>
      <c r="B43" s="77"/>
      <c r="C43" s="138"/>
      <c r="D43" s="170">
        <v>0</v>
      </c>
      <c r="E43" s="170"/>
      <c r="F43" s="170">
        <v>-118</v>
      </c>
      <c r="G43" s="170"/>
      <c r="H43" s="170">
        <v>0</v>
      </c>
      <c r="I43" s="170"/>
      <c r="J43" s="170">
        <v>0</v>
      </c>
    </row>
    <row r="44" spans="1:10" ht="19.5" customHeight="1">
      <c r="A44" s="141" t="s">
        <v>91</v>
      </c>
      <c r="B44" s="77"/>
      <c r="C44" s="138"/>
      <c r="D44" s="171">
        <v>0</v>
      </c>
      <c r="E44" s="170"/>
      <c r="F44" s="171">
        <v>-19645</v>
      </c>
      <c r="G44" s="170"/>
      <c r="H44" s="171">
        <v>0</v>
      </c>
      <c r="I44" s="170"/>
      <c r="J44" s="171">
        <v>0</v>
      </c>
    </row>
    <row r="45" spans="1:10" ht="19.5" customHeight="1">
      <c r="A45" s="141" t="s">
        <v>154</v>
      </c>
      <c r="B45" s="77"/>
      <c r="C45" s="138"/>
      <c r="D45" s="170">
        <f>SUM(D30:D44)</f>
        <v>-1145184</v>
      </c>
      <c r="E45" s="170"/>
      <c r="F45" s="170">
        <f>SUM(F30:F44)</f>
        <v>-3870403</v>
      </c>
      <c r="G45" s="170"/>
      <c r="H45" s="170">
        <f>SUM(H30:H44)</f>
        <v>119429</v>
      </c>
      <c r="I45" s="170"/>
      <c r="J45" s="170">
        <f>SUM(J30:J44)</f>
        <v>111934</v>
      </c>
    </row>
    <row r="46" spans="1:10" ht="19.5" customHeight="1">
      <c r="A46" s="141" t="s">
        <v>128</v>
      </c>
      <c r="B46" s="77"/>
      <c r="C46" s="138"/>
      <c r="D46" s="171">
        <v>-116243</v>
      </c>
      <c r="E46" s="170"/>
      <c r="F46" s="171">
        <v>-568039</v>
      </c>
      <c r="G46" s="170"/>
      <c r="H46" s="171">
        <v>-163873</v>
      </c>
      <c r="I46" s="170"/>
      <c r="J46" s="171">
        <v>-89446</v>
      </c>
    </row>
    <row r="47" spans="1:10" ht="19.5" customHeight="1">
      <c r="A47" s="181" t="s">
        <v>108</v>
      </c>
      <c r="B47" s="77"/>
      <c r="C47" s="138"/>
      <c r="D47" s="188">
        <f>SUM(D45:D46)</f>
        <v>-1261427</v>
      </c>
      <c r="E47" s="170"/>
      <c r="F47" s="188">
        <f>SUM(F45:F46)</f>
        <v>-4438442</v>
      </c>
      <c r="G47" s="170"/>
      <c r="H47" s="188">
        <f>SUM(H45:H46)</f>
        <v>-44444</v>
      </c>
      <c r="I47" s="170"/>
      <c r="J47" s="188">
        <f>SUM(J45:J46)</f>
        <v>22488</v>
      </c>
    </row>
    <row r="48" spans="1:10" ht="19.5" customHeight="1">
      <c r="A48" s="75"/>
      <c r="B48" s="73"/>
      <c r="C48" s="76"/>
      <c r="D48" s="187"/>
      <c r="E48" s="187"/>
      <c r="F48" s="187"/>
      <c r="G48" s="187"/>
      <c r="H48" s="187"/>
      <c r="I48" s="187"/>
      <c r="J48" s="187"/>
    </row>
    <row r="49" spans="1:10" ht="19.5" customHeight="1">
      <c r="A49" s="182" t="s">
        <v>0</v>
      </c>
      <c r="B49" s="73"/>
      <c r="C49" s="76"/>
      <c r="D49" s="21"/>
      <c r="E49" s="21"/>
      <c r="F49" s="21"/>
      <c r="G49" s="21"/>
      <c r="H49" s="21"/>
      <c r="I49" s="21"/>
      <c r="J49" s="21"/>
    </row>
    <row r="50" spans="1:10" ht="19.5" customHeight="1">
      <c r="A50" s="75" t="s">
        <v>127</v>
      </c>
      <c r="B50" s="74"/>
      <c r="D50" s="142"/>
      <c r="E50" s="143"/>
      <c r="F50" s="142"/>
      <c r="G50" s="143"/>
      <c r="H50" s="142"/>
      <c r="I50" s="143"/>
      <c r="J50" s="142"/>
    </row>
    <row r="51" spans="1:10" ht="19.5" customHeight="1">
      <c r="A51" s="75"/>
      <c r="C51" s="144"/>
      <c r="D51" s="145"/>
      <c r="E51" s="144"/>
      <c r="F51" s="145"/>
      <c r="G51" s="144"/>
      <c r="H51" s="146"/>
      <c r="I51" s="144"/>
      <c r="J51" s="146"/>
    </row>
    <row r="52" spans="1:10" ht="19.5" customHeight="1">
      <c r="A52" s="147"/>
      <c r="C52" s="144"/>
      <c r="D52" s="201" t="s">
        <v>2</v>
      </c>
      <c r="E52" s="201"/>
      <c r="F52" s="201"/>
      <c r="G52" s="76"/>
      <c r="H52" s="201" t="s">
        <v>3</v>
      </c>
      <c r="I52" s="201"/>
      <c r="J52" s="201"/>
    </row>
    <row r="53" spans="1:10" ht="19.5" customHeight="1">
      <c r="A53" s="76"/>
      <c r="B53" s="148"/>
      <c r="C53" s="76"/>
      <c r="D53" s="201" t="s">
        <v>4</v>
      </c>
      <c r="E53" s="201"/>
      <c r="F53" s="201"/>
      <c r="G53" s="76"/>
      <c r="H53" s="201" t="s">
        <v>4</v>
      </c>
      <c r="I53" s="201"/>
      <c r="J53" s="201"/>
    </row>
    <row r="54" spans="1:10" ht="16.5" customHeight="1">
      <c r="A54" s="76"/>
      <c r="B54" s="148"/>
      <c r="C54" s="76"/>
      <c r="D54" s="203" t="str">
        <f>D6</f>
        <v xml:space="preserve">Nine-month period ended </v>
      </c>
      <c r="E54" s="203"/>
      <c r="F54" s="203"/>
      <c r="G54" s="76"/>
      <c r="H54" s="203" t="str">
        <f>H6</f>
        <v xml:space="preserve">Nine-month period ended </v>
      </c>
      <c r="I54" s="203"/>
      <c r="J54" s="203"/>
    </row>
    <row r="55" spans="1:10" ht="16.5" customHeight="1">
      <c r="A55" s="76"/>
      <c r="B55" s="148"/>
      <c r="C55" s="76"/>
      <c r="D55" s="203" t="str">
        <f>D7</f>
        <v>30 June</v>
      </c>
      <c r="E55" s="203"/>
      <c r="F55" s="203"/>
      <c r="G55" s="76"/>
      <c r="H55" s="203" t="str">
        <f>H7</f>
        <v>30 June</v>
      </c>
      <c r="I55" s="203"/>
      <c r="J55" s="203"/>
    </row>
    <row r="56" spans="1:10" ht="16.5" customHeight="1">
      <c r="A56" s="76"/>
      <c r="C56" s="149"/>
      <c r="D56" s="150">
        <v>2020</v>
      </c>
      <c r="E56" s="150"/>
      <c r="F56" s="150">
        <v>2019</v>
      </c>
      <c r="G56" s="151"/>
      <c r="H56" s="150">
        <v>2020</v>
      </c>
      <c r="I56" s="150"/>
      <c r="J56" s="150">
        <v>2019</v>
      </c>
    </row>
    <row r="57" spans="1:10" ht="16.5" customHeight="1">
      <c r="D57" s="202" t="s">
        <v>7</v>
      </c>
      <c r="E57" s="202"/>
      <c r="F57" s="202"/>
      <c r="G57" s="202"/>
      <c r="H57" s="202"/>
      <c r="I57" s="202"/>
      <c r="J57" s="202"/>
    </row>
    <row r="58" spans="1:10" ht="16.5" customHeight="1">
      <c r="A58" s="178" t="s">
        <v>92</v>
      </c>
      <c r="B58" s="77"/>
      <c r="C58" s="138"/>
      <c r="D58" s="65"/>
      <c r="E58" s="170"/>
      <c r="F58" s="65"/>
      <c r="G58" s="169"/>
      <c r="H58" s="65"/>
      <c r="I58" s="170"/>
      <c r="J58" s="65"/>
    </row>
    <row r="59" spans="1:10" ht="16.5" customHeight="1">
      <c r="A59" s="177" t="s">
        <v>93</v>
      </c>
      <c r="B59" s="77"/>
      <c r="C59" s="138"/>
      <c r="D59" s="65">
        <v>6803</v>
      </c>
      <c r="E59" s="170"/>
      <c r="F59" s="65">
        <v>2383</v>
      </c>
      <c r="G59" s="169"/>
      <c r="H59" s="65">
        <v>816874</v>
      </c>
      <c r="I59" s="170"/>
      <c r="J59" s="65">
        <v>800720</v>
      </c>
    </row>
    <row r="60" spans="1:10" ht="16.5" customHeight="1">
      <c r="A60" s="177" t="s">
        <v>202</v>
      </c>
      <c r="B60" s="77"/>
      <c r="C60" s="138"/>
      <c r="D60" s="65">
        <v>-64</v>
      </c>
      <c r="E60" s="170"/>
      <c r="F60" s="65">
        <v>-64</v>
      </c>
      <c r="G60" s="169"/>
      <c r="H60" s="65">
        <v>0</v>
      </c>
      <c r="I60" s="170"/>
      <c r="J60" s="65">
        <v>0</v>
      </c>
    </row>
    <row r="61" spans="1:10" ht="16.5" customHeight="1">
      <c r="A61" s="177" t="s">
        <v>195</v>
      </c>
      <c r="B61" s="77"/>
      <c r="C61" s="138"/>
      <c r="D61" s="65">
        <v>0</v>
      </c>
      <c r="E61" s="170"/>
      <c r="F61" s="65">
        <v>4000</v>
      </c>
      <c r="G61" s="169"/>
      <c r="H61" s="65">
        <v>0</v>
      </c>
      <c r="I61" s="170"/>
      <c r="J61" s="65">
        <v>0</v>
      </c>
    </row>
    <row r="62" spans="1:10" ht="16.5" customHeight="1">
      <c r="A62" s="177" t="s">
        <v>203</v>
      </c>
      <c r="B62" s="77"/>
      <c r="C62" s="138"/>
      <c r="D62" s="65">
        <v>0</v>
      </c>
      <c r="E62" s="170"/>
      <c r="F62" s="65">
        <v>0</v>
      </c>
      <c r="G62" s="169"/>
      <c r="H62" s="65">
        <v>7006524</v>
      </c>
      <c r="I62" s="170"/>
      <c r="J62" s="65">
        <v>0</v>
      </c>
    </row>
    <row r="63" spans="1:10" ht="16.5" customHeight="1">
      <c r="A63" s="177" t="s">
        <v>204</v>
      </c>
      <c r="B63" s="77"/>
      <c r="C63" s="138"/>
      <c r="D63" s="65">
        <v>0</v>
      </c>
      <c r="E63" s="170"/>
      <c r="F63" s="65">
        <v>0</v>
      </c>
      <c r="G63" s="169"/>
      <c r="H63" s="65">
        <v>-3160924</v>
      </c>
      <c r="I63" s="170"/>
      <c r="J63" s="65">
        <v>0</v>
      </c>
    </row>
    <row r="64" spans="1:10" ht="16.5" customHeight="1">
      <c r="A64" s="177" t="s">
        <v>144</v>
      </c>
      <c r="B64" s="77"/>
      <c r="C64" s="138"/>
      <c r="D64" s="65">
        <v>0</v>
      </c>
      <c r="E64" s="170"/>
      <c r="F64" s="65">
        <v>0</v>
      </c>
      <c r="G64" s="169"/>
      <c r="H64" s="65">
        <v>10404000</v>
      </c>
      <c r="I64" s="170"/>
      <c r="J64" s="65">
        <v>12195879</v>
      </c>
    </row>
    <row r="65" spans="1:10" ht="16.5" customHeight="1">
      <c r="A65" s="177" t="s">
        <v>94</v>
      </c>
      <c r="B65" s="77"/>
      <c r="C65" s="138"/>
      <c r="D65" s="65">
        <v>-12600</v>
      </c>
      <c r="E65" s="170"/>
      <c r="F65" s="65">
        <v>0</v>
      </c>
      <c r="G65" s="169"/>
      <c r="H65" s="65">
        <v>-11712600</v>
      </c>
      <c r="I65" s="170"/>
      <c r="J65" s="65">
        <v>-16167800</v>
      </c>
    </row>
    <row r="66" spans="1:10" ht="16.5" customHeight="1">
      <c r="A66" s="177" t="s">
        <v>95</v>
      </c>
      <c r="B66" s="77"/>
      <c r="C66" s="138"/>
      <c r="D66" s="65">
        <v>130937</v>
      </c>
      <c r="E66" s="170"/>
      <c r="F66" s="65">
        <v>130215</v>
      </c>
      <c r="G66" s="169"/>
      <c r="H66" s="65">
        <v>713186</v>
      </c>
      <c r="I66" s="170"/>
      <c r="J66" s="65">
        <v>494964</v>
      </c>
    </row>
    <row r="67" spans="1:10" ht="16.5" customHeight="1">
      <c r="A67" s="177" t="s">
        <v>155</v>
      </c>
      <c r="B67" s="77"/>
      <c r="C67" s="138"/>
      <c r="D67" s="65">
        <v>695</v>
      </c>
      <c r="E67" s="170"/>
      <c r="F67" s="65">
        <v>86</v>
      </c>
      <c r="G67" s="169"/>
      <c r="H67" s="65">
        <v>620</v>
      </c>
      <c r="I67" s="170"/>
      <c r="J67" s="65">
        <v>0</v>
      </c>
    </row>
    <row r="68" spans="1:10" ht="16.5" customHeight="1">
      <c r="A68" s="177" t="s">
        <v>233</v>
      </c>
      <c r="B68" s="77"/>
      <c r="C68" s="138"/>
      <c r="D68" s="65"/>
      <c r="E68" s="170"/>
      <c r="F68" s="65"/>
      <c r="G68" s="190"/>
      <c r="H68" s="65"/>
      <c r="I68" s="170"/>
      <c r="J68" s="65"/>
    </row>
    <row r="69" spans="1:10" ht="16.5" customHeight="1">
      <c r="A69" s="177" t="s">
        <v>104</v>
      </c>
      <c r="B69" s="77"/>
      <c r="C69" s="138"/>
      <c r="D69" s="65">
        <v>-75243</v>
      </c>
      <c r="E69" s="170"/>
      <c r="F69" s="65">
        <v>-112395</v>
      </c>
      <c r="G69" s="169"/>
      <c r="H69" s="65">
        <v>-34752</v>
      </c>
      <c r="I69" s="170"/>
      <c r="J69" s="65">
        <v>-65723</v>
      </c>
    </row>
    <row r="70" spans="1:10" ht="16.5" customHeight="1">
      <c r="A70" s="177" t="s">
        <v>132</v>
      </c>
      <c r="B70" s="77"/>
      <c r="C70" s="138"/>
      <c r="D70" s="65">
        <v>0</v>
      </c>
      <c r="E70" s="170"/>
      <c r="F70" s="65">
        <v>5714</v>
      </c>
      <c r="G70" s="169"/>
      <c r="H70" s="65">
        <v>0</v>
      </c>
      <c r="I70" s="170"/>
      <c r="J70" s="65">
        <v>382</v>
      </c>
    </row>
    <row r="71" spans="1:10" ht="16.5" customHeight="1">
      <c r="A71" s="177" t="s">
        <v>157</v>
      </c>
      <c r="B71" s="77"/>
      <c r="C71" s="138"/>
      <c r="D71" s="65">
        <v>0</v>
      </c>
      <c r="E71" s="170"/>
      <c r="F71" s="65">
        <v>23850</v>
      </c>
      <c r="G71" s="169"/>
      <c r="H71" s="65">
        <v>0</v>
      </c>
      <c r="I71" s="170"/>
      <c r="J71" s="65">
        <v>23850</v>
      </c>
    </row>
    <row r="72" spans="1:10" ht="19.2" customHeight="1">
      <c r="A72" s="176" t="s">
        <v>217</v>
      </c>
      <c r="B72" s="73"/>
      <c r="D72" s="179">
        <f>SUM(D59:D71)</f>
        <v>50528</v>
      </c>
      <c r="E72" s="24"/>
      <c r="F72" s="179">
        <f>SUM(F59:F71)</f>
        <v>53789</v>
      </c>
      <c r="G72" s="24"/>
      <c r="H72" s="179">
        <f>SUM(H59:H71)</f>
        <v>4032928</v>
      </c>
      <c r="I72" s="24"/>
      <c r="J72" s="179">
        <f>SUM(J59:J71)</f>
        <v>-2717728</v>
      </c>
    </row>
    <row r="73" spans="1:10" ht="19.5" customHeight="1">
      <c r="A73" s="75"/>
      <c r="B73" s="73"/>
      <c r="D73" s="21"/>
      <c r="E73" s="21"/>
      <c r="F73" s="21"/>
      <c r="G73" s="21"/>
      <c r="H73" s="21"/>
      <c r="I73" s="21"/>
      <c r="J73" s="21"/>
    </row>
    <row r="74" spans="1:10" ht="19.5" customHeight="1">
      <c r="A74" s="178" t="s">
        <v>96</v>
      </c>
      <c r="B74" s="77"/>
      <c r="C74" s="138"/>
      <c r="D74" s="65"/>
      <c r="E74" s="65"/>
      <c r="F74" s="65"/>
      <c r="G74" s="65"/>
      <c r="H74" s="65"/>
      <c r="I74" s="65"/>
      <c r="J74" s="65"/>
    </row>
    <row r="75" spans="1:10" ht="19.5" customHeight="1">
      <c r="A75" s="177" t="s">
        <v>156</v>
      </c>
      <c r="B75" s="77"/>
      <c r="C75" s="138"/>
      <c r="D75" s="65">
        <v>-540269</v>
      </c>
      <c r="E75" s="65"/>
      <c r="F75" s="65">
        <v>-384701</v>
      </c>
      <c r="G75" s="65"/>
      <c r="H75" s="65">
        <v>-428845</v>
      </c>
      <c r="I75" s="65"/>
      <c r="J75" s="65">
        <v>-329828</v>
      </c>
    </row>
    <row r="76" spans="1:10" ht="19.5" customHeight="1">
      <c r="A76" s="177" t="s">
        <v>196</v>
      </c>
      <c r="B76" s="77"/>
      <c r="C76" s="138"/>
      <c r="D76" s="65">
        <v>-1115385</v>
      </c>
      <c r="E76" s="65"/>
      <c r="F76" s="65">
        <v>-1068911</v>
      </c>
      <c r="G76" s="65"/>
      <c r="H76" s="65">
        <v>-1115385</v>
      </c>
      <c r="I76" s="65"/>
      <c r="J76" s="65">
        <v>-1068911</v>
      </c>
    </row>
    <row r="77" spans="1:10" ht="19.5" customHeight="1">
      <c r="A77" s="177" t="s">
        <v>223</v>
      </c>
      <c r="B77" s="77"/>
      <c r="C77" s="138"/>
      <c r="D77" s="65">
        <v>1072812</v>
      </c>
      <c r="E77" s="65"/>
      <c r="F77" s="65">
        <v>1208000</v>
      </c>
      <c r="G77" s="65"/>
      <c r="H77" s="65">
        <v>0</v>
      </c>
      <c r="I77" s="65"/>
      <c r="J77" s="65">
        <v>873000</v>
      </c>
    </row>
    <row r="78" spans="1:10" ht="19.5" customHeight="1">
      <c r="A78" s="177" t="s">
        <v>224</v>
      </c>
      <c r="B78" s="77"/>
      <c r="C78" s="138"/>
      <c r="D78" s="65">
        <v>0</v>
      </c>
      <c r="E78" s="65"/>
      <c r="F78" s="65">
        <v>0</v>
      </c>
      <c r="G78" s="65"/>
      <c r="H78" s="65">
        <v>-3200000</v>
      </c>
      <c r="I78" s="65"/>
      <c r="J78" s="65">
        <v>0</v>
      </c>
    </row>
    <row r="79" spans="1:10" ht="19.5" customHeight="1">
      <c r="A79" s="177" t="s">
        <v>191</v>
      </c>
      <c r="B79" s="77"/>
      <c r="C79" s="138"/>
      <c r="D79" s="65">
        <v>-243606</v>
      </c>
      <c r="E79" s="65"/>
      <c r="F79" s="65">
        <v>0</v>
      </c>
      <c r="G79" s="65"/>
      <c r="H79" s="65">
        <v>0</v>
      </c>
      <c r="I79" s="65"/>
      <c r="J79" s="65">
        <v>0</v>
      </c>
    </row>
    <row r="80" spans="1:10" ht="19.5" customHeight="1">
      <c r="A80" s="177" t="s">
        <v>97</v>
      </c>
      <c r="B80" s="77"/>
      <c r="C80" s="138"/>
      <c r="D80" s="65">
        <v>0</v>
      </c>
      <c r="E80" s="65"/>
      <c r="F80" s="65">
        <v>0</v>
      </c>
      <c r="G80" s="65"/>
      <c r="H80" s="65">
        <v>424245</v>
      </c>
      <c r="I80" s="65"/>
      <c r="J80" s="65">
        <v>0</v>
      </c>
    </row>
    <row r="81" spans="1:10" ht="19.5" customHeight="1">
      <c r="A81" s="177" t="s">
        <v>98</v>
      </c>
      <c r="B81" s="77"/>
      <c r="C81" s="138"/>
      <c r="D81" s="65">
        <v>0</v>
      </c>
      <c r="E81" s="65"/>
      <c r="F81" s="65">
        <v>0</v>
      </c>
      <c r="G81" s="65"/>
      <c r="H81" s="65">
        <v>-22000</v>
      </c>
      <c r="I81" s="65"/>
      <c r="J81" s="65">
        <v>0</v>
      </c>
    </row>
    <row r="82" spans="1:10" ht="19.5" customHeight="1">
      <c r="A82" s="177" t="s">
        <v>99</v>
      </c>
      <c r="B82" s="77"/>
      <c r="C82" s="138"/>
      <c r="D82" s="65">
        <v>0</v>
      </c>
      <c r="E82" s="65"/>
      <c r="F82" s="65">
        <v>0</v>
      </c>
      <c r="G82" s="65"/>
      <c r="H82" s="65">
        <v>173100</v>
      </c>
      <c r="I82" s="65"/>
      <c r="J82" s="65">
        <v>318100</v>
      </c>
    </row>
    <row r="83" spans="1:10" ht="19.5" customHeight="1">
      <c r="A83" s="177" t="s">
        <v>100</v>
      </c>
      <c r="B83" s="77"/>
      <c r="C83" s="138"/>
      <c r="D83" s="65">
        <v>0</v>
      </c>
      <c r="E83" s="65"/>
      <c r="F83" s="65">
        <v>0</v>
      </c>
      <c r="G83" s="65"/>
      <c r="H83" s="65">
        <v>-210000</v>
      </c>
      <c r="I83" s="65"/>
      <c r="J83" s="65">
        <v>-116500</v>
      </c>
    </row>
    <row r="84" spans="1:10" ht="19.5" customHeight="1">
      <c r="A84" s="177" t="s">
        <v>225</v>
      </c>
      <c r="B84" s="77"/>
      <c r="C84" s="138"/>
      <c r="D84" s="65">
        <v>2454484</v>
      </c>
      <c r="E84" s="65"/>
      <c r="F84" s="65">
        <v>3163750</v>
      </c>
      <c r="G84" s="65"/>
      <c r="H84" s="65">
        <v>0</v>
      </c>
      <c r="I84" s="65"/>
      <c r="J84" s="65">
        <v>0</v>
      </c>
    </row>
    <row r="85" spans="1:10" ht="19.5" customHeight="1">
      <c r="A85" s="177" t="s">
        <v>226</v>
      </c>
      <c r="B85" s="77"/>
      <c r="C85" s="138"/>
      <c r="D85" s="65">
        <v>-1222974</v>
      </c>
      <c r="E85" s="65"/>
      <c r="F85" s="65">
        <v>-1452000</v>
      </c>
      <c r="G85" s="65"/>
      <c r="H85" s="65">
        <v>0</v>
      </c>
      <c r="I85" s="65"/>
      <c r="J85" s="65">
        <v>0</v>
      </c>
    </row>
    <row r="86" spans="1:10" ht="19.5" customHeight="1">
      <c r="A86" s="177" t="s">
        <v>181</v>
      </c>
      <c r="B86" s="77"/>
      <c r="C86" s="138"/>
      <c r="D86" s="65">
        <v>-4000000</v>
      </c>
      <c r="E86" s="65"/>
      <c r="F86" s="65">
        <v>0</v>
      </c>
      <c r="G86" s="65"/>
      <c r="H86" s="65">
        <v>-4000000</v>
      </c>
      <c r="I86" s="65"/>
      <c r="J86" s="65">
        <v>0</v>
      </c>
    </row>
    <row r="87" spans="1:10" ht="19.5" customHeight="1">
      <c r="A87" s="177" t="s">
        <v>109</v>
      </c>
      <c r="B87" s="77"/>
      <c r="C87" s="138"/>
      <c r="D87" s="65">
        <v>4500000</v>
      </c>
      <c r="E87" s="65"/>
      <c r="F87" s="65">
        <v>3000000</v>
      </c>
      <c r="G87" s="65"/>
      <c r="H87" s="65">
        <v>4500000</v>
      </c>
      <c r="I87" s="65"/>
      <c r="J87" s="65">
        <v>3000000</v>
      </c>
    </row>
    <row r="88" spans="1:10" ht="19.5" customHeight="1">
      <c r="A88" s="176" t="s">
        <v>214</v>
      </c>
      <c r="B88" s="77"/>
      <c r="C88" s="138"/>
      <c r="D88" s="179">
        <f>SUM(D75:D87)</f>
        <v>905062</v>
      </c>
      <c r="E88" s="24"/>
      <c r="F88" s="179">
        <f>SUM(F75:F87)</f>
        <v>4466138</v>
      </c>
      <c r="G88" s="24"/>
      <c r="H88" s="179">
        <f>SUM(H75:H87)</f>
        <v>-3878885</v>
      </c>
      <c r="I88" s="24"/>
      <c r="J88" s="179">
        <f>SUM(J75:J87)</f>
        <v>2675861</v>
      </c>
    </row>
    <row r="89" spans="1:10" ht="19.5" customHeight="1">
      <c r="A89" s="75"/>
      <c r="B89" s="73"/>
      <c r="D89" s="21"/>
      <c r="E89" s="21"/>
      <c r="F89" s="21"/>
      <c r="G89" s="21"/>
      <c r="H89" s="21"/>
      <c r="I89" s="21"/>
      <c r="J89" s="21"/>
    </row>
    <row r="90" spans="1:10" ht="19.5" customHeight="1">
      <c r="A90" s="75" t="s">
        <v>110</v>
      </c>
      <c r="B90" s="73"/>
      <c r="D90" s="21">
        <f>D47+D72+D88</f>
        <v>-305837</v>
      </c>
      <c r="E90" s="21"/>
      <c r="F90" s="21">
        <f>F47+F72+F88</f>
        <v>81485</v>
      </c>
      <c r="G90" s="21"/>
      <c r="H90" s="21">
        <f>H47+H72+H88</f>
        <v>109599</v>
      </c>
      <c r="I90" s="21"/>
      <c r="J90" s="21">
        <f>J47+J72+J88</f>
        <v>-19379</v>
      </c>
    </row>
    <row r="91" spans="1:10" ht="19.5" customHeight="1">
      <c r="A91" s="141" t="s">
        <v>133</v>
      </c>
      <c r="B91" s="73"/>
      <c r="D91" s="170">
        <f>BS!E11</f>
        <v>1348200</v>
      </c>
      <c r="E91" s="65">
        <v>0</v>
      </c>
      <c r="F91" s="170">
        <v>1018444</v>
      </c>
      <c r="G91" s="65"/>
      <c r="H91" s="170">
        <f>BS!I11</f>
        <v>29917</v>
      </c>
      <c r="I91" s="65"/>
      <c r="J91" s="170">
        <v>38348</v>
      </c>
    </row>
    <row r="92" spans="1:10" ht="19.5" customHeight="1" thickBot="1">
      <c r="A92" s="176" t="s">
        <v>134</v>
      </c>
      <c r="B92" s="68"/>
      <c r="C92" s="138"/>
      <c r="D92" s="123">
        <f>SUM(D90:D91)</f>
        <v>1042363</v>
      </c>
      <c r="E92" s="24"/>
      <c r="F92" s="123">
        <f>SUM(F90:F91)</f>
        <v>1099929</v>
      </c>
      <c r="G92" s="24"/>
      <c r="H92" s="123">
        <f>SUM(H90:H91)</f>
        <v>139516</v>
      </c>
      <c r="I92" s="24"/>
      <c r="J92" s="123">
        <f>SUM(J90:J91)</f>
        <v>18969</v>
      </c>
    </row>
    <row r="93" spans="1:10" s="95" customFormat="1" ht="19.5" customHeight="1" thickTop="1">
      <c r="A93" s="152"/>
      <c r="B93" s="153"/>
      <c r="C93" s="154"/>
      <c r="D93" s="155"/>
      <c r="E93" s="155"/>
      <c r="F93" s="155"/>
      <c r="G93" s="25"/>
      <c r="H93" s="156"/>
      <c r="I93" s="157"/>
      <c r="J93" s="156"/>
    </row>
    <row r="94" spans="1:10" ht="19.5" customHeight="1">
      <c r="D94" s="158"/>
      <c r="E94" s="158"/>
      <c r="F94" s="158"/>
      <c r="G94" s="158"/>
      <c r="H94" s="158"/>
      <c r="J94" s="158"/>
    </row>
    <row r="97" spans="4:4" ht="21.6">
      <c r="D97" s="185"/>
    </row>
  </sheetData>
  <mergeCells count="18">
    <mergeCell ref="H55:J55"/>
    <mergeCell ref="D53:F53"/>
    <mergeCell ref="H53:J53"/>
    <mergeCell ref="D57:J57"/>
    <mergeCell ref="D7:F7"/>
    <mergeCell ref="H7:J7"/>
    <mergeCell ref="D54:F54"/>
    <mergeCell ref="H54:J54"/>
    <mergeCell ref="D55:F55"/>
    <mergeCell ref="D52:F52"/>
    <mergeCell ref="H52:J52"/>
    <mergeCell ref="D4:F4"/>
    <mergeCell ref="H4:J4"/>
    <mergeCell ref="D5:F5"/>
    <mergeCell ref="H5:J5"/>
    <mergeCell ref="D9:J9"/>
    <mergeCell ref="H6:J6"/>
    <mergeCell ref="D6:F6"/>
  </mergeCells>
  <pageMargins left="0.8" right="0.8" top="0.48" bottom="0.5" header="0.5" footer="0"/>
  <pageSetup paperSize="9" scale="66" firstPageNumber="13" fitToHeight="0" orientation="portrait" useFirstPageNumber="1" r:id="rId1"/>
  <headerFooter>
    <oddFooter xml:space="preserve">&amp;L&amp;"Times New Roman,Regular"  The accompanying notes are an integral part of these financial statements.
&amp;C&amp;"Times New Roman,Regular"&amp;P
</oddFooter>
  </headerFooter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PL3-3</vt:lpstr>
      <vt:lpstr>PL9-9</vt:lpstr>
      <vt:lpstr>CH10</vt:lpstr>
      <vt:lpstr>CH11</vt:lpstr>
      <vt:lpstr>CF</vt:lpstr>
      <vt:lpstr>BS!Print_Area</vt:lpstr>
      <vt:lpstr>CF!Print_Area</vt:lpstr>
      <vt:lpstr>'CH10'!Print_Area</vt:lpstr>
      <vt:lpstr>'CH11'!Print_Area</vt:lpstr>
      <vt:lpstr>'PL3-3'!Print_Area</vt:lpstr>
      <vt:lpstr>'PL9-9'!Print_Area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Rungrudee Kunawatsatit |รุ่งฤดี คุณะวัฒน์สถิตย์</dc:creator>
  <cp:lastModifiedBy>administrator Local Machine</cp:lastModifiedBy>
  <cp:lastPrinted>2020-08-05T11:34:39Z</cp:lastPrinted>
  <dcterms:created xsi:type="dcterms:W3CDTF">2017-02-15T12:44:06Z</dcterms:created>
  <dcterms:modified xsi:type="dcterms:W3CDTF">2020-08-05T13:28:42Z</dcterms:modified>
</cp:coreProperties>
</file>